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AAJK\RAN\2109_RAN_93\Report\v11_final\"/>
    </mc:Choice>
  </mc:AlternateContent>
  <xr:revisionPtr revIDLastSave="0" documentId="13_ncr:1_{94AA6E53-84AC-4576-B80A-A812C2E5D6BF}" xr6:coauthVersionLast="46" xr6:coauthVersionMax="46" xr10:uidLastSave="{00000000-0000-0000-0000-000000000000}"/>
  <bookViews>
    <workbookView xWindow="1152" yWindow="1152" windowWidth="21528" windowHeight="11568" tabRatio="822" activeTab="3" xr2:uid="{00000000-000D-0000-FFFF-FFFF00000000}"/>
  </bookViews>
  <sheets>
    <sheet name="TEI_catB_C_CRs" sheetId="12" r:id="rId1"/>
    <sheet name="CR_statistics" sheetId="8" r:id="rId2"/>
    <sheet name="CRs_RAN_93e" sheetId="9" r:id="rId3"/>
    <sheet name="Tdoc_list_RAN_93e" sheetId="16" r:id="rId4"/>
    <sheet name="Parameters" sheetId="4" state="hidden" r:id="rId5"/>
  </sheets>
  <externalReferences>
    <externalReference r:id="rId6"/>
    <externalReference r:id="rId7"/>
    <externalReference r:id="rId8"/>
    <externalReference r:id="rId9"/>
  </externalReferences>
  <definedNames>
    <definedName name="_xlnm._FilterDatabase" localSheetId="2" hidden="1">CRs_RAN_93e!$A$1:$O$1740</definedName>
    <definedName name="_xlnm._FilterDatabase" localSheetId="3" hidden="1">Tdoc_list_RAN_93e!$A$1:$AG$1</definedName>
    <definedName name="_xlnm._FilterDatabase" localSheetId="0" hidden="1">TEI_catB_C_CRs!$A$1:$P$1</definedName>
    <definedName name="Categories" localSheetId="1">[1]Parameters!$C$3:$C$8</definedName>
    <definedName name="Categories">Parameters!$C$3:$C$8</definedName>
    <definedName name="cc">[2]Parameters!$C$3:$C$8</definedName>
    <definedName name="for" localSheetId="1">[1]Parameters!$D$3:$D$10</definedName>
    <definedName name="for">Parameters!$D$3:$D$10</definedName>
    <definedName name="sdlkdngf">[2]Parameters!$C$3:$C$8</definedName>
    <definedName name="Statuses" localSheetId="1">[1]Parameters!$B$3:$B$20</definedName>
    <definedName name="Statuses">Parameters!$B$3:$B$22</definedName>
    <definedName name="Types" localSheetId="1">[1]Parameters!$A$3:$A$24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D163" i="8" l="1"/>
  <c r="DC163" i="8"/>
  <c r="DE163" i="8" s="1"/>
  <c r="DB163" i="8"/>
  <c r="DA163" i="8"/>
  <c r="CZ163" i="8"/>
  <c r="DE162" i="8"/>
  <c r="DE161" i="8"/>
  <c r="DE160" i="8"/>
  <c r="DE159" i="8"/>
  <c r="DE158" i="8"/>
  <c r="DE157" i="8"/>
  <c r="DE156" i="8"/>
  <c r="DE155" i="8"/>
  <c r="DE154" i="8"/>
  <c r="DE153" i="8"/>
  <c r="Y40" i="8"/>
  <c r="Y39" i="8"/>
  <c r="Y38" i="8"/>
  <c r="Y37" i="8"/>
  <c r="Y36" i="8"/>
  <c r="Y35" i="8"/>
  <c r="L17" i="8"/>
  <c r="L13" i="8"/>
  <c r="J21" i="8"/>
  <c r="I21" i="8"/>
  <c r="H21" i="8"/>
  <c r="G21" i="8"/>
  <c r="F21" i="8"/>
  <c r="E21" i="8"/>
  <c r="D21" i="8"/>
  <c r="C21" i="8"/>
  <c r="K20" i="8"/>
  <c r="K19" i="8"/>
  <c r="K18" i="8"/>
  <c r="K17" i="8"/>
  <c r="K16" i="8"/>
  <c r="K15" i="8"/>
  <c r="K14" i="8"/>
  <c r="K13" i="8"/>
  <c r="K9" i="8"/>
  <c r="K10" i="8"/>
  <c r="K11" i="8"/>
  <c r="K12" i="8"/>
  <c r="K6" i="8"/>
  <c r="K7" i="8"/>
  <c r="K8" i="8"/>
  <c r="L20" i="8" l="1"/>
  <c r="X41" i="8"/>
  <c r="W41" i="8"/>
  <c r="V41" i="8"/>
  <c r="U41" i="8"/>
  <c r="T41" i="8"/>
  <c r="Y34" i="8"/>
  <c r="Y33" i="8"/>
  <c r="Y32" i="8"/>
  <c r="Y31" i="8"/>
  <c r="X27" i="8"/>
  <c r="W27" i="8"/>
  <c r="V27" i="8"/>
  <c r="U27" i="8"/>
  <c r="T27" i="8"/>
  <c r="Y26" i="8"/>
  <c r="Y25" i="8"/>
  <c r="Y24" i="8"/>
  <c r="Y23" i="8"/>
  <c r="Y22" i="8"/>
  <c r="Y21" i="8"/>
  <c r="Y20" i="8"/>
  <c r="Y19" i="8"/>
  <c r="Y18" i="8"/>
  <c r="Y17" i="8"/>
  <c r="X13" i="8"/>
  <c r="W13" i="8"/>
  <c r="V13" i="8"/>
  <c r="U13" i="8"/>
  <c r="T13" i="8"/>
  <c r="Y12" i="8"/>
  <c r="Y11" i="8"/>
  <c r="Y10" i="8"/>
  <c r="Y9" i="8"/>
  <c r="Y8" i="8"/>
  <c r="Y7" i="8"/>
  <c r="Y6" i="8"/>
  <c r="Y5" i="8"/>
  <c r="Y4" i="8"/>
  <c r="Y3" i="8"/>
  <c r="K5" i="8"/>
  <c r="K4" i="8"/>
  <c r="K3" i="8"/>
  <c r="K2" i="8"/>
  <c r="Y13" i="8" l="1"/>
  <c r="L21" i="8"/>
  <c r="K21" i="8"/>
  <c r="Y41" i="8"/>
  <c r="Y27" i="8"/>
  <c r="D1953" i="8"/>
  <c r="D1929" i="8"/>
  <c r="D1908" i="8"/>
  <c r="X1892" i="8"/>
  <c r="W1892" i="8"/>
  <c r="V1892" i="8"/>
  <c r="U1892" i="8"/>
  <c r="T1892" i="8"/>
  <c r="Y1892" i="8" s="1"/>
  <c r="Y1891" i="8"/>
  <c r="Y1890" i="8"/>
  <c r="Y1889" i="8"/>
  <c r="Y1888" i="8"/>
  <c r="Y1887" i="8"/>
  <c r="Y1886" i="8"/>
  <c r="L1883" i="8"/>
  <c r="I1883" i="8"/>
  <c r="H1883" i="8"/>
  <c r="G1883" i="8"/>
  <c r="F1883" i="8"/>
  <c r="E1883" i="8"/>
  <c r="J1883" i="8" s="1"/>
  <c r="D1883" i="8"/>
  <c r="C1883" i="8"/>
  <c r="W1882" i="8"/>
  <c r="V1882" i="8"/>
  <c r="U1882" i="8"/>
  <c r="T1882" i="8"/>
  <c r="L1882" i="8"/>
  <c r="J1882" i="8"/>
  <c r="X1881" i="8"/>
  <c r="Y1881" i="8" s="1"/>
  <c r="J1881" i="8"/>
  <c r="X1880" i="8"/>
  <c r="Y1880" i="8" s="1"/>
  <c r="J1880" i="8"/>
  <c r="Y1879" i="8"/>
  <c r="J1879" i="8"/>
  <c r="Y1878" i="8"/>
  <c r="J1878" i="8"/>
  <c r="Y1877" i="8"/>
  <c r="L1877" i="8"/>
  <c r="J1877" i="8"/>
  <c r="Y1876" i="8"/>
  <c r="Y1882" i="8" s="1"/>
  <c r="J1876" i="8"/>
  <c r="J1875" i="8"/>
  <c r="J1874" i="8"/>
  <c r="J1873" i="8"/>
  <c r="L1872" i="8"/>
  <c r="J1872" i="8"/>
  <c r="X1871" i="8"/>
  <c r="V1871" i="8"/>
  <c r="T1871" i="8"/>
  <c r="J1871" i="8"/>
  <c r="X1870" i="8"/>
  <c r="W1870" i="8"/>
  <c r="V1870" i="8"/>
  <c r="U1870" i="8"/>
  <c r="T1870" i="8"/>
  <c r="Y1870" i="8" s="1"/>
  <c r="J1870" i="8"/>
  <c r="Y1869" i="8"/>
  <c r="X1869" i="8"/>
  <c r="W1869" i="8"/>
  <c r="W1871" i="8" s="1"/>
  <c r="V1869" i="8"/>
  <c r="U1869" i="8"/>
  <c r="J1869" i="8"/>
  <c r="U1868" i="8"/>
  <c r="U1871" i="8" s="1"/>
  <c r="J1868" i="8"/>
  <c r="Y1867" i="8"/>
  <c r="L1867" i="8"/>
  <c r="J1867" i="8"/>
  <c r="Y1866" i="8"/>
  <c r="J1866" i="8"/>
  <c r="Y1865" i="8"/>
  <c r="J1865" i="8"/>
  <c r="J1864" i="8"/>
  <c r="X1858" i="8"/>
  <c r="W1858" i="8"/>
  <c r="V1858" i="8"/>
  <c r="U1858" i="8"/>
  <c r="T1858" i="8"/>
  <c r="Y1858" i="8" s="1"/>
  <c r="Y1857" i="8"/>
  <c r="X1857" i="8"/>
  <c r="W1857" i="8"/>
  <c r="V1857" i="8"/>
  <c r="U1857" i="8"/>
  <c r="T1857" i="8"/>
  <c r="I1857" i="8"/>
  <c r="H1857" i="8"/>
  <c r="G1857" i="8"/>
  <c r="F1857" i="8"/>
  <c r="E1857" i="8"/>
  <c r="J1857" i="8" s="1"/>
  <c r="D1857" i="8"/>
  <c r="C1857" i="8"/>
  <c r="X1856" i="8"/>
  <c r="W1856" i="8"/>
  <c r="V1856" i="8"/>
  <c r="U1856" i="8"/>
  <c r="T1856" i="8"/>
  <c r="Y1856" i="8" s="1"/>
  <c r="J1856" i="8"/>
  <c r="X1855" i="8"/>
  <c r="W1855" i="8"/>
  <c r="V1855" i="8"/>
  <c r="U1855" i="8"/>
  <c r="T1855" i="8"/>
  <c r="Y1855" i="8" s="1"/>
  <c r="J1855" i="8"/>
  <c r="Y1854" i="8"/>
  <c r="X1854" i="8"/>
  <c r="W1854" i="8"/>
  <c r="V1854" i="8"/>
  <c r="U1854" i="8"/>
  <c r="T1854" i="8"/>
  <c r="J1854" i="8"/>
  <c r="X1853" i="8"/>
  <c r="W1853" i="8"/>
  <c r="V1853" i="8"/>
  <c r="U1853" i="8"/>
  <c r="T1853" i="8"/>
  <c r="Y1853" i="8" s="1"/>
  <c r="J1853" i="8"/>
  <c r="X1852" i="8"/>
  <c r="W1852" i="8"/>
  <c r="V1852" i="8"/>
  <c r="U1852" i="8"/>
  <c r="T1852" i="8"/>
  <c r="Y1852" i="8" s="1"/>
  <c r="J1852" i="8"/>
  <c r="L1856" i="8" s="1"/>
  <c r="L1857" i="8" s="1"/>
  <c r="L1851" i="8"/>
  <c r="J1851" i="8"/>
  <c r="X1850" i="8"/>
  <c r="W1850" i="8"/>
  <c r="V1850" i="8"/>
  <c r="U1850" i="8"/>
  <c r="T1850" i="8"/>
  <c r="J1850" i="8"/>
  <c r="Y1849" i="8"/>
  <c r="J1849" i="8"/>
  <c r="Y1848" i="8"/>
  <c r="J1848" i="8"/>
  <c r="Y1847" i="8"/>
  <c r="J1847" i="8"/>
  <c r="Y1846" i="8"/>
  <c r="L1846" i="8"/>
  <c r="J1846" i="8"/>
  <c r="Y1845" i="8"/>
  <c r="J1845" i="8"/>
  <c r="Y1844" i="8"/>
  <c r="J1844" i="8"/>
  <c r="Y1843" i="8"/>
  <c r="Y1850" i="8" s="1"/>
  <c r="J1843" i="8"/>
  <c r="J1842" i="8"/>
  <c r="X1841" i="8"/>
  <c r="W1841" i="8"/>
  <c r="V1841" i="8"/>
  <c r="U1841" i="8"/>
  <c r="T1841" i="8"/>
  <c r="L1841" i="8"/>
  <c r="J1841" i="8"/>
  <c r="Y1840" i="8"/>
  <c r="J1840" i="8"/>
  <c r="Y1839" i="8"/>
  <c r="J1839" i="8"/>
  <c r="Y1838" i="8"/>
  <c r="J1838" i="8"/>
  <c r="Y1837" i="8"/>
  <c r="J1837" i="8"/>
  <c r="Y1836" i="8"/>
  <c r="L1836" i="8"/>
  <c r="J1836" i="8"/>
  <c r="Y1835" i="8"/>
  <c r="J1835" i="8"/>
  <c r="Y1834" i="8"/>
  <c r="Y1841" i="8" s="1"/>
  <c r="J1834" i="8"/>
  <c r="J1833" i="8"/>
  <c r="X1824" i="8"/>
  <c r="X1823" i="8"/>
  <c r="W1823" i="8"/>
  <c r="V1823" i="8"/>
  <c r="U1823" i="8"/>
  <c r="T1823" i="8"/>
  <c r="Z1823" i="8" s="1"/>
  <c r="X1822" i="8"/>
  <c r="W1822" i="8"/>
  <c r="V1822" i="8"/>
  <c r="V1824" i="8" s="1"/>
  <c r="U1822" i="8"/>
  <c r="T1822" i="8"/>
  <c r="Z1822" i="8" s="1"/>
  <c r="X1821" i="8"/>
  <c r="W1821" i="8"/>
  <c r="W1824" i="8" s="1"/>
  <c r="V1821" i="8"/>
  <c r="U1821" i="8"/>
  <c r="U1824" i="8" s="1"/>
  <c r="T1821" i="8"/>
  <c r="Y1821" i="8" s="1"/>
  <c r="X1820" i="8"/>
  <c r="W1820" i="8"/>
  <c r="V1820" i="8"/>
  <c r="U1820" i="8"/>
  <c r="T1820" i="8"/>
  <c r="Z1820" i="8" s="1"/>
  <c r="I1820" i="8"/>
  <c r="H1820" i="8"/>
  <c r="G1820" i="8"/>
  <c r="F1820" i="8"/>
  <c r="E1820" i="8"/>
  <c r="D1820" i="8"/>
  <c r="C1820" i="8"/>
  <c r="L1819" i="8"/>
  <c r="J1819" i="8"/>
  <c r="Z1818" i="8"/>
  <c r="X1818" i="8"/>
  <c r="W1818" i="8"/>
  <c r="V1818" i="8"/>
  <c r="U1818" i="8"/>
  <c r="T1818" i="8"/>
  <c r="J1818" i="8"/>
  <c r="Y1817" i="8"/>
  <c r="J1817" i="8"/>
  <c r="Y1816" i="8"/>
  <c r="L1816" i="8"/>
  <c r="J1816" i="8"/>
  <c r="Y1815" i="8"/>
  <c r="J1815" i="8"/>
  <c r="Y1814" i="8"/>
  <c r="Y1818" i="8" s="1"/>
  <c r="J1814" i="8"/>
  <c r="J1813" i="8"/>
  <c r="X1812" i="8"/>
  <c r="W1812" i="8"/>
  <c r="V1812" i="8"/>
  <c r="U1812" i="8"/>
  <c r="T1812" i="8"/>
  <c r="J1812" i="8"/>
  <c r="Y1811" i="8"/>
  <c r="L1811" i="8"/>
  <c r="L1820" i="8" s="1"/>
  <c r="J1811" i="8"/>
  <c r="Y1810" i="8"/>
  <c r="J1810" i="8"/>
  <c r="Y1809" i="8"/>
  <c r="Y1812" i="8" s="1"/>
  <c r="J1809" i="8"/>
  <c r="J1820" i="8" s="1"/>
  <c r="Y1808" i="8"/>
  <c r="J1808" i="8"/>
  <c r="J1807" i="8"/>
  <c r="W1797" i="8"/>
  <c r="T1797" i="8"/>
  <c r="X1796" i="8"/>
  <c r="W1796" i="8"/>
  <c r="V1796" i="8"/>
  <c r="U1796" i="8"/>
  <c r="Z1796" i="8" s="1"/>
  <c r="T1796" i="8"/>
  <c r="Y1796" i="8" s="1"/>
  <c r="L1796" i="8"/>
  <c r="I1796" i="8"/>
  <c r="H1796" i="8"/>
  <c r="G1796" i="8"/>
  <c r="F1796" i="8"/>
  <c r="E1796" i="8"/>
  <c r="D1796" i="8"/>
  <c r="C1796" i="8"/>
  <c r="X1795" i="8"/>
  <c r="W1795" i="8"/>
  <c r="V1795" i="8"/>
  <c r="U1795" i="8"/>
  <c r="Z1795" i="8" s="1"/>
  <c r="T1795" i="8"/>
  <c r="Y1795" i="8" s="1"/>
  <c r="J1795" i="8"/>
  <c r="X1794" i="8"/>
  <c r="W1794" i="8"/>
  <c r="V1794" i="8"/>
  <c r="U1794" i="8"/>
  <c r="Z1794" i="8" s="1"/>
  <c r="T1794" i="8"/>
  <c r="Y1794" i="8" s="1"/>
  <c r="J1794" i="8"/>
  <c r="X1793" i="8"/>
  <c r="X1797" i="8" s="1"/>
  <c r="W1793" i="8"/>
  <c r="V1793" i="8"/>
  <c r="V1797" i="8" s="1"/>
  <c r="U1793" i="8"/>
  <c r="U1797" i="8" s="1"/>
  <c r="T1793" i="8"/>
  <c r="Y1793" i="8" s="1"/>
  <c r="J1793" i="8"/>
  <c r="J1792" i="8"/>
  <c r="X1791" i="8"/>
  <c r="W1791" i="8"/>
  <c r="V1791" i="8"/>
  <c r="U1791" i="8"/>
  <c r="T1791" i="8"/>
  <c r="J1791" i="8"/>
  <c r="Y1790" i="8"/>
  <c r="J1790" i="8"/>
  <c r="Y1789" i="8"/>
  <c r="J1789" i="8"/>
  <c r="Y1788" i="8"/>
  <c r="J1788" i="8"/>
  <c r="Y1787" i="8"/>
  <c r="Y1791" i="8" s="1"/>
  <c r="J1787" i="8"/>
  <c r="J1786" i="8"/>
  <c r="X1785" i="8"/>
  <c r="W1785" i="8"/>
  <c r="V1785" i="8"/>
  <c r="U1785" i="8"/>
  <c r="T1785" i="8"/>
  <c r="J1785" i="8"/>
  <c r="Y1784" i="8"/>
  <c r="J1784" i="8"/>
  <c r="Y1783" i="8"/>
  <c r="J1783" i="8"/>
  <c r="Y1782" i="8"/>
  <c r="J1782" i="8"/>
  <c r="Y1781" i="8"/>
  <c r="Y1785" i="8" s="1"/>
  <c r="J1781" i="8"/>
  <c r="J1780" i="8"/>
  <c r="J1796" i="8" s="1"/>
  <c r="X1771" i="8"/>
  <c r="I1771" i="8"/>
  <c r="H1771" i="8"/>
  <c r="G1771" i="8"/>
  <c r="F1771" i="8"/>
  <c r="E1771" i="8"/>
  <c r="D1771" i="8"/>
  <c r="C1771" i="8"/>
  <c r="W1770" i="8"/>
  <c r="J1770" i="8"/>
  <c r="W1769" i="8"/>
  <c r="U1769" i="8"/>
  <c r="J1769" i="8"/>
  <c r="W1768" i="8"/>
  <c r="V1768" i="8"/>
  <c r="U1768" i="8"/>
  <c r="T1768" i="8"/>
  <c r="J1768" i="8"/>
  <c r="J1767" i="8"/>
  <c r="W1766" i="8"/>
  <c r="J1766" i="8"/>
  <c r="X1765" i="8"/>
  <c r="W1765" i="8"/>
  <c r="V1765" i="8"/>
  <c r="V1771" i="8" s="1"/>
  <c r="U1765" i="8"/>
  <c r="T1765" i="8"/>
  <c r="Y1765" i="8" s="1"/>
  <c r="J1765" i="8"/>
  <c r="X1764" i="8"/>
  <c r="W1764" i="8"/>
  <c r="V1764" i="8"/>
  <c r="U1764" i="8"/>
  <c r="U1770" i="8" s="1"/>
  <c r="T1764" i="8"/>
  <c r="Y1764" i="8" s="1"/>
  <c r="J1764" i="8"/>
  <c r="X1763" i="8"/>
  <c r="X1766" i="8" s="1"/>
  <c r="W1763" i="8"/>
  <c r="V1763" i="8"/>
  <c r="V1769" i="8" s="1"/>
  <c r="U1763" i="8"/>
  <c r="T1763" i="8"/>
  <c r="T1769" i="8" s="1"/>
  <c r="J1763" i="8"/>
  <c r="Y1762" i="8"/>
  <c r="J1762" i="8"/>
  <c r="J1761" i="8"/>
  <c r="V1760" i="8"/>
  <c r="J1760" i="8"/>
  <c r="X1759" i="8"/>
  <c r="W1759" i="8"/>
  <c r="W1771" i="8" s="1"/>
  <c r="V1759" i="8"/>
  <c r="U1759" i="8"/>
  <c r="U1771" i="8" s="1"/>
  <c r="T1759" i="8"/>
  <c r="T1771" i="8" s="1"/>
  <c r="J1759" i="8"/>
  <c r="X1758" i="8"/>
  <c r="X1770" i="8" s="1"/>
  <c r="W1758" i="8"/>
  <c r="V1758" i="8"/>
  <c r="V1770" i="8" s="1"/>
  <c r="U1758" i="8"/>
  <c r="T1758" i="8"/>
  <c r="T1760" i="8" s="1"/>
  <c r="J1758" i="8"/>
  <c r="Y1757" i="8"/>
  <c r="X1757" i="8"/>
  <c r="X1769" i="8" s="1"/>
  <c r="W1757" i="8"/>
  <c r="V1757" i="8"/>
  <c r="U1757" i="8"/>
  <c r="U1760" i="8" s="1"/>
  <c r="T1757" i="8"/>
  <c r="J1757" i="8"/>
  <c r="X1756" i="8"/>
  <c r="X1760" i="8" s="1"/>
  <c r="W1756" i="8"/>
  <c r="Y1756" i="8" s="1"/>
  <c r="V1756" i="8"/>
  <c r="U1756" i="8"/>
  <c r="T1756" i="8"/>
  <c r="J1756" i="8"/>
  <c r="J1755" i="8"/>
  <c r="J1771" i="8" s="1"/>
  <c r="T1741" i="8"/>
  <c r="I1741" i="8"/>
  <c r="H1741" i="8"/>
  <c r="G1741" i="8"/>
  <c r="F1741" i="8"/>
  <c r="E1741" i="8"/>
  <c r="D1741" i="8"/>
  <c r="J1740" i="8"/>
  <c r="X1739" i="8"/>
  <c r="V1739" i="8"/>
  <c r="J1739" i="8"/>
  <c r="W1738" i="8"/>
  <c r="J1738" i="8"/>
  <c r="J1737" i="8"/>
  <c r="J1736" i="8"/>
  <c r="L1740" i="8" s="1"/>
  <c r="X1735" i="8"/>
  <c r="X1741" i="8" s="1"/>
  <c r="W1735" i="8"/>
  <c r="V1735" i="8"/>
  <c r="U1735" i="8"/>
  <c r="T1735" i="8"/>
  <c r="Y1735" i="8" s="1"/>
  <c r="J1735" i="8"/>
  <c r="X1734" i="8"/>
  <c r="X1736" i="8" s="1"/>
  <c r="W1734" i="8"/>
  <c r="V1734" i="8"/>
  <c r="V1736" i="8" s="1"/>
  <c r="U1734" i="8"/>
  <c r="T1734" i="8"/>
  <c r="Y1734" i="8" s="1"/>
  <c r="J1734" i="8"/>
  <c r="X1733" i="8"/>
  <c r="W1733" i="8"/>
  <c r="W1736" i="8" s="1"/>
  <c r="V1733" i="8"/>
  <c r="U1733" i="8"/>
  <c r="U1736" i="8" s="1"/>
  <c r="T1733" i="8"/>
  <c r="T1736" i="8" s="1"/>
  <c r="J1733" i="8"/>
  <c r="Y1732" i="8"/>
  <c r="J1732" i="8"/>
  <c r="L1735" i="8" s="1"/>
  <c r="J1731" i="8"/>
  <c r="J1730" i="8"/>
  <c r="Y1729" i="8"/>
  <c r="X1729" i="8"/>
  <c r="W1729" i="8"/>
  <c r="W1741" i="8" s="1"/>
  <c r="V1729" i="8"/>
  <c r="V1741" i="8" s="1"/>
  <c r="U1729" i="8"/>
  <c r="U1741" i="8" s="1"/>
  <c r="T1729" i="8"/>
  <c r="J1729" i="8"/>
  <c r="X1728" i="8"/>
  <c r="X1740" i="8" s="1"/>
  <c r="W1728" i="8"/>
  <c r="W1740" i="8" s="1"/>
  <c r="V1728" i="8"/>
  <c r="V1740" i="8" s="1"/>
  <c r="U1728" i="8"/>
  <c r="U1740" i="8" s="1"/>
  <c r="T1728" i="8"/>
  <c r="T1740" i="8" s="1"/>
  <c r="J1728" i="8"/>
  <c r="X1727" i="8"/>
  <c r="W1727" i="8"/>
  <c r="W1739" i="8" s="1"/>
  <c r="V1727" i="8"/>
  <c r="U1727" i="8"/>
  <c r="U1739" i="8" s="1"/>
  <c r="T1727" i="8"/>
  <c r="T1739" i="8" s="1"/>
  <c r="J1727" i="8"/>
  <c r="X1726" i="8"/>
  <c r="X1738" i="8" s="1"/>
  <c r="X1742" i="8" s="1"/>
  <c r="W1726" i="8"/>
  <c r="V1726" i="8"/>
  <c r="V1738" i="8" s="1"/>
  <c r="V1742" i="8" s="1"/>
  <c r="U1726" i="8"/>
  <c r="U1738" i="8" s="1"/>
  <c r="U1742" i="8" s="1"/>
  <c r="T1726" i="8"/>
  <c r="T1738" i="8" s="1"/>
  <c r="J1726" i="8"/>
  <c r="L1730" i="8" s="1"/>
  <c r="J1725" i="8"/>
  <c r="L1725" i="8" s="1"/>
  <c r="X1720" i="8"/>
  <c r="W1720" i="8"/>
  <c r="V1720" i="8"/>
  <c r="U1720" i="8"/>
  <c r="T1720" i="8"/>
  <c r="Y1720" i="8" s="1"/>
  <c r="Y1719" i="8"/>
  <c r="Y1718" i="8"/>
  <c r="Y1717" i="8"/>
  <c r="Y1716" i="8"/>
  <c r="Y1715" i="8"/>
  <c r="Y1714" i="8"/>
  <c r="Y1713" i="8"/>
  <c r="Y1712" i="8"/>
  <c r="X1709" i="8"/>
  <c r="W1709" i="8"/>
  <c r="V1709" i="8"/>
  <c r="U1709" i="8"/>
  <c r="T1709" i="8"/>
  <c r="Y1709" i="8" s="1"/>
  <c r="Y1708" i="8"/>
  <c r="Y1707" i="8"/>
  <c r="I1707" i="8"/>
  <c r="H1707" i="8"/>
  <c r="G1707" i="8"/>
  <c r="F1707" i="8"/>
  <c r="E1707" i="8"/>
  <c r="D1707" i="8"/>
  <c r="C1707" i="8"/>
  <c r="Y1706" i="8"/>
  <c r="J1706" i="8"/>
  <c r="Y1705" i="8"/>
  <c r="J1705" i="8"/>
  <c r="Y1704" i="8"/>
  <c r="J1704" i="8"/>
  <c r="Y1703" i="8"/>
  <c r="J1703" i="8"/>
  <c r="Y1702" i="8"/>
  <c r="J1702" i="8"/>
  <c r="Y1701" i="8"/>
  <c r="L1701" i="8"/>
  <c r="L1707" i="8" s="1"/>
  <c r="J1701" i="8"/>
  <c r="J1700" i="8"/>
  <c r="J1699" i="8"/>
  <c r="X1698" i="8"/>
  <c r="W1698" i="8"/>
  <c r="V1698" i="8"/>
  <c r="U1698" i="8"/>
  <c r="T1698" i="8"/>
  <c r="Y1698" i="8" s="1"/>
  <c r="J1698" i="8"/>
  <c r="Y1697" i="8"/>
  <c r="J1697" i="8"/>
  <c r="Y1696" i="8"/>
  <c r="J1696" i="8"/>
  <c r="Y1695" i="8"/>
  <c r="J1695" i="8"/>
  <c r="Y1694" i="8"/>
  <c r="J1694" i="8"/>
  <c r="Y1693" i="8"/>
  <c r="J1693" i="8"/>
  <c r="Y1692" i="8"/>
  <c r="J1692" i="8"/>
  <c r="Y1691" i="8"/>
  <c r="J1691" i="8"/>
  <c r="Y1690" i="8"/>
  <c r="J1690" i="8"/>
  <c r="J1689" i="8"/>
  <c r="J1707" i="8" s="1"/>
  <c r="X1684" i="8"/>
  <c r="W1684" i="8"/>
  <c r="V1684" i="8"/>
  <c r="U1684" i="8"/>
  <c r="T1684" i="8"/>
  <c r="Y1684" i="8" s="1"/>
  <c r="Y1683" i="8"/>
  <c r="Y1682" i="8"/>
  <c r="Y1681" i="8"/>
  <c r="Y1680" i="8"/>
  <c r="Y1679" i="8"/>
  <c r="Y1678" i="8"/>
  <c r="Y1677" i="8"/>
  <c r="Y1676" i="8"/>
  <c r="L1676" i="8"/>
  <c r="I1676" i="8"/>
  <c r="H1676" i="8"/>
  <c r="G1676" i="8"/>
  <c r="F1676" i="8"/>
  <c r="E1676" i="8"/>
  <c r="D1676" i="8"/>
  <c r="C1676" i="8"/>
  <c r="J1675" i="8"/>
  <c r="J1674" i="8"/>
  <c r="X1673" i="8"/>
  <c r="W1673" i="8"/>
  <c r="V1673" i="8"/>
  <c r="U1673" i="8"/>
  <c r="T1673" i="8"/>
  <c r="Y1673" i="8" s="1"/>
  <c r="J1673" i="8"/>
  <c r="Y1672" i="8"/>
  <c r="J1672" i="8"/>
  <c r="Y1671" i="8"/>
  <c r="J1671" i="8"/>
  <c r="Y1670" i="8"/>
  <c r="J1670" i="8"/>
  <c r="Y1669" i="8"/>
  <c r="J1669" i="8"/>
  <c r="Y1668" i="8"/>
  <c r="J1668" i="8"/>
  <c r="Y1667" i="8"/>
  <c r="J1667" i="8"/>
  <c r="Y1666" i="8"/>
  <c r="J1666" i="8"/>
  <c r="Y1665" i="8"/>
  <c r="J1665" i="8"/>
  <c r="J1664" i="8"/>
  <c r="J1663" i="8"/>
  <c r="X1662" i="8"/>
  <c r="W1662" i="8"/>
  <c r="V1662" i="8"/>
  <c r="U1662" i="8"/>
  <c r="T1662" i="8"/>
  <c r="Y1662" i="8" s="1"/>
  <c r="J1662" i="8"/>
  <c r="Y1661" i="8"/>
  <c r="J1661" i="8"/>
  <c r="Y1660" i="8"/>
  <c r="J1660" i="8"/>
  <c r="Y1659" i="8"/>
  <c r="J1659" i="8"/>
  <c r="Y1658" i="8"/>
  <c r="J1658" i="8"/>
  <c r="Y1657" i="8"/>
  <c r="J1657" i="8"/>
  <c r="Y1656" i="8"/>
  <c r="J1656" i="8"/>
  <c r="Y1655" i="8"/>
  <c r="J1655" i="8"/>
  <c r="J1676" i="8" s="1"/>
  <c r="Y1654" i="8"/>
  <c r="J1654" i="8"/>
  <c r="J1653" i="8"/>
  <c r="X1646" i="8"/>
  <c r="W1646" i="8"/>
  <c r="V1646" i="8"/>
  <c r="U1646" i="8"/>
  <c r="T1646" i="8"/>
  <c r="Y1646" i="8" s="1"/>
  <c r="Y1645" i="8"/>
  <c r="Y1644" i="8"/>
  <c r="Y1643" i="8"/>
  <c r="Y1642" i="8"/>
  <c r="Y1641" i="8"/>
  <c r="Y1640" i="8"/>
  <c r="Y1639" i="8"/>
  <c r="Y1638" i="8"/>
  <c r="I1637" i="8"/>
  <c r="H1637" i="8"/>
  <c r="G1637" i="8"/>
  <c r="F1637" i="8"/>
  <c r="E1637" i="8"/>
  <c r="D1637" i="8"/>
  <c r="C1637" i="8"/>
  <c r="J1636" i="8"/>
  <c r="X1635" i="8"/>
  <c r="W1635" i="8"/>
  <c r="V1635" i="8"/>
  <c r="U1635" i="8"/>
  <c r="T1635" i="8"/>
  <c r="Y1635" i="8" s="1"/>
  <c r="J1635" i="8"/>
  <c r="Y1634" i="8"/>
  <c r="J1634" i="8"/>
  <c r="Y1633" i="8"/>
  <c r="J1633" i="8"/>
  <c r="L1636" i="8" s="1"/>
  <c r="Y1632" i="8"/>
  <c r="J1632" i="8"/>
  <c r="Y1631" i="8"/>
  <c r="J1631" i="8"/>
  <c r="Y1630" i="8"/>
  <c r="J1630" i="8"/>
  <c r="Y1629" i="8"/>
  <c r="J1629" i="8"/>
  <c r="L1632" i="8" s="1"/>
  <c r="Y1628" i="8"/>
  <c r="J1628" i="8"/>
  <c r="Y1627" i="8"/>
  <c r="J1627" i="8"/>
  <c r="J1626" i="8"/>
  <c r="J1625" i="8"/>
  <c r="L1627" i="8" s="1"/>
  <c r="L1637" i="8" s="1"/>
  <c r="Y1624" i="8"/>
  <c r="X1624" i="8"/>
  <c r="W1624" i="8"/>
  <c r="V1624" i="8"/>
  <c r="U1624" i="8"/>
  <c r="T1624" i="8"/>
  <c r="J1624" i="8"/>
  <c r="Y1623" i="8"/>
  <c r="J1623" i="8"/>
  <c r="Y1622" i="8"/>
  <c r="J1622" i="8"/>
  <c r="Y1621" i="8"/>
  <c r="J1621" i="8"/>
  <c r="Y1620" i="8"/>
  <c r="J1620" i="8"/>
  <c r="Y1619" i="8"/>
  <c r="J1619" i="8"/>
  <c r="Y1618" i="8"/>
  <c r="J1618" i="8"/>
  <c r="Y1617" i="8"/>
  <c r="J1617" i="8"/>
  <c r="Y1616" i="8"/>
  <c r="J1616" i="8"/>
  <c r="J1615" i="8"/>
  <c r="J1637" i="8" s="1"/>
  <c r="X1610" i="8"/>
  <c r="Y1609" i="8"/>
  <c r="X1609" i="8"/>
  <c r="W1609" i="8"/>
  <c r="V1609" i="8"/>
  <c r="U1609" i="8"/>
  <c r="T1609" i="8"/>
  <c r="X1608" i="8"/>
  <c r="W1608" i="8"/>
  <c r="V1608" i="8"/>
  <c r="V1610" i="8" s="1"/>
  <c r="U1608" i="8"/>
  <c r="T1608" i="8"/>
  <c r="Y1608" i="8" s="1"/>
  <c r="X1607" i="8"/>
  <c r="W1607" i="8"/>
  <c r="W1610" i="8" s="1"/>
  <c r="V1607" i="8"/>
  <c r="U1607" i="8"/>
  <c r="U1610" i="8" s="1"/>
  <c r="T1607" i="8"/>
  <c r="Y1607" i="8" s="1"/>
  <c r="Y1606" i="8"/>
  <c r="Y1605" i="8"/>
  <c r="Y1604" i="8"/>
  <c r="Y1603" i="8"/>
  <c r="Y1602" i="8"/>
  <c r="L1600" i="8"/>
  <c r="I1600" i="8"/>
  <c r="H1600" i="8"/>
  <c r="G1600" i="8"/>
  <c r="F1600" i="8"/>
  <c r="E1600" i="8"/>
  <c r="D1600" i="8"/>
  <c r="C1600" i="8"/>
  <c r="Y1599" i="8"/>
  <c r="X1599" i="8"/>
  <c r="W1599" i="8"/>
  <c r="V1599" i="8"/>
  <c r="U1599" i="8"/>
  <c r="T1599" i="8"/>
  <c r="J1599" i="8"/>
  <c r="Y1598" i="8"/>
  <c r="J1598" i="8"/>
  <c r="Y1597" i="8"/>
  <c r="J1597" i="8"/>
  <c r="Y1596" i="8"/>
  <c r="J1596" i="8"/>
  <c r="Y1595" i="8"/>
  <c r="J1595" i="8"/>
  <c r="Y1594" i="8"/>
  <c r="J1594" i="8"/>
  <c r="Y1593" i="8"/>
  <c r="J1593" i="8"/>
  <c r="Y1592" i="8"/>
  <c r="J1592" i="8"/>
  <c r="Y1591" i="8"/>
  <c r="J1591" i="8"/>
  <c r="J1590" i="8"/>
  <c r="J1589" i="8"/>
  <c r="X1588" i="8"/>
  <c r="W1588" i="8"/>
  <c r="Y1588" i="8" s="1"/>
  <c r="V1588" i="8"/>
  <c r="U1588" i="8"/>
  <c r="T1588" i="8"/>
  <c r="J1588" i="8"/>
  <c r="Y1587" i="8"/>
  <c r="J1587" i="8"/>
  <c r="Y1586" i="8"/>
  <c r="J1586" i="8"/>
  <c r="Y1585" i="8"/>
  <c r="J1585" i="8"/>
  <c r="Y1584" i="8"/>
  <c r="J1584" i="8"/>
  <c r="Y1583" i="8"/>
  <c r="J1583" i="8"/>
  <c r="Y1582" i="8"/>
  <c r="J1582" i="8"/>
  <c r="Y1581" i="8"/>
  <c r="J1581" i="8"/>
  <c r="Y1580" i="8"/>
  <c r="J1580" i="8"/>
  <c r="J1579" i="8"/>
  <c r="J1600" i="8" s="1"/>
  <c r="X1575" i="8"/>
  <c r="W1575" i="8"/>
  <c r="Y1575" i="8" s="1"/>
  <c r="V1575" i="8"/>
  <c r="U1575" i="8"/>
  <c r="T1575" i="8"/>
  <c r="Y1574" i="8"/>
  <c r="Y1573" i="8"/>
  <c r="Y1572" i="8"/>
  <c r="Y1571" i="8"/>
  <c r="Y1570" i="8"/>
  <c r="Y1569" i="8"/>
  <c r="Y1568" i="8"/>
  <c r="Y1567" i="8"/>
  <c r="X1564" i="8"/>
  <c r="W1564" i="8"/>
  <c r="V1564" i="8"/>
  <c r="U1564" i="8"/>
  <c r="T1564" i="8"/>
  <c r="Y1564" i="8" s="1"/>
  <c r="Y1563" i="8"/>
  <c r="Y1562" i="8"/>
  <c r="Y1561" i="8"/>
  <c r="Y1560" i="8"/>
  <c r="Y1559" i="8"/>
  <c r="I1559" i="8"/>
  <c r="H1559" i="8"/>
  <c r="G1559" i="8"/>
  <c r="F1559" i="8"/>
  <c r="E1559" i="8"/>
  <c r="D1559" i="8"/>
  <c r="C1559" i="8"/>
  <c r="Y1558" i="8"/>
  <c r="J1558" i="8"/>
  <c r="Y1557" i="8"/>
  <c r="J1557" i="8"/>
  <c r="Y1556" i="8"/>
  <c r="J1556" i="8"/>
  <c r="J1555" i="8"/>
  <c r="J1554" i="8"/>
  <c r="L1558" i="8" s="1"/>
  <c r="X1553" i="8"/>
  <c r="W1553" i="8"/>
  <c r="V1553" i="8"/>
  <c r="U1553" i="8"/>
  <c r="T1553" i="8"/>
  <c r="Y1553" i="8" s="1"/>
  <c r="L1553" i="8"/>
  <c r="J1553" i="8"/>
  <c r="Y1552" i="8"/>
  <c r="J1552" i="8"/>
  <c r="Y1551" i="8"/>
  <c r="J1551" i="8"/>
  <c r="Y1550" i="8"/>
  <c r="J1550" i="8"/>
  <c r="Y1549" i="8"/>
  <c r="J1549" i="8"/>
  <c r="Y1548" i="8"/>
  <c r="J1548" i="8"/>
  <c r="Y1547" i="8"/>
  <c r="J1547" i="8"/>
  <c r="Y1546" i="8"/>
  <c r="J1546" i="8"/>
  <c r="J1559" i="8" s="1"/>
  <c r="Y1545" i="8"/>
  <c r="J1545" i="8"/>
  <c r="J1544" i="8"/>
  <c r="X1538" i="8"/>
  <c r="W1538" i="8"/>
  <c r="V1538" i="8"/>
  <c r="U1538" i="8"/>
  <c r="T1538" i="8"/>
  <c r="Y1538" i="8" s="1"/>
  <c r="Y1537" i="8"/>
  <c r="Y1536" i="8"/>
  <c r="Y1535" i="8"/>
  <c r="Y1534" i="8"/>
  <c r="Y1533" i="8"/>
  <c r="Y1532" i="8"/>
  <c r="Y1531" i="8"/>
  <c r="Y1530" i="8"/>
  <c r="X1527" i="8"/>
  <c r="W1527" i="8"/>
  <c r="V1527" i="8"/>
  <c r="U1527" i="8"/>
  <c r="T1527" i="8"/>
  <c r="Y1527" i="8" s="1"/>
  <c r="Y1526" i="8"/>
  <c r="Y1525" i="8"/>
  <c r="Y1524" i="8"/>
  <c r="Y1523" i="8"/>
  <c r="I1523" i="8"/>
  <c r="H1523" i="8"/>
  <c r="G1523" i="8"/>
  <c r="F1523" i="8"/>
  <c r="E1523" i="8"/>
  <c r="D1523" i="8"/>
  <c r="C1523" i="8"/>
  <c r="Y1522" i="8"/>
  <c r="L1522" i="8"/>
  <c r="J1522" i="8"/>
  <c r="Y1521" i="8"/>
  <c r="J1521" i="8"/>
  <c r="Y1520" i="8"/>
  <c r="J1520" i="8"/>
  <c r="Y1519" i="8"/>
  <c r="J1519" i="8"/>
  <c r="J1518" i="8"/>
  <c r="J1517" i="8"/>
  <c r="X1516" i="8"/>
  <c r="W1516" i="8"/>
  <c r="V1516" i="8"/>
  <c r="U1516" i="8"/>
  <c r="T1516" i="8"/>
  <c r="Y1516" i="8" s="1"/>
  <c r="J1516" i="8"/>
  <c r="Y1515" i="8"/>
  <c r="J1515" i="8"/>
  <c r="L1517" i="8" s="1"/>
  <c r="Y1514" i="8"/>
  <c r="J1514" i="8"/>
  <c r="Y1513" i="8"/>
  <c r="J1513" i="8"/>
  <c r="Y1512" i="8"/>
  <c r="J1512" i="8"/>
  <c r="Y1511" i="8"/>
  <c r="J1511" i="8"/>
  <c r="L1513" i="8" s="1"/>
  <c r="Y1510" i="8"/>
  <c r="J1510" i="8"/>
  <c r="Y1509" i="8"/>
  <c r="J1509" i="8"/>
  <c r="Y1508" i="8"/>
  <c r="J1508" i="8"/>
  <c r="L1510" i="8" s="1"/>
  <c r="J1507" i="8"/>
  <c r="J1523" i="8" s="1"/>
  <c r="X1504" i="8"/>
  <c r="W1504" i="8"/>
  <c r="V1504" i="8"/>
  <c r="U1504" i="8"/>
  <c r="T1504" i="8"/>
  <c r="Y1504" i="8" s="1"/>
  <c r="Y1503" i="8"/>
  <c r="Y1502" i="8"/>
  <c r="Y1501" i="8"/>
  <c r="Y1500" i="8"/>
  <c r="Y1499" i="8"/>
  <c r="Y1498" i="8"/>
  <c r="Y1497" i="8"/>
  <c r="Y1496" i="8"/>
  <c r="I1494" i="8"/>
  <c r="H1494" i="8"/>
  <c r="G1494" i="8"/>
  <c r="F1494" i="8"/>
  <c r="E1494" i="8"/>
  <c r="D1494" i="8"/>
  <c r="C1494" i="8"/>
  <c r="X1493" i="8"/>
  <c r="W1493" i="8"/>
  <c r="V1493" i="8"/>
  <c r="U1493" i="8"/>
  <c r="T1493" i="8"/>
  <c r="Y1493" i="8" s="1"/>
  <c r="J1493" i="8"/>
  <c r="Y1492" i="8"/>
  <c r="J1492" i="8"/>
  <c r="Y1491" i="8"/>
  <c r="J1491" i="8"/>
  <c r="Y1490" i="8"/>
  <c r="J1490" i="8"/>
  <c r="Y1489" i="8"/>
  <c r="J1489" i="8"/>
  <c r="L1493" i="8" s="1"/>
  <c r="Y1488" i="8"/>
  <c r="J1488" i="8"/>
  <c r="Y1487" i="8"/>
  <c r="J1487" i="8"/>
  <c r="Y1486" i="8"/>
  <c r="J1486" i="8"/>
  <c r="Y1485" i="8"/>
  <c r="J1485" i="8"/>
  <c r="L1488" i="8" s="1"/>
  <c r="J1484" i="8"/>
  <c r="J1483" i="8"/>
  <c r="Y1482" i="8"/>
  <c r="X1482" i="8"/>
  <c r="W1482" i="8"/>
  <c r="V1482" i="8"/>
  <c r="U1482" i="8"/>
  <c r="T1482" i="8"/>
  <c r="J1482" i="8"/>
  <c r="L1484" i="8" s="1"/>
  <c r="Y1481" i="8"/>
  <c r="L1481" i="8"/>
  <c r="J1481" i="8"/>
  <c r="Y1480" i="8"/>
  <c r="J1480" i="8"/>
  <c r="Y1479" i="8"/>
  <c r="J1479" i="8"/>
  <c r="Y1478" i="8"/>
  <c r="J1478" i="8"/>
  <c r="Y1477" i="8"/>
  <c r="J1477" i="8"/>
  <c r="L1477" i="8" s="1"/>
  <c r="L1494" i="8" s="1"/>
  <c r="Y1476" i="8"/>
  <c r="J1476" i="8"/>
  <c r="Y1475" i="8"/>
  <c r="J1475" i="8"/>
  <c r="Y1474" i="8"/>
  <c r="J1474" i="8"/>
  <c r="J1473" i="8"/>
  <c r="J1494" i="8" s="1"/>
  <c r="X1471" i="8"/>
  <c r="W1471" i="8"/>
  <c r="V1471" i="8"/>
  <c r="U1471" i="8"/>
  <c r="T1471" i="8"/>
  <c r="Y1469" i="8"/>
  <c r="Y1468" i="8"/>
  <c r="Y1467" i="8"/>
  <c r="Y1466" i="8"/>
  <c r="Y1471" i="8" s="1"/>
  <c r="Y1465" i="8"/>
  <c r="Y1464" i="8"/>
  <c r="Y1463" i="8"/>
  <c r="Y1462" i="8"/>
  <c r="Y1459" i="8"/>
  <c r="X1459" i="8"/>
  <c r="W1459" i="8"/>
  <c r="V1459" i="8"/>
  <c r="U1459" i="8"/>
  <c r="T1459" i="8"/>
  <c r="Y1458" i="8"/>
  <c r="Y1457" i="8"/>
  <c r="Y1456" i="8"/>
  <c r="Y1455" i="8"/>
  <c r="Y1454" i="8"/>
  <c r="J1454" i="8"/>
  <c r="I1454" i="8"/>
  <c r="H1454" i="8"/>
  <c r="G1454" i="8"/>
  <c r="F1454" i="8"/>
  <c r="E1454" i="8"/>
  <c r="K1454" i="8" s="1"/>
  <c r="D1454" i="8"/>
  <c r="C1454" i="8"/>
  <c r="Y1453" i="8"/>
  <c r="K1453" i="8"/>
  <c r="Y1452" i="8"/>
  <c r="K1452" i="8"/>
  <c r="Y1451" i="8"/>
  <c r="K1451" i="8"/>
  <c r="Y1450" i="8"/>
  <c r="K1450" i="8"/>
  <c r="K1449" i="8"/>
  <c r="K1448" i="8"/>
  <c r="K1447" i="8"/>
  <c r="M1450" i="8" s="1"/>
  <c r="X1446" i="8"/>
  <c r="W1446" i="8"/>
  <c r="V1446" i="8"/>
  <c r="U1446" i="8"/>
  <c r="T1446" i="8"/>
  <c r="K1446" i="8"/>
  <c r="M1445" i="8"/>
  <c r="K1445" i="8"/>
  <c r="Y1444" i="8"/>
  <c r="K1444" i="8"/>
  <c r="Y1443" i="8"/>
  <c r="K1443" i="8"/>
  <c r="Y1442" i="8"/>
  <c r="K1442" i="8"/>
  <c r="Y1441" i="8"/>
  <c r="K1441" i="8"/>
  <c r="Y1440" i="8"/>
  <c r="K1440" i="8"/>
  <c r="Y1439" i="8"/>
  <c r="K1439" i="8"/>
  <c r="Y1438" i="8"/>
  <c r="K1438" i="8"/>
  <c r="Y1437" i="8"/>
  <c r="Y1446" i="8" s="1"/>
  <c r="K1437" i="8"/>
  <c r="M1440" i="8" s="1"/>
  <c r="M1454" i="8" s="1"/>
  <c r="K1436" i="8"/>
  <c r="X1429" i="8"/>
  <c r="W1429" i="8"/>
  <c r="V1429" i="8"/>
  <c r="U1429" i="8"/>
  <c r="T1429" i="8"/>
  <c r="Y1428" i="8"/>
  <c r="Y1427" i="8"/>
  <c r="Y1426" i="8"/>
  <c r="Y1425" i="8"/>
  <c r="Y1424" i="8"/>
  <c r="Y1423" i="8"/>
  <c r="Y1422" i="8"/>
  <c r="Y1421" i="8"/>
  <c r="Y1420" i="8"/>
  <c r="Y1429" i="8" s="1"/>
  <c r="X1417" i="8"/>
  <c r="W1417" i="8"/>
  <c r="V1417" i="8"/>
  <c r="U1417" i="8"/>
  <c r="T1417" i="8"/>
  <c r="Y1416" i="8"/>
  <c r="Y1415" i="8"/>
  <c r="Y1414" i="8"/>
  <c r="Y1413" i="8"/>
  <c r="Y1412" i="8"/>
  <c r="J1412" i="8"/>
  <c r="I1412" i="8"/>
  <c r="H1412" i="8"/>
  <c r="G1412" i="8"/>
  <c r="F1412" i="8"/>
  <c r="E1412" i="8"/>
  <c r="K1412" i="8" s="1"/>
  <c r="D1412" i="8"/>
  <c r="C1412" i="8"/>
  <c r="Y1411" i="8"/>
  <c r="K1411" i="8"/>
  <c r="M1411" i="8" s="1"/>
  <c r="Y1410" i="8"/>
  <c r="Y1417" i="8" s="1"/>
  <c r="K1410" i="8"/>
  <c r="Y1409" i="8"/>
  <c r="K1409" i="8"/>
  <c r="Y1408" i="8"/>
  <c r="M1408" i="8"/>
  <c r="K1408" i="8"/>
  <c r="K1407" i="8"/>
  <c r="K1406" i="8"/>
  <c r="K1405" i="8"/>
  <c r="X1404" i="8"/>
  <c r="W1404" i="8"/>
  <c r="V1404" i="8"/>
  <c r="U1404" i="8"/>
  <c r="T1404" i="8"/>
  <c r="K1404" i="8"/>
  <c r="Y1403" i="8"/>
  <c r="K1403" i="8"/>
  <c r="Y1402" i="8"/>
  <c r="K1402" i="8"/>
  <c r="Y1401" i="8"/>
  <c r="K1401" i="8"/>
  <c r="Y1400" i="8"/>
  <c r="K1400" i="8"/>
  <c r="Y1399" i="8"/>
  <c r="K1399" i="8"/>
  <c r="M1403" i="8" s="1"/>
  <c r="M1412" i="8" s="1"/>
  <c r="Y1398" i="8"/>
  <c r="K1398" i="8"/>
  <c r="Y1397" i="8"/>
  <c r="K1397" i="8"/>
  <c r="Y1396" i="8"/>
  <c r="K1396" i="8"/>
  <c r="Y1395" i="8"/>
  <c r="Y1404" i="8" s="1"/>
  <c r="K1395" i="8"/>
  <c r="K1394" i="8"/>
  <c r="Y1389" i="8"/>
  <c r="X1389" i="8"/>
  <c r="W1389" i="8"/>
  <c r="V1389" i="8"/>
  <c r="U1389" i="8"/>
  <c r="T1389" i="8"/>
  <c r="Y1388" i="8"/>
  <c r="Y1387" i="8"/>
  <c r="Y1386" i="8"/>
  <c r="Y1385" i="8"/>
  <c r="Y1384" i="8"/>
  <c r="Y1383" i="8"/>
  <c r="Y1382" i="8"/>
  <c r="Y1381" i="8"/>
  <c r="Y1380" i="8"/>
  <c r="X1377" i="8"/>
  <c r="W1377" i="8"/>
  <c r="V1377" i="8"/>
  <c r="U1377" i="8"/>
  <c r="T1377" i="8"/>
  <c r="Y1377" i="8" s="1"/>
  <c r="Y1376" i="8"/>
  <c r="Y1375" i="8"/>
  <c r="Y1374" i="8"/>
  <c r="Y1373" i="8"/>
  <c r="Y1372" i="8"/>
  <c r="Y1371" i="8"/>
  <c r="Y1370" i="8"/>
  <c r="M1370" i="8"/>
  <c r="J1370" i="8"/>
  <c r="I1370" i="8"/>
  <c r="H1370" i="8"/>
  <c r="G1370" i="8"/>
  <c r="F1370" i="8"/>
  <c r="E1370" i="8"/>
  <c r="K1370" i="8" s="1"/>
  <c r="D1370" i="8"/>
  <c r="C1370" i="8"/>
  <c r="Y1369" i="8"/>
  <c r="K1369" i="8"/>
  <c r="Y1368" i="8"/>
  <c r="K1368" i="8"/>
  <c r="K1367" i="8"/>
  <c r="K1366" i="8"/>
  <c r="K1365" i="8"/>
  <c r="X1364" i="8"/>
  <c r="W1364" i="8"/>
  <c r="V1364" i="8"/>
  <c r="U1364" i="8"/>
  <c r="T1364" i="8"/>
  <c r="Y1364" i="8" s="1"/>
  <c r="K1364" i="8"/>
  <c r="Y1363" i="8"/>
  <c r="K1363" i="8"/>
  <c r="Y1362" i="8"/>
  <c r="K1362" i="8"/>
  <c r="Y1361" i="8"/>
  <c r="K1361" i="8"/>
  <c r="Y1360" i="8"/>
  <c r="K1360" i="8"/>
  <c r="Y1359" i="8"/>
  <c r="K1359" i="8"/>
  <c r="Y1358" i="8"/>
  <c r="K1358" i="8"/>
  <c r="Y1357" i="8"/>
  <c r="K1357" i="8"/>
  <c r="Y1356" i="8"/>
  <c r="K1356" i="8"/>
  <c r="Y1355" i="8"/>
  <c r="K1355" i="8"/>
  <c r="K1354" i="8"/>
  <c r="X1349" i="8"/>
  <c r="W1349" i="8"/>
  <c r="V1349" i="8"/>
  <c r="U1349" i="8"/>
  <c r="T1349" i="8"/>
  <c r="Y1349" i="8" s="1"/>
  <c r="Y1348" i="8"/>
  <c r="Y1347" i="8"/>
  <c r="Y1346" i="8"/>
  <c r="Y1345" i="8"/>
  <c r="Y1344" i="8"/>
  <c r="Y1343" i="8"/>
  <c r="Y1342" i="8"/>
  <c r="Y1341" i="8"/>
  <c r="Y1340" i="8"/>
  <c r="J1338" i="8"/>
  <c r="I1338" i="8"/>
  <c r="H1338" i="8"/>
  <c r="G1338" i="8"/>
  <c r="F1338" i="8"/>
  <c r="E1338" i="8"/>
  <c r="K1338" i="8" s="1"/>
  <c r="D1338" i="8"/>
  <c r="C1338" i="8"/>
  <c r="Y1337" i="8"/>
  <c r="X1337" i="8"/>
  <c r="W1337" i="8"/>
  <c r="V1337" i="8"/>
  <c r="U1337" i="8"/>
  <c r="T1337" i="8"/>
  <c r="K1337" i="8"/>
  <c r="Y1336" i="8"/>
  <c r="K1336" i="8"/>
  <c r="Y1335" i="8"/>
  <c r="K1335" i="8"/>
  <c r="M1337" i="8" s="1"/>
  <c r="Y1334" i="8"/>
  <c r="K1334" i="8"/>
  <c r="Y1333" i="8"/>
  <c r="K1333" i="8"/>
  <c r="Y1332" i="8"/>
  <c r="K1332" i="8"/>
  <c r="Y1331" i="8"/>
  <c r="K1331" i="8"/>
  <c r="Y1330" i="8"/>
  <c r="K1330" i="8"/>
  <c r="Y1329" i="8"/>
  <c r="K1329" i="8"/>
  <c r="Y1328" i="8"/>
  <c r="K1328" i="8"/>
  <c r="M1332" i="8" s="1"/>
  <c r="M1327" i="8"/>
  <c r="K1327" i="8"/>
  <c r="K1326" i="8"/>
  <c r="K1325" i="8"/>
  <c r="X1324" i="8"/>
  <c r="W1324" i="8"/>
  <c r="V1324" i="8"/>
  <c r="U1324" i="8"/>
  <c r="T1324" i="8"/>
  <c r="Y1324" i="8" s="1"/>
  <c r="K1324" i="8"/>
  <c r="Y1323" i="8"/>
  <c r="K1323" i="8"/>
  <c r="Y1322" i="8"/>
  <c r="K1322" i="8"/>
  <c r="Y1321" i="8"/>
  <c r="K1321" i="8"/>
  <c r="Y1320" i="8"/>
  <c r="K1320" i="8"/>
  <c r="Y1319" i="8"/>
  <c r="K1319" i="8"/>
  <c r="Y1318" i="8"/>
  <c r="K1318" i="8"/>
  <c r="Y1317" i="8"/>
  <c r="K1317" i="8"/>
  <c r="Y1316" i="8"/>
  <c r="K1316" i="8"/>
  <c r="Y1315" i="8"/>
  <c r="K1315" i="8"/>
  <c r="K1314" i="8"/>
  <c r="X1309" i="8"/>
  <c r="W1309" i="8"/>
  <c r="Y1309" i="8" s="1"/>
  <c r="V1309" i="8"/>
  <c r="U1309" i="8"/>
  <c r="T1309" i="8"/>
  <c r="Y1308" i="8"/>
  <c r="Y1307" i="8"/>
  <c r="Y1306" i="8"/>
  <c r="Y1305" i="8"/>
  <c r="Y1304" i="8"/>
  <c r="Y1303" i="8"/>
  <c r="Y1302" i="8"/>
  <c r="Y1301" i="8"/>
  <c r="Y1300" i="8"/>
  <c r="M1298" i="8"/>
  <c r="J1298" i="8"/>
  <c r="I1298" i="8"/>
  <c r="K1298" i="8" s="1"/>
  <c r="H1298" i="8"/>
  <c r="G1298" i="8"/>
  <c r="F1298" i="8"/>
  <c r="E1298" i="8"/>
  <c r="D1298" i="8"/>
  <c r="C1298" i="8"/>
  <c r="Y1297" i="8"/>
  <c r="X1297" i="8"/>
  <c r="W1297" i="8"/>
  <c r="V1297" i="8"/>
  <c r="U1297" i="8"/>
  <c r="T1297" i="8"/>
  <c r="K1297" i="8"/>
  <c r="Y1296" i="8"/>
  <c r="K1296" i="8"/>
  <c r="Y1295" i="8"/>
  <c r="K1295" i="8"/>
  <c r="Y1294" i="8"/>
  <c r="K1294" i="8"/>
  <c r="Y1293" i="8"/>
  <c r="K1293" i="8"/>
  <c r="Y1292" i="8"/>
  <c r="K1292" i="8"/>
  <c r="Y1291" i="8"/>
  <c r="K1291" i="8"/>
  <c r="Y1290" i="8"/>
  <c r="K1290" i="8"/>
  <c r="Y1289" i="8"/>
  <c r="K1289" i="8"/>
  <c r="Y1288" i="8"/>
  <c r="K1288" i="8"/>
  <c r="K1287" i="8"/>
  <c r="K1286" i="8"/>
  <c r="K1285" i="8"/>
  <c r="X1284" i="8"/>
  <c r="W1284" i="8"/>
  <c r="V1284" i="8"/>
  <c r="U1284" i="8"/>
  <c r="T1284" i="8"/>
  <c r="Y1284" i="8" s="1"/>
  <c r="K1284" i="8"/>
  <c r="Y1283" i="8"/>
  <c r="K1283" i="8"/>
  <c r="Y1282" i="8"/>
  <c r="K1282" i="8"/>
  <c r="Y1281" i="8"/>
  <c r="K1281" i="8"/>
  <c r="Y1280" i="8"/>
  <c r="K1280" i="8"/>
  <c r="Y1279" i="8"/>
  <c r="K1279" i="8"/>
  <c r="Y1278" i="8"/>
  <c r="K1278" i="8"/>
  <c r="Y1277" i="8"/>
  <c r="K1277" i="8"/>
  <c r="Y1276" i="8"/>
  <c r="K1276" i="8"/>
  <c r="Y1275" i="8"/>
  <c r="K1275" i="8"/>
  <c r="K1274" i="8"/>
  <c r="Y1269" i="8"/>
  <c r="X1269" i="8"/>
  <c r="W1269" i="8"/>
  <c r="V1269" i="8"/>
  <c r="U1269" i="8"/>
  <c r="T1269" i="8"/>
  <c r="Y1268" i="8"/>
  <c r="Y1267" i="8"/>
  <c r="Y1266" i="8"/>
  <c r="Y1265" i="8"/>
  <c r="Y1264" i="8"/>
  <c r="Y1263" i="8"/>
  <c r="Y1262" i="8"/>
  <c r="Y1261" i="8"/>
  <c r="Y1260" i="8"/>
  <c r="X1257" i="8"/>
  <c r="W1257" i="8"/>
  <c r="V1257" i="8"/>
  <c r="U1257" i="8"/>
  <c r="T1257" i="8"/>
  <c r="Y1257" i="8" s="1"/>
  <c r="Y1256" i="8"/>
  <c r="Y1255" i="8"/>
  <c r="J1255" i="8"/>
  <c r="I1255" i="8"/>
  <c r="H1255" i="8"/>
  <c r="G1255" i="8"/>
  <c r="F1255" i="8"/>
  <c r="E1255" i="8"/>
  <c r="D1255" i="8"/>
  <c r="C1255" i="8"/>
  <c r="Y1254" i="8"/>
  <c r="K1254" i="8"/>
  <c r="Y1253" i="8"/>
  <c r="K1253" i="8"/>
  <c r="Y1252" i="8"/>
  <c r="K1252" i="8"/>
  <c r="Y1251" i="8"/>
  <c r="K1251" i="8"/>
  <c r="Y1250" i="8"/>
  <c r="K1250" i="8"/>
  <c r="M1254" i="8" s="1"/>
  <c r="Y1249" i="8"/>
  <c r="K1249" i="8"/>
  <c r="Y1248" i="8"/>
  <c r="K1248" i="8"/>
  <c r="K1247" i="8"/>
  <c r="K1246" i="8"/>
  <c r="K1245" i="8"/>
  <c r="M1249" i="8" s="1"/>
  <c r="M1255" i="8" s="1"/>
  <c r="X1244" i="8"/>
  <c r="W1244" i="8"/>
  <c r="V1244" i="8"/>
  <c r="U1244" i="8"/>
  <c r="T1244" i="8"/>
  <c r="Y1244" i="8" s="1"/>
  <c r="K1244" i="8"/>
  <c r="Y1243" i="8"/>
  <c r="K1243" i="8"/>
  <c r="Y1242" i="8"/>
  <c r="K1242" i="8"/>
  <c r="Y1241" i="8"/>
  <c r="K1241" i="8"/>
  <c r="Y1240" i="8"/>
  <c r="K1240" i="8"/>
  <c r="Y1239" i="8"/>
  <c r="K1239" i="8"/>
  <c r="Y1238" i="8"/>
  <c r="K1238" i="8"/>
  <c r="Y1237" i="8"/>
  <c r="K1237" i="8"/>
  <c r="K1255" i="8" s="1"/>
  <c r="Y1236" i="8"/>
  <c r="K1236" i="8"/>
  <c r="Y1235" i="8"/>
  <c r="K1235" i="8"/>
  <c r="K1234" i="8"/>
  <c r="X1225" i="8"/>
  <c r="W1225" i="8"/>
  <c r="V1225" i="8"/>
  <c r="U1225" i="8"/>
  <c r="T1225" i="8"/>
  <c r="Y1225" i="8" s="1"/>
  <c r="Y1224" i="8"/>
  <c r="Y1223" i="8"/>
  <c r="Y1222" i="8"/>
  <c r="Y1221" i="8"/>
  <c r="Y1220" i="8"/>
  <c r="Y1219" i="8"/>
  <c r="Y1218" i="8"/>
  <c r="Y1217" i="8"/>
  <c r="Y1216" i="8"/>
  <c r="X1213" i="8"/>
  <c r="W1213" i="8"/>
  <c r="V1213" i="8"/>
  <c r="U1213" i="8"/>
  <c r="T1213" i="8"/>
  <c r="Y1213" i="8" s="1"/>
  <c r="Y1212" i="8"/>
  <c r="Y1211" i="8"/>
  <c r="Y1210" i="8"/>
  <c r="Y1209" i="8"/>
  <c r="Y1208" i="8"/>
  <c r="Y1207" i="8"/>
  <c r="J1207" i="8"/>
  <c r="I1207" i="8"/>
  <c r="H1207" i="8"/>
  <c r="G1207" i="8"/>
  <c r="F1207" i="8"/>
  <c r="E1207" i="8"/>
  <c r="K1207" i="8" s="1"/>
  <c r="D1207" i="8"/>
  <c r="C1207" i="8"/>
  <c r="Y1206" i="8"/>
  <c r="K1206" i="8"/>
  <c r="Y1205" i="8"/>
  <c r="K1205" i="8"/>
  <c r="Y1204" i="8"/>
  <c r="K1204" i="8"/>
  <c r="K1203" i="8"/>
  <c r="K1202" i="8"/>
  <c r="M1206" i="8" s="1"/>
  <c r="K1201" i="8"/>
  <c r="X1200" i="8"/>
  <c r="W1200" i="8"/>
  <c r="V1200" i="8"/>
  <c r="U1200" i="8"/>
  <c r="T1200" i="8"/>
  <c r="Y1200" i="8" s="1"/>
  <c r="K1200" i="8"/>
  <c r="Y1199" i="8"/>
  <c r="K1199" i="8"/>
  <c r="Y1198" i="8"/>
  <c r="K1198" i="8"/>
  <c r="Y1197" i="8"/>
  <c r="K1197" i="8"/>
  <c r="M1201" i="8" s="1"/>
  <c r="Y1196" i="8"/>
  <c r="K1196" i="8"/>
  <c r="Y1195" i="8"/>
  <c r="K1195" i="8"/>
  <c r="Y1194" i="8"/>
  <c r="K1194" i="8"/>
  <c r="M1196" i="8" s="1"/>
  <c r="M1207" i="8" s="1"/>
  <c r="Y1193" i="8"/>
  <c r="K1193" i="8"/>
  <c r="Y1192" i="8"/>
  <c r="K1192" i="8"/>
  <c r="Y1191" i="8"/>
  <c r="K1191" i="8"/>
  <c r="K1190" i="8"/>
  <c r="X1184" i="8"/>
  <c r="W1184" i="8"/>
  <c r="Y1184" i="8" s="1"/>
  <c r="V1184" i="8"/>
  <c r="U1184" i="8"/>
  <c r="T1184" i="8"/>
  <c r="Y1183" i="8"/>
  <c r="Y1182" i="8"/>
  <c r="Y1181" i="8"/>
  <c r="Y1180" i="8"/>
  <c r="Y1179" i="8"/>
  <c r="Y1178" i="8"/>
  <c r="J1175" i="8"/>
  <c r="I1175" i="8"/>
  <c r="H1175" i="8"/>
  <c r="G1175" i="8"/>
  <c r="F1175" i="8"/>
  <c r="K1175" i="8" s="1"/>
  <c r="E1175" i="8"/>
  <c r="D1175" i="8"/>
  <c r="C1175" i="8"/>
  <c r="X1174" i="8"/>
  <c r="W1174" i="8"/>
  <c r="V1174" i="8"/>
  <c r="U1174" i="8"/>
  <c r="T1174" i="8"/>
  <c r="Y1174" i="8" s="1"/>
  <c r="K1174" i="8"/>
  <c r="Y1173" i="8"/>
  <c r="K1173" i="8"/>
  <c r="Y1172" i="8"/>
  <c r="K1172" i="8"/>
  <c r="Y1171" i="8"/>
  <c r="K1171" i="8"/>
  <c r="Y1170" i="8"/>
  <c r="K1170" i="8"/>
  <c r="Y1169" i="8"/>
  <c r="K1169" i="8"/>
  <c r="Y1168" i="8"/>
  <c r="K1168" i="8"/>
  <c r="M1172" i="8" s="1"/>
  <c r="M1167" i="8"/>
  <c r="M1175" i="8" s="1"/>
  <c r="K1167" i="8"/>
  <c r="K1166" i="8"/>
  <c r="K1165" i="8"/>
  <c r="X1164" i="8"/>
  <c r="W1164" i="8"/>
  <c r="V1164" i="8"/>
  <c r="U1164" i="8"/>
  <c r="T1164" i="8"/>
  <c r="Y1164" i="8" s="1"/>
  <c r="K1164" i="8"/>
  <c r="Y1163" i="8"/>
  <c r="K1163" i="8"/>
  <c r="Y1162" i="8"/>
  <c r="K1162" i="8"/>
  <c r="Y1161" i="8"/>
  <c r="K1161" i="8"/>
  <c r="Y1160" i="8"/>
  <c r="K1160" i="8"/>
  <c r="Y1159" i="8"/>
  <c r="K1159" i="8"/>
  <c r="Y1158" i="8"/>
  <c r="K1158" i="8"/>
  <c r="K1157" i="8"/>
  <c r="X1148" i="8"/>
  <c r="W1148" i="8"/>
  <c r="V1148" i="8"/>
  <c r="U1148" i="8"/>
  <c r="T1148" i="8"/>
  <c r="Y1148" i="8" s="1"/>
  <c r="Y1147" i="8"/>
  <c r="Y1146" i="8"/>
  <c r="Y1145" i="8"/>
  <c r="Y1144" i="8"/>
  <c r="Y1143" i="8"/>
  <c r="Y1142" i="8"/>
  <c r="X1138" i="8"/>
  <c r="W1138" i="8"/>
  <c r="V1138" i="8"/>
  <c r="U1138" i="8"/>
  <c r="T1138" i="8"/>
  <c r="Y1138" i="8" s="1"/>
  <c r="Y1137" i="8"/>
  <c r="Y1136" i="8"/>
  <c r="Y1135" i="8"/>
  <c r="M1135" i="8"/>
  <c r="J1135" i="8"/>
  <c r="I1135" i="8"/>
  <c r="K1135" i="8" s="1"/>
  <c r="H1135" i="8"/>
  <c r="G1135" i="8"/>
  <c r="F1135" i="8"/>
  <c r="E1135" i="8"/>
  <c r="D1135" i="8"/>
  <c r="C1135" i="8"/>
  <c r="Y1134" i="8"/>
  <c r="K1134" i="8"/>
  <c r="Y1133" i="8"/>
  <c r="K1133" i="8"/>
  <c r="Y1132" i="8"/>
  <c r="K1132" i="8"/>
  <c r="K1131" i="8"/>
  <c r="K1130" i="8"/>
  <c r="K1129" i="8"/>
  <c r="X1128" i="8"/>
  <c r="W1128" i="8"/>
  <c r="V1128" i="8"/>
  <c r="U1128" i="8"/>
  <c r="T1128" i="8"/>
  <c r="Y1128" i="8" s="1"/>
  <c r="K1128" i="8"/>
  <c r="Y1127" i="8"/>
  <c r="K1127" i="8"/>
  <c r="Y1126" i="8"/>
  <c r="K1126" i="8"/>
  <c r="Y1125" i="8"/>
  <c r="K1125" i="8"/>
  <c r="Y1124" i="8"/>
  <c r="K1124" i="8"/>
  <c r="Y1123" i="8"/>
  <c r="K1123" i="8"/>
  <c r="Y1122" i="8"/>
  <c r="K1122" i="8"/>
  <c r="K1121" i="8"/>
  <c r="X1107" i="8"/>
  <c r="W1107" i="8"/>
  <c r="V1107" i="8"/>
  <c r="U1107" i="8"/>
  <c r="T1107" i="8"/>
  <c r="Y1107" i="8" s="1"/>
  <c r="Y1106" i="8"/>
  <c r="Y1105" i="8"/>
  <c r="Y1104" i="8"/>
  <c r="Y1103" i="8"/>
  <c r="Y1102" i="8"/>
  <c r="Y1101" i="8"/>
  <c r="X1097" i="8"/>
  <c r="W1097" i="8"/>
  <c r="V1097" i="8"/>
  <c r="U1097" i="8"/>
  <c r="T1097" i="8"/>
  <c r="Y1097" i="8" s="1"/>
  <c r="Y1096" i="8"/>
  <c r="Y1095" i="8"/>
  <c r="M1095" i="8"/>
  <c r="J1095" i="8"/>
  <c r="I1095" i="8"/>
  <c r="H1095" i="8"/>
  <c r="G1095" i="8"/>
  <c r="F1095" i="8"/>
  <c r="E1095" i="8"/>
  <c r="K1095" i="8" s="1"/>
  <c r="D1095" i="8"/>
  <c r="C1095" i="8"/>
  <c r="Y1094" i="8"/>
  <c r="K1094" i="8"/>
  <c r="Y1093" i="8"/>
  <c r="K1093" i="8"/>
  <c r="Y1092" i="8"/>
  <c r="K1092" i="8"/>
  <c r="Y1091" i="8"/>
  <c r="K1091" i="8"/>
  <c r="K1090" i="8"/>
  <c r="K1089" i="8"/>
  <c r="K1088" i="8"/>
  <c r="Y1087" i="8"/>
  <c r="X1087" i="8"/>
  <c r="W1087" i="8"/>
  <c r="V1087" i="8"/>
  <c r="U1087" i="8"/>
  <c r="T1087" i="8"/>
  <c r="K1087" i="8"/>
  <c r="Y1086" i="8"/>
  <c r="K1086" i="8"/>
  <c r="Y1085" i="8"/>
  <c r="K1085" i="8"/>
  <c r="Y1084" i="8"/>
  <c r="K1084" i="8"/>
  <c r="Y1083" i="8"/>
  <c r="K1083" i="8"/>
  <c r="Y1082" i="8"/>
  <c r="K1082" i="8"/>
  <c r="Y1081" i="8"/>
  <c r="K1081" i="8"/>
  <c r="K1080" i="8"/>
  <c r="X1069" i="8"/>
  <c r="W1069" i="8"/>
  <c r="V1069" i="8"/>
  <c r="U1069" i="8"/>
  <c r="T1069" i="8"/>
  <c r="Y1069" i="8" s="1"/>
  <c r="Y1068" i="8"/>
  <c r="Y1067" i="8"/>
  <c r="Y1066" i="8"/>
  <c r="Y1065" i="8"/>
  <c r="Y1064" i="8"/>
  <c r="Y1063" i="8"/>
  <c r="Y1059" i="8"/>
  <c r="X1059" i="8"/>
  <c r="W1059" i="8"/>
  <c r="V1059" i="8"/>
  <c r="U1059" i="8"/>
  <c r="T1059" i="8"/>
  <c r="Y1058" i="8"/>
  <c r="Y1057" i="8"/>
  <c r="K1057" i="8"/>
  <c r="J1057" i="8"/>
  <c r="I1057" i="8"/>
  <c r="H1057" i="8"/>
  <c r="G1057" i="8"/>
  <c r="F1057" i="8"/>
  <c r="E1057" i="8"/>
  <c r="D1057" i="8"/>
  <c r="C1057" i="8"/>
  <c r="Y1056" i="8"/>
  <c r="K1056" i="8"/>
  <c r="Y1055" i="8"/>
  <c r="K1055" i="8"/>
  <c r="Y1054" i="8"/>
  <c r="K1054" i="8"/>
  <c r="Y1053" i="8"/>
  <c r="K1053" i="8"/>
  <c r="K1052" i="8"/>
  <c r="K1051" i="8"/>
  <c r="K1050" i="8"/>
  <c r="X1049" i="8"/>
  <c r="W1049" i="8"/>
  <c r="V1049" i="8"/>
  <c r="U1049" i="8"/>
  <c r="T1049" i="8"/>
  <c r="Y1049" i="8" s="1"/>
  <c r="K1049" i="8"/>
  <c r="Y1048" i="8"/>
  <c r="K1048" i="8"/>
  <c r="Y1047" i="8"/>
  <c r="K1047" i="8"/>
  <c r="Y1046" i="8"/>
  <c r="K1046" i="8"/>
  <c r="Y1045" i="8"/>
  <c r="K1045" i="8"/>
  <c r="Y1044" i="8"/>
  <c r="K1044" i="8"/>
  <c r="Y1043" i="8"/>
  <c r="K1043" i="8"/>
  <c r="K1042" i="8"/>
  <c r="Y1026" i="8"/>
  <c r="X1026" i="8"/>
  <c r="W1026" i="8"/>
  <c r="V1026" i="8"/>
  <c r="U1026" i="8"/>
  <c r="T1026" i="8"/>
  <c r="Y1025" i="8"/>
  <c r="Y1024" i="8"/>
  <c r="Y1023" i="8"/>
  <c r="Y1022" i="8"/>
  <c r="Y1021" i="8"/>
  <c r="Y1020" i="8"/>
  <c r="J1020" i="8"/>
  <c r="I1020" i="8"/>
  <c r="H1020" i="8"/>
  <c r="G1020" i="8"/>
  <c r="F1020" i="8"/>
  <c r="E1020" i="8"/>
  <c r="K1020" i="8" s="1"/>
  <c r="D1020" i="8"/>
  <c r="C1020" i="8"/>
  <c r="K1019" i="8"/>
  <c r="K1018" i="8"/>
  <c r="K1017" i="8"/>
  <c r="Y1016" i="8"/>
  <c r="X1016" i="8"/>
  <c r="W1016" i="8"/>
  <c r="V1016" i="8"/>
  <c r="U1016" i="8"/>
  <c r="T1016" i="8"/>
  <c r="K1016" i="8"/>
  <c r="Y1015" i="8"/>
  <c r="K1015" i="8"/>
  <c r="M1019" i="8" s="1"/>
  <c r="Y1014" i="8"/>
  <c r="K1014" i="8"/>
  <c r="Y1013" i="8"/>
  <c r="K1013" i="8"/>
  <c r="Y1012" i="8"/>
  <c r="K1012" i="8"/>
  <c r="Y1011" i="8"/>
  <c r="K1011" i="8"/>
  <c r="Y1010" i="8"/>
  <c r="K1010" i="8"/>
  <c r="M1014" i="8" s="1"/>
  <c r="K1009" i="8"/>
  <c r="K1008" i="8"/>
  <c r="K1007" i="8"/>
  <c r="X1006" i="8"/>
  <c r="W1006" i="8"/>
  <c r="V1006" i="8"/>
  <c r="U1006" i="8"/>
  <c r="Y1006" i="8" s="1"/>
  <c r="T1006" i="8"/>
  <c r="K1006" i="8"/>
  <c r="Y1005" i="8"/>
  <c r="K1005" i="8"/>
  <c r="Y1004" i="8"/>
  <c r="K1004" i="8"/>
  <c r="Y1003" i="8"/>
  <c r="K1003" i="8"/>
  <c r="Y1002" i="8"/>
  <c r="K1002" i="8"/>
  <c r="Y1001" i="8"/>
  <c r="K1001" i="8"/>
  <c r="Y1000" i="8"/>
  <c r="K1000" i="8"/>
  <c r="K999" i="8"/>
  <c r="X981" i="8"/>
  <c r="W981" i="8"/>
  <c r="V981" i="8"/>
  <c r="U981" i="8"/>
  <c r="T981" i="8"/>
  <c r="Y981" i="8" s="1"/>
  <c r="Y980" i="8"/>
  <c r="Y979" i="8"/>
  <c r="Y978" i="8"/>
  <c r="Y977" i="8"/>
  <c r="Y976" i="8"/>
  <c r="Y975" i="8"/>
  <c r="J974" i="8"/>
  <c r="I974" i="8"/>
  <c r="H974" i="8"/>
  <c r="G974" i="8"/>
  <c r="F974" i="8"/>
  <c r="E974" i="8"/>
  <c r="K974" i="8" s="1"/>
  <c r="D974" i="8"/>
  <c r="C974" i="8"/>
  <c r="K973" i="8"/>
  <c r="K972" i="8"/>
  <c r="X971" i="8"/>
  <c r="W971" i="8"/>
  <c r="V971" i="8"/>
  <c r="U971" i="8"/>
  <c r="T971" i="8"/>
  <c r="Y971" i="8" s="1"/>
  <c r="K971" i="8"/>
  <c r="Y970" i="8"/>
  <c r="K970" i="8"/>
  <c r="Y969" i="8"/>
  <c r="K969" i="8"/>
  <c r="M973" i="8" s="1"/>
  <c r="Y968" i="8"/>
  <c r="M968" i="8"/>
  <c r="K968" i="8"/>
  <c r="Y967" i="8"/>
  <c r="K967" i="8"/>
  <c r="Y966" i="8"/>
  <c r="K966" i="8"/>
  <c r="Y965" i="8"/>
  <c r="K965" i="8"/>
  <c r="M964" i="8"/>
  <c r="M974" i="8" s="1"/>
  <c r="K964" i="8"/>
  <c r="K963" i="8"/>
  <c r="K962" i="8"/>
  <c r="X961" i="8"/>
  <c r="W961" i="8"/>
  <c r="V961" i="8"/>
  <c r="U961" i="8"/>
  <c r="T961" i="8"/>
  <c r="Y961" i="8" s="1"/>
  <c r="K961" i="8"/>
  <c r="Y960" i="8"/>
  <c r="K960" i="8"/>
  <c r="Y959" i="8"/>
  <c r="K959" i="8"/>
  <c r="Y958" i="8"/>
  <c r="K958" i="8"/>
  <c r="Y957" i="8"/>
  <c r="K957" i="8"/>
  <c r="Y956" i="8"/>
  <c r="K956" i="8"/>
  <c r="Y955" i="8"/>
  <c r="K955" i="8"/>
  <c r="K954" i="8"/>
  <c r="Y937" i="8"/>
  <c r="X937" i="8"/>
  <c r="W937" i="8"/>
  <c r="V937" i="8"/>
  <c r="U937" i="8"/>
  <c r="T937" i="8"/>
  <c r="Z937" i="8" s="1"/>
  <c r="Z936" i="8"/>
  <c r="Z935" i="8"/>
  <c r="Z934" i="8"/>
  <c r="Z933" i="8"/>
  <c r="Z932" i="8"/>
  <c r="Z931" i="8"/>
  <c r="Z930" i="8"/>
  <c r="Z927" i="8"/>
  <c r="Y927" i="8"/>
  <c r="X927" i="8"/>
  <c r="W927" i="8"/>
  <c r="V927" i="8"/>
  <c r="U927" i="8"/>
  <c r="T927" i="8"/>
  <c r="L927" i="8"/>
  <c r="K927" i="8"/>
  <c r="J927" i="8"/>
  <c r="I927" i="8"/>
  <c r="H927" i="8"/>
  <c r="G927" i="8"/>
  <c r="F927" i="8"/>
  <c r="E927" i="8"/>
  <c r="D927" i="8"/>
  <c r="C927" i="8"/>
  <c r="Z926" i="8"/>
  <c r="L926" i="8"/>
  <c r="Z925" i="8"/>
  <c r="L925" i="8"/>
  <c r="Z924" i="8"/>
  <c r="L924" i="8"/>
  <c r="Z923" i="8"/>
  <c r="L923" i="8"/>
  <c r="Z922" i="8"/>
  <c r="L922" i="8"/>
  <c r="Z921" i="8"/>
  <c r="L921" i="8"/>
  <c r="Z920" i="8"/>
  <c r="L920" i="8"/>
  <c r="M924" i="8" s="1"/>
  <c r="M927" i="8" s="1"/>
  <c r="L919" i="8"/>
  <c r="L918" i="8"/>
  <c r="Y917" i="8"/>
  <c r="X917" i="8"/>
  <c r="W917" i="8"/>
  <c r="V917" i="8"/>
  <c r="U917" i="8"/>
  <c r="Z917" i="8" s="1"/>
  <c r="T917" i="8"/>
  <c r="L917" i="8"/>
  <c r="Z916" i="8"/>
  <c r="L916" i="8"/>
  <c r="Z915" i="8"/>
  <c r="L915" i="8"/>
  <c r="Z914" i="8"/>
  <c r="L914" i="8"/>
  <c r="Z913" i="8"/>
  <c r="L913" i="8"/>
  <c r="Z912" i="8"/>
  <c r="L912" i="8"/>
  <c r="Z911" i="8"/>
  <c r="L911" i="8"/>
  <c r="Z910" i="8"/>
  <c r="L910" i="8"/>
  <c r="L909" i="8"/>
  <c r="Y891" i="8"/>
  <c r="X891" i="8"/>
  <c r="W891" i="8"/>
  <c r="V891" i="8"/>
  <c r="U891" i="8"/>
  <c r="T891" i="8"/>
  <c r="Z891" i="8" s="1"/>
  <c r="Z890" i="8"/>
  <c r="Z889" i="8"/>
  <c r="Z888" i="8"/>
  <c r="Z887" i="8"/>
  <c r="Z886" i="8"/>
  <c r="Z885" i="8"/>
  <c r="L885" i="8"/>
  <c r="K885" i="8"/>
  <c r="J885" i="8"/>
  <c r="I885" i="8"/>
  <c r="H885" i="8"/>
  <c r="G885" i="8"/>
  <c r="F885" i="8"/>
  <c r="E885" i="8"/>
  <c r="D885" i="8"/>
  <c r="C885" i="8"/>
  <c r="Z884" i="8"/>
  <c r="L884" i="8"/>
  <c r="L883" i="8"/>
  <c r="L882" i="8"/>
  <c r="Y881" i="8"/>
  <c r="X881" i="8"/>
  <c r="W881" i="8"/>
  <c r="V881" i="8"/>
  <c r="U881" i="8"/>
  <c r="T881" i="8"/>
  <c r="Z881" i="8" s="1"/>
  <c r="L881" i="8"/>
  <c r="Z880" i="8"/>
  <c r="L880" i="8"/>
  <c r="M884" i="8" s="1"/>
  <c r="Z879" i="8"/>
  <c r="L879" i="8"/>
  <c r="Z878" i="8"/>
  <c r="L878" i="8"/>
  <c r="Z877" i="8"/>
  <c r="L877" i="8"/>
  <c r="Z876" i="8"/>
  <c r="L876" i="8"/>
  <c r="Z875" i="8"/>
  <c r="L875" i="8"/>
  <c r="M879" i="8" s="1"/>
  <c r="Z874" i="8"/>
  <c r="L874" i="8"/>
  <c r="L873" i="8"/>
  <c r="L872" i="8"/>
  <c r="Y871" i="8"/>
  <c r="X871" i="8"/>
  <c r="W871" i="8"/>
  <c r="V871" i="8"/>
  <c r="U871" i="8"/>
  <c r="Z871" i="8" s="1"/>
  <c r="T871" i="8"/>
  <c r="L871" i="8"/>
  <c r="Z870" i="8"/>
  <c r="L870" i="8"/>
  <c r="M874" i="8" s="1"/>
  <c r="Z869" i="8"/>
  <c r="L869" i="8"/>
  <c r="Z868" i="8"/>
  <c r="L868" i="8"/>
  <c r="Z867" i="8"/>
  <c r="L867" i="8"/>
  <c r="Z866" i="8"/>
  <c r="L866" i="8"/>
  <c r="Z865" i="8"/>
  <c r="L865" i="8"/>
  <c r="Z864" i="8"/>
  <c r="L864" i="8"/>
  <c r="L863" i="8"/>
  <c r="Z847" i="8"/>
  <c r="Y847" i="8"/>
  <c r="X847" i="8"/>
  <c r="W847" i="8"/>
  <c r="V847" i="8"/>
  <c r="U847" i="8"/>
  <c r="T847" i="8"/>
  <c r="Z846" i="8"/>
  <c r="Z845" i="8"/>
  <c r="Z844" i="8"/>
  <c r="Z843" i="8"/>
  <c r="Z842" i="8"/>
  <c r="Z841" i="8"/>
  <c r="Z840" i="8"/>
  <c r="M840" i="8"/>
  <c r="K840" i="8"/>
  <c r="J840" i="8"/>
  <c r="I840" i="8"/>
  <c r="H840" i="8"/>
  <c r="G840" i="8"/>
  <c r="F840" i="8"/>
  <c r="E840" i="8"/>
  <c r="L840" i="8" s="1"/>
  <c r="D840" i="8"/>
  <c r="C840" i="8"/>
  <c r="L839" i="8"/>
  <c r="L838" i="8"/>
  <c r="Y837" i="8"/>
  <c r="X837" i="8"/>
  <c r="W837" i="8"/>
  <c r="V837" i="8"/>
  <c r="U837" i="8"/>
  <c r="Z837" i="8" s="1"/>
  <c r="T837" i="8"/>
  <c r="L837" i="8"/>
  <c r="Z836" i="8"/>
  <c r="L836" i="8"/>
  <c r="Z835" i="8"/>
  <c r="L835" i="8"/>
  <c r="Z834" i="8"/>
  <c r="L834" i="8"/>
  <c r="Z833" i="8"/>
  <c r="L833" i="8"/>
  <c r="Z832" i="8"/>
  <c r="L832" i="8"/>
  <c r="Z831" i="8"/>
  <c r="L831" i="8"/>
  <c r="Z830" i="8"/>
  <c r="L830" i="8"/>
  <c r="L829" i="8"/>
  <c r="L828" i="8"/>
  <c r="Y827" i="8"/>
  <c r="X827" i="8"/>
  <c r="W827" i="8"/>
  <c r="V827" i="8"/>
  <c r="U827" i="8"/>
  <c r="Z827" i="8" s="1"/>
  <c r="T827" i="8"/>
  <c r="L827" i="8"/>
  <c r="Z826" i="8"/>
  <c r="L826" i="8"/>
  <c r="Z825" i="8"/>
  <c r="L825" i="8"/>
  <c r="Z824" i="8"/>
  <c r="L824" i="8"/>
  <c r="Z823" i="8"/>
  <c r="L823" i="8"/>
  <c r="Z822" i="8"/>
  <c r="L822" i="8"/>
  <c r="Z821" i="8"/>
  <c r="L821" i="8"/>
  <c r="Z820" i="8"/>
  <c r="L820" i="8"/>
  <c r="L819" i="8"/>
  <c r="Y810" i="8"/>
  <c r="X810" i="8"/>
  <c r="W810" i="8"/>
  <c r="V810" i="8"/>
  <c r="U810" i="8"/>
  <c r="T810" i="8"/>
  <c r="Z810" i="8" s="1"/>
  <c r="Z809" i="8"/>
  <c r="Z808" i="8"/>
  <c r="Z807" i="8"/>
  <c r="Z806" i="8"/>
  <c r="Z805" i="8"/>
  <c r="Z804" i="8"/>
  <c r="Z803" i="8"/>
  <c r="Z800" i="8"/>
  <c r="Y800" i="8"/>
  <c r="X800" i="8"/>
  <c r="W800" i="8"/>
  <c r="V800" i="8"/>
  <c r="U800" i="8"/>
  <c r="T800" i="8"/>
  <c r="Z799" i="8"/>
  <c r="Z798" i="8"/>
  <c r="Z797" i="8"/>
  <c r="Z796" i="8"/>
  <c r="M796" i="8"/>
  <c r="K796" i="8"/>
  <c r="J796" i="8"/>
  <c r="I796" i="8"/>
  <c r="H796" i="8"/>
  <c r="G796" i="8"/>
  <c r="F796" i="8"/>
  <c r="E796" i="8"/>
  <c r="L796" i="8" s="1"/>
  <c r="D796" i="8"/>
  <c r="C796" i="8"/>
  <c r="Z795" i="8"/>
  <c r="L795" i="8"/>
  <c r="Z794" i="8"/>
  <c r="L794" i="8"/>
  <c r="Z793" i="8"/>
  <c r="L793" i="8"/>
  <c r="L792" i="8"/>
  <c r="L791" i="8"/>
  <c r="Y790" i="8"/>
  <c r="X790" i="8"/>
  <c r="W790" i="8"/>
  <c r="V790" i="8"/>
  <c r="U790" i="8"/>
  <c r="T790" i="8"/>
  <c r="Z790" i="8" s="1"/>
  <c r="L790" i="8"/>
  <c r="Z789" i="8"/>
  <c r="L789" i="8"/>
  <c r="Z788" i="8"/>
  <c r="L788" i="8"/>
  <c r="Z787" i="8"/>
  <c r="L787" i="8"/>
  <c r="Z786" i="8"/>
  <c r="L786" i="8"/>
  <c r="Z785" i="8"/>
  <c r="L785" i="8"/>
  <c r="Z784" i="8"/>
  <c r="L784" i="8"/>
  <c r="Z783" i="8"/>
  <c r="L783" i="8"/>
  <c r="L782" i="8"/>
  <c r="Y769" i="8"/>
  <c r="X769" i="8"/>
  <c r="W769" i="8"/>
  <c r="V769" i="8"/>
  <c r="U769" i="8"/>
  <c r="T769" i="8"/>
  <c r="Z769" i="8" s="1"/>
  <c r="Z768" i="8"/>
  <c r="Z767" i="8"/>
  <c r="Z766" i="8"/>
  <c r="Z765" i="8"/>
  <c r="Z764" i="8"/>
  <c r="Z763" i="8"/>
  <c r="Z762" i="8"/>
  <c r="Y759" i="8"/>
  <c r="X759" i="8"/>
  <c r="W759" i="8"/>
  <c r="V759" i="8"/>
  <c r="U759" i="8"/>
  <c r="Z759" i="8" s="1"/>
  <c r="T759" i="8"/>
  <c r="Z758" i="8"/>
  <c r="M758" i="8"/>
  <c r="K758" i="8"/>
  <c r="J758" i="8"/>
  <c r="I758" i="8"/>
  <c r="H758" i="8"/>
  <c r="G758" i="8"/>
  <c r="F758" i="8"/>
  <c r="E758" i="8"/>
  <c r="D758" i="8"/>
  <c r="C758" i="8"/>
  <c r="Z757" i="8"/>
  <c r="L757" i="8"/>
  <c r="Z756" i="8"/>
  <c r="L756" i="8"/>
  <c r="Z755" i="8"/>
  <c r="L755" i="8"/>
  <c r="Z754" i="8"/>
  <c r="L754" i="8"/>
  <c r="Z753" i="8"/>
  <c r="L753" i="8"/>
  <c r="Z752" i="8"/>
  <c r="L752" i="8"/>
  <c r="L751" i="8"/>
  <c r="L750" i="8"/>
  <c r="Y749" i="8"/>
  <c r="X749" i="8"/>
  <c r="W749" i="8"/>
  <c r="V749" i="8"/>
  <c r="U749" i="8"/>
  <c r="T749" i="8"/>
  <c r="Z749" i="8" s="1"/>
  <c r="L749" i="8"/>
  <c r="Z748" i="8"/>
  <c r="L748" i="8"/>
  <c r="Z747" i="8"/>
  <c r="L747" i="8"/>
  <c r="Z746" i="8"/>
  <c r="L746" i="8"/>
  <c r="Z745" i="8"/>
  <c r="L745" i="8"/>
  <c r="Z744" i="8"/>
  <c r="L744" i="8"/>
  <c r="Z743" i="8"/>
  <c r="L743" i="8"/>
  <c r="Z742" i="8"/>
  <c r="L742" i="8"/>
  <c r="L741" i="8"/>
  <c r="L758" i="8" s="1"/>
  <c r="Y732" i="8"/>
  <c r="X732" i="8"/>
  <c r="W732" i="8"/>
  <c r="V732" i="8"/>
  <c r="U732" i="8"/>
  <c r="Z732" i="8" s="1"/>
  <c r="T732" i="8"/>
  <c r="Z731" i="8"/>
  <c r="Z730" i="8"/>
  <c r="Z729" i="8"/>
  <c r="Z728" i="8"/>
  <c r="Z727" i="8"/>
  <c r="Z726" i="8"/>
  <c r="Z725" i="8"/>
  <c r="Z724" i="8"/>
  <c r="Y720" i="8"/>
  <c r="X720" i="8"/>
  <c r="W720" i="8"/>
  <c r="V720" i="8"/>
  <c r="U720" i="8"/>
  <c r="T720" i="8"/>
  <c r="Z720" i="8" s="1"/>
  <c r="Z719" i="8"/>
  <c r="M719" i="8"/>
  <c r="K719" i="8"/>
  <c r="J719" i="8"/>
  <c r="I719" i="8"/>
  <c r="H719" i="8"/>
  <c r="G719" i="8"/>
  <c r="F719" i="8"/>
  <c r="E719" i="8"/>
  <c r="D719" i="8"/>
  <c r="C719" i="8"/>
  <c r="Z718" i="8"/>
  <c r="L718" i="8"/>
  <c r="Z717" i="8"/>
  <c r="L717" i="8"/>
  <c r="Z716" i="8"/>
  <c r="L716" i="8"/>
  <c r="Z715" i="8"/>
  <c r="L715" i="8"/>
  <c r="Z714" i="8"/>
  <c r="L714" i="8"/>
  <c r="Z713" i="8"/>
  <c r="L713" i="8"/>
  <c r="Z712" i="8"/>
  <c r="L712" i="8"/>
  <c r="L711" i="8"/>
  <c r="L710" i="8"/>
  <c r="L709" i="8"/>
  <c r="Y708" i="8"/>
  <c r="X708" i="8"/>
  <c r="W708" i="8"/>
  <c r="V708" i="8"/>
  <c r="U708" i="8"/>
  <c r="T708" i="8"/>
  <c r="Z708" i="8" s="1"/>
  <c r="L708" i="8"/>
  <c r="Z707" i="8"/>
  <c r="L707" i="8"/>
  <c r="Z706" i="8"/>
  <c r="L706" i="8"/>
  <c r="Z705" i="8"/>
  <c r="L705" i="8"/>
  <c r="Z704" i="8"/>
  <c r="L704" i="8"/>
  <c r="Z703" i="8"/>
  <c r="L703" i="8"/>
  <c r="Z702" i="8"/>
  <c r="L702" i="8"/>
  <c r="Z701" i="8"/>
  <c r="L701" i="8"/>
  <c r="L719" i="8" s="1"/>
  <c r="Z700" i="8"/>
  <c r="L700" i="8"/>
  <c r="L699" i="8"/>
  <c r="Y691" i="8"/>
  <c r="Z691" i="8" s="1"/>
  <c r="X691" i="8"/>
  <c r="W691" i="8"/>
  <c r="V691" i="8"/>
  <c r="U691" i="8"/>
  <c r="T691" i="8"/>
  <c r="Z690" i="8"/>
  <c r="Z689" i="8"/>
  <c r="Z688" i="8"/>
  <c r="Z687" i="8"/>
  <c r="Z686" i="8"/>
  <c r="Z685" i="8"/>
  <c r="Z684" i="8"/>
  <c r="Z683" i="8"/>
  <c r="Y679" i="8"/>
  <c r="X679" i="8"/>
  <c r="W679" i="8"/>
  <c r="V679" i="8"/>
  <c r="U679" i="8"/>
  <c r="T679" i="8"/>
  <c r="Z679" i="8" s="1"/>
  <c r="Z678" i="8"/>
  <c r="Z677" i="8"/>
  <c r="Z676" i="8"/>
  <c r="Z675" i="8"/>
  <c r="Z674" i="8"/>
  <c r="M674" i="8"/>
  <c r="K674" i="8"/>
  <c r="J674" i="8"/>
  <c r="I674" i="8"/>
  <c r="H674" i="8"/>
  <c r="G674" i="8"/>
  <c r="F674" i="8"/>
  <c r="E674" i="8"/>
  <c r="D674" i="8"/>
  <c r="C674" i="8"/>
  <c r="Z673" i="8"/>
  <c r="L673" i="8"/>
  <c r="Z672" i="8"/>
  <c r="L672" i="8"/>
  <c r="Z671" i="8"/>
  <c r="L671" i="8"/>
  <c r="L670" i="8"/>
  <c r="L669" i="8"/>
  <c r="L668" i="8"/>
  <c r="Y667" i="8"/>
  <c r="X667" i="8"/>
  <c r="W667" i="8"/>
  <c r="V667" i="8"/>
  <c r="U667" i="8"/>
  <c r="T667" i="8"/>
  <c r="Z667" i="8" s="1"/>
  <c r="L667" i="8"/>
  <c r="Z666" i="8"/>
  <c r="L666" i="8"/>
  <c r="Z665" i="8"/>
  <c r="L665" i="8"/>
  <c r="Z664" i="8"/>
  <c r="L664" i="8"/>
  <c r="Z663" i="8"/>
  <c r="L663" i="8"/>
  <c r="Z662" i="8"/>
  <c r="L662" i="8"/>
  <c r="Z661" i="8"/>
  <c r="L661" i="8"/>
  <c r="Z660" i="8"/>
  <c r="L660" i="8"/>
  <c r="L674" i="8" s="1"/>
  <c r="Z659" i="8"/>
  <c r="L659" i="8"/>
  <c r="L658" i="8"/>
  <c r="Y653" i="8"/>
  <c r="Z653" i="8" s="1"/>
  <c r="X653" i="8"/>
  <c r="W653" i="8"/>
  <c r="V653" i="8"/>
  <c r="U653" i="8"/>
  <c r="T653" i="8"/>
  <c r="Z652" i="8"/>
  <c r="Z651" i="8"/>
  <c r="Z650" i="8"/>
  <c r="Z649" i="8"/>
  <c r="Z648" i="8"/>
  <c r="Z647" i="8"/>
  <c r="Z646" i="8"/>
  <c r="Z645" i="8"/>
  <c r="M640" i="8"/>
  <c r="K640" i="8"/>
  <c r="J640" i="8"/>
  <c r="I640" i="8"/>
  <c r="H640" i="8"/>
  <c r="G640" i="8"/>
  <c r="F640" i="8"/>
  <c r="E640" i="8"/>
  <c r="D640" i="8"/>
  <c r="C640" i="8"/>
  <c r="Y639" i="8"/>
  <c r="X639" i="8"/>
  <c r="W639" i="8"/>
  <c r="V639" i="8"/>
  <c r="U639" i="8"/>
  <c r="T639" i="8"/>
  <c r="Z639" i="8" s="1"/>
  <c r="L639" i="8"/>
  <c r="Z638" i="8"/>
  <c r="L638" i="8"/>
  <c r="Z637" i="8"/>
  <c r="L637" i="8"/>
  <c r="Z636" i="8"/>
  <c r="L636" i="8"/>
  <c r="Z635" i="8"/>
  <c r="L635" i="8"/>
  <c r="Z634" i="8"/>
  <c r="L634" i="8"/>
  <c r="Z633" i="8"/>
  <c r="L633" i="8"/>
  <c r="Z632" i="8"/>
  <c r="L632" i="8"/>
  <c r="Z631" i="8"/>
  <c r="L631" i="8"/>
  <c r="L630" i="8"/>
  <c r="L629" i="8"/>
  <c r="L628" i="8"/>
  <c r="Y627" i="8"/>
  <c r="X627" i="8"/>
  <c r="W627" i="8"/>
  <c r="V627" i="8"/>
  <c r="U627" i="8"/>
  <c r="T627" i="8"/>
  <c r="Z627" i="8" s="1"/>
  <c r="L627" i="8"/>
  <c r="Z626" i="8"/>
  <c r="L626" i="8"/>
  <c r="Z625" i="8"/>
  <c r="L625" i="8"/>
  <c r="Z624" i="8"/>
  <c r="L624" i="8"/>
  <c r="Z623" i="8"/>
  <c r="L623" i="8"/>
  <c r="Z622" i="8"/>
  <c r="L622" i="8"/>
  <c r="Z621" i="8"/>
  <c r="L621" i="8"/>
  <c r="Z620" i="8"/>
  <c r="L620" i="8"/>
  <c r="Z619" i="8"/>
  <c r="L619" i="8"/>
  <c r="L618" i="8"/>
  <c r="L640" i="8" s="1"/>
  <c r="Y613" i="8"/>
  <c r="Z613" i="8" s="1"/>
  <c r="X613" i="8"/>
  <c r="W613" i="8"/>
  <c r="V613" i="8"/>
  <c r="U613" i="8"/>
  <c r="T613" i="8"/>
  <c r="Z612" i="8"/>
  <c r="Z611" i="8"/>
  <c r="Z610" i="8"/>
  <c r="Z609" i="8"/>
  <c r="Z608" i="8"/>
  <c r="Z607" i="8"/>
  <c r="Z606" i="8"/>
  <c r="Z605" i="8"/>
  <c r="Y599" i="8"/>
  <c r="X599" i="8"/>
  <c r="W599" i="8"/>
  <c r="V599" i="8"/>
  <c r="U599" i="8"/>
  <c r="T599" i="8"/>
  <c r="Z599" i="8" s="1"/>
  <c r="M599" i="8"/>
  <c r="K599" i="8"/>
  <c r="J599" i="8"/>
  <c r="I599" i="8"/>
  <c r="H599" i="8"/>
  <c r="G599" i="8"/>
  <c r="F599" i="8"/>
  <c r="E599" i="8"/>
  <c r="D599" i="8"/>
  <c r="C599" i="8"/>
  <c r="Z598" i="8"/>
  <c r="L598" i="8"/>
  <c r="Z597" i="8"/>
  <c r="L597" i="8"/>
  <c r="Z596" i="8"/>
  <c r="L596" i="8"/>
  <c r="Z595" i="8"/>
  <c r="L595" i="8"/>
  <c r="Z594" i="8"/>
  <c r="L594" i="8"/>
  <c r="Z593" i="8"/>
  <c r="L593" i="8"/>
  <c r="Z592" i="8"/>
  <c r="L592" i="8"/>
  <c r="Z591" i="8"/>
  <c r="L591" i="8"/>
  <c r="L590" i="8"/>
  <c r="L589" i="8"/>
  <c r="L588" i="8"/>
  <c r="Y587" i="8"/>
  <c r="X587" i="8"/>
  <c r="W587" i="8"/>
  <c r="V587" i="8"/>
  <c r="U587" i="8"/>
  <c r="T587" i="8"/>
  <c r="Z587" i="8" s="1"/>
  <c r="L587" i="8"/>
  <c r="Z586" i="8"/>
  <c r="L586" i="8"/>
  <c r="Z585" i="8"/>
  <c r="L585" i="8"/>
  <c r="Z584" i="8"/>
  <c r="L584" i="8"/>
  <c r="Z583" i="8"/>
  <c r="L583" i="8"/>
  <c r="Z582" i="8"/>
  <c r="L582" i="8"/>
  <c r="Z581" i="8"/>
  <c r="L581" i="8"/>
  <c r="Z580" i="8"/>
  <c r="L580" i="8"/>
  <c r="Z579" i="8"/>
  <c r="L579" i="8"/>
  <c r="L578" i="8"/>
  <c r="L599" i="8" s="1"/>
  <c r="Y565" i="8"/>
  <c r="X565" i="8"/>
  <c r="W565" i="8"/>
  <c r="V565" i="8"/>
  <c r="U565" i="8"/>
  <c r="T565" i="8"/>
  <c r="Z565" i="8" s="1"/>
  <c r="Z564" i="8"/>
  <c r="Z563" i="8"/>
  <c r="Z562" i="8"/>
  <c r="Z561" i="8"/>
  <c r="Z560" i="8"/>
  <c r="Z559" i="8"/>
  <c r="Z558" i="8"/>
  <c r="Z557" i="8"/>
  <c r="Y551" i="8"/>
  <c r="X551" i="8"/>
  <c r="W551" i="8"/>
  <c r="V551" i="8"/>
  <c r="U551" i="8"/>
  <c r="T551" i="8"/>
  <c r="Z551" i="8" s="1"/>
  <c r="AA550" i="8"/>
  <c r="Z550" i="8"/>
  <c r="Z549" i="8"/>
  <c r="Z548" i="8"/>
  <c r="Z547" i="8"/>
  <c r="Z546" i="8"/>
  <c r="K546" i="8"/>
  <c r="J546" i="8"/>
  <c r="I546" i="8"/>
  <c r="H546" i="8"/>
  <c r="G546" i="8"/>
  <c r="F546" i="8"/>
  <c r="E546" i="8"/>
  <c r="D546" i="8"/>
  <c r="C546" i="8"/>
  <c r="Z545" i="8"/>
  <c r="L545" i="8"/>
  <c r="Z544" i="8"/>
  <c r="L544" i="8"/>
  <c r="Z543" i="8"/>
  <c r="L543" i="8"/>
  <c r="L542" i="8"/>
  <c r="M545" i="8" s="1"/>
  <c r="L541" i="8"/>
  <c r="M540" i="8"/>
  <c r="M546" i="8" s="1"/>
  <c r="L540" i="8"/>
  <c r="Y539" i="8"/>
  <c r="X539" i="8"/>
  <c r="W539" i="8"/>
  <c r="V539" i="8"/>
  <c r="U539" i="8"/>
  <c r="T539" i="8"/>
  <c r="Z539" i="8" s="1"/>
  <c r="L539" i="8"/>
  <c r="Z538" i="8"/>
  <c r="L538" i="8"/>
  <c r="Z537" i="8"/>
  <c r="L537" i="8"/>
  <c r="Z536" i="8"/>
  <c r="L536" i="8"/>
  <c r="Z535" i="8"/>
  <c r="L535" i="8"/>
  <c r="Z534" i="8"/>
  <c r="L534" i="8"/>
  <c r="Z533" i="8"/>
  <c r="L533" i="8"/>
  <c r="Z532" i="8"/>
  <c r="L532" i="8"/>
  <c r="Z531" i="8"/>
  <c r="L531" i="8"/>
  <c r="L530" i="8"/>
  <c r="L546" i="8" s="1"/>
  <c r="Y521" i="8"/>
  <c r="Z521" i="8" s="1"/>
  <c r="X521" i="8"/>
  <c r="W521" i="8"/>
  <c r="V521" i="8"/>
  <c r="U521" i="8"/>
  <c r="T521" i="8"/>
  <c r="Z520" i="8"/>
  <c r="Z519" i="8"/>
  <c r="Z518" i="8"/>
  <c r="Z517" i="8"/>
  <c r="Z516" i="8"/>
  <c r="Z515" i="8"/>
  <c r="Z514" i="8"/>
  <c r="Z513" i="8"/>
  <c r="Z512" i="8"/>
  <c r="Z522" i="8" s="1"/>
  <c r="Y507" i="8"/>
  <c r="X507" i="8"/>
  <c r="W507" i="8"/>
  <c r="V507" i="8"/>
  <c r="U507" i="8"/>
  <c r="T507" i="8"/>
  <c r="Z507" i="8" s="1"/>
  <c r="Z506" i="8"/>
  <c r="Z505" i="8"/>
  <c r="Z504" i="8"/>
  <c r="Z503" i="8"/>
  <c r="Z502" i="8"/>
  <c r="Z501" i="8"/>
  <c r="Z500" i="8"/>
  <c r="Z499" i="8"/>
  <c r="AA506" i="8" s="1"/>
  <c r="Z498" i="8"/>
  <c r="K498" i="8"/>
  <c r="J498" i="8"/>
  <c r="I498" i="8"/>
  <c r="H498" i="8"/>
  <c r="G498" i="8"/>
  <c r="F498" i="8"/>
  <c r="E498" i="8"/>
  <c r="M497" i="8"/>
  <c r="L497" i="8"/>
  <c r="L496" i="8"/>
  <c r="M495" i="8"/>
  <c r="L495" i="8"/>
  <c r="L494" i="8"/>
  <c r="Y493" i="8"/>
  <c r="X493" i="8"/>
  <c r="W493" i="8"/>
  <c r="V493" i="8"/>
  <c r="U493" i="8"/>
  <c r="T493" i="8"/>
  <c r="Z493" i="8" s="1"/>
  <c r="L493" i="8"/>
  <c r="Z492" i="8"/>
  <c r="L492" i="8"/>
  <c r="Z491" i="8"/>
  <c r="L491" i="8"/>
  <c r="Z490" i="8"/>
  <c r="L490" i="8"/>
  <c r="Z489" i="8"/>
  <c r="L489" i="8"/>
  <c r="Z488" i="8"/>
  <c r="L488" i="8"/>
  <c r="L498" i="8" s="1"/>
  <c r="Z487" i="8"/>
  <c r="M487" i="8"/>
  <c r="L487" i="8"/>
  <c r="Z486" i="8"/>
  <c r="L486" i="8"/>
  <c r="Z485" i="8"/>
  <c r="L485" i="8"/>
  <c r="Z484" i="8"/>
  <c r="L484" i="8"/>
  <c r="L483" i="8"/>
  <c r="Y475" i="8"/>
  <c r="Z475" i="8" s="1"/>
  <c r="X475" i="8"/>
  <c r="W475" i="8"/>
  <c r="V475" i="8"/>
  <c r="U475" i="8"/>
  <c r="T475" i="8"/>
  <c r="Z474" i="8"/>
  <c r="Z473" i="8"/>
  <c r="Z472" i="8"/>
  <c r="Z471" i="8"/>
  <c r="Z470" i="8"/>
  <c r="Z469" i="8"/>
  <c r="Z468" i="8"/>
  <c r="Z467" i="8"/>
  <c r="Z466" i="8"/>
  <c r="Z476" i="8" s="1"/>
  <c r="Y461" i="8"/>
  <c r="X461" i="8"/>
  <c r="W461" i="8"/>
  <c r="V461" i="8"/>
  <c r="U461" i="8"/>
  <c r="T461" i="8"/>
  <c r="Z461" i="8" s="1"/>
  <c r="Z460" i="8"/>
  <c r="Z459" i="8"/>
  <c r="Z458" i="8"/>
  <c r="Z457" i="8"/>
  <c r="K457" i="8"/>
  <c r="J457" i="8"/>
  <c r="I457" i="8"/>
  <c r="H457" i="8"/>
  <c r="G457" i="8"/>
  <c r="F457" i="8"/>
  <c r="E457" i="8"/>
  <c r="Z456" i="8"/>
  <c r="M456" i="8"/>
  <c r="L456" i="8"/>
  <c r="Z455" i="8"/>
  <c r="L455" i="8"/>
  <c r="Z454" i="8"/>
  <c r="L454" i="8"/>
  <c r="Z453" i="8"/>
  <c r="L453" i="8"/>
  <c r="Z452" i="8"/>
  <c r="AA460" i="8" s="1"/>
  <c r="L452" i="8"/>
  <c r="L451" i="8"/>
  <c r="L450" i="8"/>
  <c r="M453" i="8" s="1"/>
  <c r="L449" i="8"/>
  <c r="L448" i="8"/>
  <c r="M449" i="8" s="1"/>
  <c r="Y447" i="8"/>
  <c r="X447" i="8"/>
  <c r="W447" i="8"/>
  <c r="V447" i="8"/>
  <c r="U447" i="8"/>
  <c r="T447" i="8"/>
  <c r="Z447" i="8" s="1"/>
  <c r="L447" i="8"/>
  <c r="Z446" i="8"/>
  <c r="L446" i="8"/>
  <c r="Z445" i="8"/>
  <c r="L445" i="8"/>
  <c r="M447" i="8" s="1"/>
  <c r="M457" i="8" s="1"/>
  <c r="Z444" i="8"/>
  <c r="L444" i="8"/>
  <c r="Z443" i="8"/>
  <c r="L443" i="8"/>
  <c r="Z442" i="8"/>
  <c r="L442" i="8"/>
  <c r="Z441" i="8"/>
  <c r="L441" i="8"/>
  <c r="Z440" i="8"/>
  <c r="L440" i="8"/>
  <c r="Z439" i="8"/>
  <c r="L439" i="8"/>
  <c r="Z438" i="8"/>
  <c r="L438" i="8"/>
  <c r="L437" i="8"/>
  <c r="L457" i="8" s="1"/>
  <c r="Y429" i="8"/>
  <c r="Z429" i="8" s="1"/>
  <c r="X429" i="8"/>
  <c r="W429" i="8"/>
  <c r="V429" i="8"/>
  <c r="U429" i="8"/>
  <c r="T429" i="8"/>
  <c r="Z428" i="8"/>
  <c r="Z427" i="8"/>
  <c r="Z426" i="8"/>
  <c r="Z425" i="8"/>
  <c r="Z424" i="8"/>
  <c r="Z423" i="8"/>
  <c r="Z422" i="8"/>
  <c r="Z421" i="8"/>
  <c r="Z420" i="8"/>
  <c r="Z430" i="8" s="1"/>
  <c r="Y415" i="8"/>
  <c r="X415" i="8"/>
  <c r="W415" i="8"/>
  <c r="V415" i="8"/>
  <c r="U415" i="8"/>
  <c r="T415" i="8"/>
  <c r="Z415" i="8" s="1"/>
  <c r="Z414" i="8"/>
  <c r="Z413" i="8"/>
  <c r="Z412" i="8"/>
  <c r="Z411" i="8"/>
  <c r="Z410" i="8"/>
  <c r="Z409" i="8"/>
  <c r="Z408" i="8"/>
  <c r="Z407" i="8"/>
  <c r="AA414" i="8" s="1"/>
  <c r="Z406" i="8"/>
  <c r="K405" i="8"/>
  <c r="J405" i="8"/>
  <c r="I405" i="8"/>
  <c r="H405" i="8"/>
  <c r="G405" i="8"/>
  <c r="F405" i="8"/>
  <c r="E405" i="8"/>
  <c r="L404" i="8"/>
  <c r="L403" i="8"/>
  <c r="L402" i="8"/>
  <c r="M404" i="8" s="1"/>
  <c r="Y401" i="8"/>
  <c r="X401" i="8"/>
  <c r="W401" i="8"/>
  <c r="V401" i="8"/>
  <c r="U401" i="8"/>
  <c r="T401" i="8"/>
  <c r="Z401" i="8" s="1"/>
  <c r="L401" i="8"/>
  <c r="Z400" i="8"/>
  <c r="L400" i="8"/>
  <c r="Z399" i="8"/>
  <c r="L399" i="8"/>
  <c r="Z398" i="8"/>
  <c r="L398" i="8"/>
  <c r="Z397" i="8"/>
  <c r="L397" i="8"/>
  <c r="M401" i="8" s="1"/>
  <c r="Z396" i="8"/>
  <c r="L396" i="8"/>
  <c r="Z395" i="8"/>
  <c r="L395" i="8"/>
  <c r="Z394" i="8"/>
  <c r="L394" i="8"/>
  <c r="M396" i="8" s="1"/>
  <c r="Z393" i="8"/>
  <c r="L393" i="8"/>
  <c r="Z392" i="8"/>
  <c r="L392" i="8"/>
  <c r="L391" i="8"/>
  <c r="L405" i="8" s="1"/>
  <c r="Y385" i="8"/>
  <c r="X385" i="8"/>
  <c r="W385" i="8"/>
  <c r="V385" i="8"/>
  <c r="U385" i="8"/>
  <c r="Z385" i="8" s="1"/>
  <c r="T385" i="8"/>
  <c r="Z384" i="8"/>
  <c r="Z383" i="8"/>
  <c r="Z382" i="8"/>
  <c r="Z381" i="8"/>
  <c r="Z380" i="8"/>
  <c r="Z379" i="8"/>
  <c r="Z378" i="8"/>
  <c r="Z377" i="8"/>
  <c r="Z376" i="8"/>
  <c r="Z386" i="8" s="1"/>
  <c r="Y371" i="8"/>
  <c r="X371" i="8"/>
  <c r="W371" i="8"/>
  <c r="V371" i="8"/>
  <c r="U371" i="8"/>
  <c r="Z371" i="8" s="1"/>
  <c r="T371" i="8"/>
  <c r="Z370" i="8"/>
  <c r="Z369" i="8"/>
  <c r="Z368" i="8"/>
  <c r="Z367" i="8"/>
  <c r="Z366" i="8"/>
  <c r="Z365" i="8"/>
  <c r="Z364" i="8"/>
  <c r="Z363" i="8"/>
  <c r="AA370" i="8" s="1"/>
  <c r="Z362" i="8"/>
  <c r="K359" i="8"/>
  <c r="J359" i="8"/>
  <c r="I359" i="8"/>
  <c r="H359" i="8"/>
  <c r="G359" i="8"/>
  <c r="F359" i="8"/>
  <c r="L359" i="8" s="1"/>
  <c r="E359" i="8"/>
  <c r="D359" i="8"/>
  <c r="C359" i="8"/>
  <c r="L358" i="8"/>
  <c r="Y357" i="8"/>
  <c r="X357" i="8"/>
  <c r="W357" i="8"/>
  <c r="V357" i="8"/>
  <c r="U357" i="8"/>
  <c r="T357" i="8"/>
  <c r="Z357" i="8" s="1"/>
  <c r="L357" i="8"/>
  <c r="Z356" i="8"/>
  <c r="L356" i="8"/>
  <c r="Z355" i="8"/>
  <c r="L355" i="8"/>
  <c r="Z354" i="8"/>
  <c r="L354" i="8"/>
  <c r="M358" i="8" s="1"/>
  <c r="Z353" i="8"/>
  <c r="M353" i="8"/>
  <c r="L353" i="8"/>
  <c r="Z352" i="8"/>
  <c r="L352" i="8"/>
  <c r="Z351" i="8"/>
  <c r="L351" i="8"/>
  <c r="Z350" i="8"/>
  <c r="L350" i="8"/>
  <c r="Z349" i="8"/>
  <c r="L349" i="8"/>
  <c r="Z348" i="8"/>
  <c r="L348" i="8"/>
  <c r="M349" i="8" s="1"/>
  <c r="M359" i="8" s="1"/>
  <c r="L347" i="8"/>
  <c r="Y342" i="8"/>
  <c r="Z342" i="8" s="1"/>
  <c r="X342" i="8"/>
  <c r="W342" i="8"/>
  <c r="V342" i="8"/>
  <c r="U342" i="8"/>
  <c r="T342" i="8"/>
  <c r="Z341" i="8"/>
  <c r="Z340" i="8"/>
  <c r="Z339" i="8"/>
  <c r="Z338" i="8"/>
  <c r="Z337" i="8"/>
  <c r="Z336" i="8"/>
  <c r="Z335" i="8"/>
  <c r="Z334" i="8"/>
  <c r="Z333" i="8"/>
  <c r="Z343" i="8" s="1"/>
  <c r="Y328" i="8"/>
  <c r="X328" i="8"/>
  <c r="W328" i="8"/>
  <c r="V328" i="8"/>
  <c r="U328" i="8"/>
  <c r="T328" i="8"/>
  <c r="Z328" i="8" s="1"/>
  <c r="Z327" i="8"/>
  <c r="Z326" i="8"/>
  <c r="Z325" i="8"/>
  <c r="Z324" i="8"/>
  <c r="Z323" i="8"/>
  <c r="Z322" i="8"/>
  <c r="Z321" i="8"/>
  <c r="Z320" i="8"/>
  <c r="AA327" i="8" s="1"/>
  <c r="Z319" i="8"/>
  <c r="K317" i="8"/>
  <c r="J317" i="8"/>
  <c r="I317" i="8"/>
  <c r="H317" i="8"/>
  <c r="G317" i="8"/>
  <c r="F317" i="8"/>
  <c r="E317" i="8"/>
  <c r="D317" i="8"/>
  <c r="C317" i="8"/>
  <c r="M316" i="8"/>
  <c r="L316" i="8"/>
  <c r="L315" i="8"/>
  <c r="Y314" i="8"/>
  <c r="X314" i="8"/>
  <c r="W314" i="8"/>
  <c r="V314" i="8"/>
  <c r="U314" i="8"/>
  <c r="T314" i="8"/>
  <c r="Z314" i="8" s="1"/>
  <c r="L314" i="8"/>
  <c r="Z313" i="8"/>
  <c r="L313" i="8"/>
  <c r="Z312" i="8"/>
  <c r="L312" i="8"/>
  <c r="Z311" i="8"/>
  <c r="L311" i="8"/>
  <c r="Z310" i="8"/>
  <c r="L310" i="8"/>
  <c r="Z309" i="8"/>
  <c r="L309" i="8"/>
  <c r="Z308" i="8"/>
  <c r="L308" i="8"/>
  <c r="M311" i="8" s="1"/>
  <c r="Z307" i="8"/>
  <c r="L307" i="8"/>
  <c r="M307" i="8" s="1"/>
  <c r="Z306" i="8"/>
  <c r="L306" i="8"/>
  <c r="Z305" i="8"/>
  <c r="L305" i="8"/>
  <c r="L304" i="8"/>
  <c r="L317" i="8" s="1"/>
  <c r="Y299" i="8"/>
  <c r="Z299" i="8" s="1"/>
  <c r="X299" i="8"/>
  <c r="W299" i="8"/>
  <c r="V299" i="8"/>
  <c r="U299" i="8"/>
  <c r="T299" i="8"/>
  <c r="Z298" i="8"/>
  <c r="Z297" i="8"/>
  <c r="Z296" i="8"/>
  <c r="Z295" i="8"/>
  <c r="Z294" i="8"/>
  <c r="Z293" i="8"/>
  <c r="Z292" i="8"/>
  <c r="Z291" i="8"/>
  <c r="Z290" i="8"/>
  <c r="Z300" i="8" s="1"/>
  <c r="Y285" i="8"/>
  <c r="X285" i="8"/>
  <c r="W285" i="8"/>
  <c r="V285" i="8"/>
  <c r="U285" i="8"/>
  <c r="T285" i="8"/>
  <c r="Z285" i="8" s="1"/>
  <c r="Z284" i="8"/>
  <c r="Z283" i="8"/>
  <c r="Z282" i="8"/>
  <c r="Z281" i="8"/>
  <c r="Z280" i="8"/>
  <c r="Z279" i="8"/>
  <c r="Z278" i="8"/>
  <c r="Z277" i="8"/>
  <c r="AA284" i="8" s="1"/>
  <c r="Z276" i="8"/>
  <c r="K274" i="8"/>
  <c r="J274" i="8"/>
  <c r="I274" i="8"/>
  <c r="H274" i="8"/>
  <c r="G274" i="8"/>
  <c r="F274" i="8"/>
  <c r="E274" i="8"/>
  <c r="D274" i="8"/>
  <c r="C274" i="8"/>
  <c r="M273" i="8"/>
  <c r="L273" i="8"/>
  <c r="L272" i="8"/>
  <c r="Y271" i="8"/>
  <c r="X271" i="8"/>
  <c r="W271" i="8"/>
  <c r="V271" i="8"/>
  <c r="U271" i="8"/>
  <c r="Z271" i="8" s="1"/>
  <c r="T271" i="8"/>
  <c r="L271" i="8"/>
  <c r="Z270" i="8"/>
  <c r="L270" i="8"/>
  <c r="Z269" i="8"/>
  <c r="L269" i="8"/>
  <c r="Z268" i="8"/>
  <c r="M268" i="8"/>
  <c r="L268" i="8"/>
  <c r="Z267" i="8"/>
  <c r="L267" i="8"/>
  <c r="Z266" i="8"/>
  <c r="L266" i="8"/>
  <c r="Z265" i="8"/>
  <c r="L265" i="8"/>
  <c r="Z264" i="8"/>
  <c r="L264" i="8"/>
  <c r="Z263" i="8"/>
  <c r="M263" i="8"/>
  <c r="M274" i="8" s="1"/>
  <c r="L263" i="8"/>
  <c r="Z262" i="8"/>
  <c r="L262" i="8"/>
  <c r="L261" i="8"/>
  <c r="L274" i="8" s="1"/>
  <c r="Y254" i="8"/>
  <c r="Z254" i="8" s="1"/>
  <c r="X254" i="8"/>
  <c r="W254" i="8"/>
  <c r="V254" i="8"/>
  <c r="U254" i="8"/>
  <c r="T254" i="8"/>
  <c r="Z253" i="8"/>
  <c r="Z252" i="8"/>
  <c r="Z251" i="8"/>
  <c r="Z250" i="8"/>
  <c r="Z249" i="8"/>
  <c r="Z248" i="8"/>
  <c r="Z247" i="8"/>
  <c r="Z246" i="8"/>
  <c r="Z245" i="8"/>
  <c r="Z255" i="8" s="1"/>
  <c r="Y240" i="8"/>
  <c r="X240" i="8"/>
  <c r="W240" i="8"/>
  <c r="V240" i="8"/>
  <c r="U240" i="8"/>
  <c r="T240" i="8"/>
  <c r="Z240" i="8" s="1"/>
  <c r="Z239" i="8"/>
  <c r="Z238" i="8"/>
  <c r="Z237" i="8"/>
  <c r="Z236" i="8"/>
  <c r="Z235" i="8"/>
  <c r="K235" i="8"/>
  <c r="J235" i="8"/>
  <c r="I235" i="8"/>
  <c r="H235" i="8"/>
  <c r="G235" i="8"/>
  <c r="F235" i="8"/>
  <c r="E235" i="8"/>
  <c r="D235" i="8"/>
  <c r="C235" i="8"/>
  <c r="Z234" i="8"/>
  <c r="L234" i="8"/>
  <c r="Z233" i="8"/>
  <c r="L233" i="8"/>
  <c r="Z232" i="8"/>
  <c r="L232" i="8"/>
  <c r="Z231" i="8"/>
  <c r="AA239" i="8" s="1"/>
  <c r="L231" i="8"/>
  <c r="L230" i="8"/>
  <c r="M234" i="8" s="1"/>
  <c r="M229" i="8"/>
  <c r="L229" i="8"/>
  <c r="L228" i="8"/>
  <c r="L227" i="8"/>
  <c r="Y226" i="8"/>
  <c r="X226" i="8"/>
  <c r="W226" i="8"/>
  <c r="V226" i="8"/>
  <c r="U226" i="8"/>
  <c r="T226" i="8"/>
  <c r="Z226" i="8" s="1"/>
  <c r="L226" i="8"/>
  <c r="Z225" i="8"/>
  <c r="M225" i="8"/>
  <c r="L225" i="8"/>
  <c r="Z224" i="8"/>
  <c r="L224" i="8"/>
  <c r="Z223" i="8"/>
  <c r="L223" i="8"/>
  <c r="Z222" i="8"/>
  <c r="L222" i="8"/>
  <c r="Z221" i="8"/>
  <c r="L221" i="8"/>
  <c r="Z220" i="8"/>
  <c r="L220" i="8"/>
  <c r="Z219" i="8"/>
  <c r="L219" i="8"/>
  <c r="Z218" i="8"/>
  <c r="L218" i="8"/>
  <c r="Z217" i="8"/>
  <c r="L217" i="8"/>
  <c r="L216" i="8"/>
  <c r="L235" i="8" s="1"/>
  <c r="X212" i="8"/>
  <c r="W212" i="8"/>
  <c r="V212" i="8"/>
  <c r="U212" i="8"/>
  <c r="Y212" i="8" s="1"/>
  <c r="T212" i="8"/>
  <c r="Y211" i="8"/>
  <c r="Y210" i="8"/>
  <c r="Y209" i="8"/>
  <c r="Y208" i="8"/>
  <c r="Y207" i="8"/>
  <c r="Y206" i="8"/>
  <c r="Y205" i="8"/>
  <c r="Y204" i="8"/>
  <c r="Y203" i="8"/>
  <c r="Y213" i="8" s="1"/>
  <c r="X198" i="8"/>
  <c r="W198" i="8"/>
  <c r="V198" i="8"/>
  <c r="U198" i="8"/>
  <c r="T198" i="8"/>
  <c r="Y198" i="8" s="1"/>
  <c r="Y197" i="8"/>
  <c r="Y196" i="8"/>
  <c r="Y195" i="8"/>
  <c r="Y194" i="8"/>
  <c r="Y193" i="8"/>
  <c r="Y192" i="8"/>
  <c r="Y191" i="8"/>
  <c r="Y190" i="8"/>
  <c r="Y189" i="8"/>
  <c r="Z197" i="8" s="1"/>
  <c r="J189" i="8"/>
  <c r="I189" i="8"/>
  <c r="H189" i="8"/>
  <c r="G189" i="8"/>
  <c r="F189" i="8"/>
  <c r="E189" i="8"/>
  <c r="D189" i="8"/>
  <c r="C189" i="8"/>
  <c r="K188" i="8"/>
  <c r="K187" i="8"/>
  <c r="K186" i="8"/>
  <c r="K185" i="8"/>
  <c r="Y184" i="8"/>
  <c r="X184" i="8"/>
  <c r="W184" i="8"/>
  <c r="V184" i="8"/>
  <c r="U184" i="8"/>
  <c r="T184" i="8"/>
  <c r="K184" i="8"/>
  <c r="L188" i="8" s="1"/>
  <c r="Y183" i="8"/>
  <c r="L183" i="8"/>
  <c r="L189" i="8" s="1"/>
  <c r="K183" i="8"/>
  <c r="Y182" i="8"/>
  <c r="K182" i="8"/>
  <c r="Y181" i="8"/>
  <c r="K181" i="8"/>
  <c r="Y180" i="8"/>
  <c r="K180" i="8"/>
  <c r="Y179" i="8"/>
  <c r="K179" i="8"/>
  <c r="Y178" i="8"/>
  <c r="K178" i="8"/>
  <c r="Y177" i="8"/>
  <c r="K177" i="8"/>
  <c r="Y176" i="8"/>
  <c r="K176" i="8"/>
  <c r="Y175" i="8"/>
  <c r="K175" i="8"/>
  <c r="K174" i="8"/>
  <c r="K189" i="8" s="1"/>
  <c r="X170" i="8"/>
  <c r="W170" i="8"/>
  <c r="V170" i="8"/>
  <c r="U170" i="8"/>
  <c r="T170" i="8"/>
  <c r="Y170" i="8" s="1"/>
  <c r="Y169" i="8"/>
  <c r="Y168" i="8"/>
  <c r="Y167" i="8"/>
  <c r="Y166" i="8"/>
  <c r="Y165" i="8"/>
  <c r="Y164" i="8"/>
  <c r="Y163" i="8"/>
  <c r="Y162" i="8"/>
  <c r="Y161" i="8"/>
  <c r="Y160" i="8"/>
  <c r="Y173" i="8" s="1"/>
  <c r="X156" i="8"/>
  <c r="W156" i="8"/>
  <c r="V156" i="8"/>
  <c r="U156" i="8"/>
  <c r="T156" i="8"/>
  <c r="Y156" i="8" s="1"/>
  <c r="Y155" i="8"/>
  <c r="Y154" i="8"/>
  <c r="Y153" i="8"/>
  <c r="Y152" i="8"/>
  <c r="Y151" i="8"/>
  <c r="Y150" i="8"/>
  <c r="Y149" i="8"/>
  <c r="Y148" i="8"/>
  <c r="Y147" i="8"/>
  <c r="Y146" i="8"/>
  <c r="J145" i="8"/>
  <c r="I145" i="8"/>
  <c r="H145" i="8"/>
  <c r="G145" i="8"/>
  <c r="F145" i="8"/>
  <c r="E145" i="8"/>
  <c r="D145" i="8"/>
  <c r="C145" i="8"/>
  <c r="K144" i="8"/>
  <c r="K143" i="8"/>
  <c r="X142" i="8"/>
  <c r="W142" i="8"/>
  <c r="V142" i="8"/>
  <c r="U142" i="8"/>
  <c r="T142" i="8"/>
  <c r="Y142" i="8" s="1"/>
  <c r="K142" i="8"/>
  <c r="Y141" i="8"/>
  <c r="K141" i="8"/>
  <c r="Y140" i="8"/>
  <c r="K140" i="8"/>
  <c r="Y139" i="8"/>
  <c r="K139" i="8"/>
  <c r="L143" i="8" s="1"/>
  <c r="Y138" i="8"/>
  <c r="K138" i="8"/>
  <c r="Y137" i="8"/>
  <c r="K137" i="8"/>
  <c r="Y136" i="8"/>
  <c r="K136" i="8"/>
  <c r="L138" i="8" s="1"/>
  <c r="Y135" i="8"/>
  <c r="K135" i="8"/>
  <c r="Y134" i="8"/>
  <c r="K134" i="8"/>
  <c r="K145" i="8" s="1"/>
  <c r="Y133" i="8"/>
  <c r="K133" i="8"/>
  <c r="Y132" i="8"/>
  <c r="K132" i="8"/>
  <c r="K131" i="8"/>
  <c r="Y128" i="8"/>
  <c r="X128" i="8"/>
  <c r="W128" i="8"/>
  <c r="V128" i="8"/>
  <c r="U128" i="8"/>
  <c r="T128" i="8"/>
  <c r="Y127" i="8"/>
  <c r="Y126" i="8"/>
  <c r="Y125" i="8"/>
  <c r="Y124" i="8"/>
  <c r="Y123" i="8"/>
  <c r="Y122" i="8"/>
  <c r="Y121" i="8"/>
  <c r="Y120" i="8"/>
  <c r="Y119" i="8"/>
  <c r="Y118" i="8"/>
  <c r="Y114" i="8"/>
  <c r="X114" i="8"/>
  <c r="W114" i="8"/>
  <c r="V114" i="8"/>
  <c r="U114" i="8"/>
  <c r="T114" i="8"/>
  <c r="Y113" i="8"/>
  <c r="Y112" i="8"/>
  <c r="Y111" i="8"/>
  <c r="Y110" i="8"/>
  <c r="Y109" i="8"/>
  <c r="J109" i="8"/>
  <c r="I109" i="8"/>
  <c r="H109" i="8"/>
  <c r="G109" i="8"/>
  <c r="F109" i="8"/>
  <c r="E109" i="8"/>
  <c r="D109" i="8"/>
  <c r="C109" i="8"/>
  <c r="Y108" i="8"/>
  <c r="K108" i="8"/>
  <c r="Y107" i="8"/>
  <c r="K107" i="8"/>
  <c r="Y106" i="8"/>
  <c r="K106" i="8"/>
  <c r="Y105" i="8"/>
  <c r="K105" i="8"/>
  <c r="L108" i="8" s="1"/>
  <c r="Y104" i="8"/>
  <c r="K104" i="8"/>
  <c r="K103" i="8"/>
  <c r="K102" i="8"/>
  <c r="K101" i="8"/>
  <c r="L104" i="8" s="1"/>
  <c r="X100" i="8"/>
  <c r="W100" i="8"/>
  <c r="V100" i="8"/>
  <c r="U100" i="8"/>
  <c r="T100" i="8"/>
  <c r="Y100" i="8" s="1"/>
  <c r="L100" i="8"/>
  <c r="K100" i="8"/>
  <c r="Y99" i="8"/>
  <c r="K99" i="8"/>
  <c r="Y98" i="8"/>
  <c r="K98" i="8"/>
  <c r="Y97" i="8"/>
  <c r="K97" i="8"/>
  <c r="Y96" i="8"/>
  <c r="K96" i="8"/>
  <c r="Y95" i="8"/>
  <c r="K95" i="8"/>
  <c r="Y94" i="8"/>
  <c r="K94" i="8"/>
  <c r="Y93" i="8"/>
  <c r="K93" i="8"/>
  <c r="Y92" i="8"/>
  <c r="K92" i="8"/>
  <c r="Y91" i="8"/>
  <c r="K91" i="8"/>
  <c r="Y90" i="8"/>
  <c r="K90" i="8"/>
  <c r="K89" i="8"/>
  <c r="K109" i="8" s="1"/>
  <c r="X84" i="8"/>
  <c r="W84" i="8"/>
  <c r="V84" i="8"/>
  <c r="U84" i="8"/>
  <c r="T84" i="8"/>
  <c r="Y84" i="8" s="1"/>
  <c r="Y83" i="8"/>
  <c r="Y82" i="8"/>
  <c r="Y81" i="8"/>
  <c r="Y80" i="8"/>
  <c r="Y79" i="8"/>
  <c r="Y78" i="8"/>
  <c r="Y77" i="8"/>
  <c r="Y76" i="8"/>
  <c r="Y75" i="8"/>
  <c r="Y74" i="8"/>
  <c r="X70" i="8"/>
  <c r="W70" i="8"/>
  <c r="V70" i="8"/>
  <c r="U70" i="8"/>
  <c r="T70" i="8"/>
  <c r="Y70" i="8" s="1"/>
  <c r="Y69" i="8"/>
  <c r="Y68" i="8"/>
  <c r="Y67" i="8"/>
  <c r="Y66" i="8"/>
  <c r="Y65" i="8"/>
  <c r="J65" i="8"/>
  <c r="I65" i="8"/>
  <c r="H65" i="8"/>
  <c r="G65" i="8"/>
  <c r="F65" i="8"/>
  <c r="E65" i="8"/>
  <c r="D65" i="8"/>
  <c r="C65" i="8"/>
  <c r="Y64" i="8"/>
  <c r="K64" i="8"/>
  <c r="Y63" i="8"/>
  <c r="K63" i="8"/>
  <c r="Y62" i="8"/>
  <c r="K62" i="8"/>
  <c r="L64" i="8" s="1"/>
  <c r="Y61" i="8"/>
  <c r="K61" i="8"/>
  <c r="Y60" i="8"/>
  <c r="K60" i="8"/>
  <c r="K59" i="8"/>
  <c r="K58" i="8"/>
  <c r="K57" i="8"/>
  <c r="L61" i="8" s="1"/>
  <c r="X56" i="8"/>
  <c r="W56" i="8"/>
  <c r="V56" i="8"/>
  <c r="U56" i="8"/>
  <c r="T56" i="8"/>
  <c r="Y56" i="8" s="1"/>
  <c r="K56" i="8"/>
  <c r="Y55" i="8"/>
  <c r="K55" i="8"/>
  <c r="Y54" i="8"/>
  <c r="K54" i="8"/>
  <c r="Y53" i="8"/>
  <c r="K53" i="8"/>
  <c r="L56" i="8" s="1"/>
  <c r="Y52" i="8"/>
  <c r="K52" i="8"/>
  <c r="Y51" i="8"/>
  <c r="K51" i="8"/>
  <c r="Y50" i="8"/>
  <c r="K50" i="8"/>
  <c r="Y49" i="8"/>
  <c r="K49" i="8"/>
  <c r="Y48" i="8"/>
  <c r="K48" i="8"/>
  <c r="Y47" i="8"/>
  <c r="K47" i="8"/>
  <c r="Y46" i="8"/>
  <c r="K46" i="8"/>
  <c r="K45" i="8"/>
  <c r="K65" i="8" s="1"/>
  <c r="Z1771" i="8" l="1"/>
  <c r="Y1771" i="8"/>
  <c r="Y1741" i="8"/>
  <c r="Z1741" i="8"/>
  <c r="U1772" i="8"/>
  <c r="Y1797" i="8"/>
  <c r="M235" i="8"/>
  <c r="Z1740" i="8"/>
  <c r="Y1740" i="8"/>
  <c r="Y1871" i="8"/>
  <c r="M498" i="8"/>
  <c r="M885" i="8"/>
  <c r="M1338" i="8"/>
  <c r="Z1769" i="8"/>
  <c r="Y1769" i="8"/>
  <c r="W1772" i="8"/>
  <c r="L145" i="8"/>
  <c r="Y1739" i="8"/>
  <c r="Z1739" i="8"/>
  <c r="L65" i="8"/>
  <c r="L109" i="8"/>
  <c r="M405" i="8"/>
  <c r="V1772" i="8"/>
  <c r="M317" i="8"/>
  <c r="M1020" i="8"/>
  <c r="L1523" i="8"/>
  <c r="Y1738" i="8"/>
  <c r="Y1742" i="8" s="1"/>
  <c r="T1742" i="8"/>
  <c r="Z1738" i="8"/>
  <c r="W1742" i="8"/>
  <c r="T1610" i="8"/>
  <c r="Y1610" i="8" s="1"/>
  <c r="Y1728" i="8"/>
  <c r="J1741" i="8"/>
  <c r="W1760" i="8"/>
  <c r="X1768" i="8"/>
  <c r="X1772" i="8" s="1"/>
  <c r="Y1727" i="8"/>
  <c r="Y1733" i="8"/>
  <c r="Y1736" i="8" s="1"/>
  <c r="Y1768" i="8"/>
  <c r="Z1793" i="8"/>
  <c r="Z1797" i="8" s="1"/>
  <c r="Y1823" i="8"/>
  <c r="L1548" i="8"/>
  <c r="L1559" i="8" s="1"/>
  <c r="Y1726" i="8"/>
  <c r="Y1730" i="8" s="1"/>
  <c r="T1730" i="8"/>
  <c r="Y1822" i="8"/>
  <c r="U1730" i="8"/>
  <c r="Y1759" i="8"/>
  <c r="T1824" i="8"/>
  <c r="M490" i="8"/>
  <c r="V1730" i="8"/>
  <c r="Y1758" i="8"/>
  <c r="Y1760" i="8" s="1"/>
  <c r="Y1763" i="8"/>
  <c r="Y1766" i="8" s="1"/>
  <c r="T1766" i="8"/>
  <c r="T1770" i="8"/>
  <c r="T1772" i="8" s="1"/>
  <c r="Y1820" i="8"/>
  <c r="Y1824" i="8" s="1"/>
  <c r="Z1821" i="8"/>
  <c r="Z1824" i="8" s="1"/>
  <c r="W1730" i="8"/>
  <c r="U1766" i="8"/>
  <c r="X1882" i="8"/>
  <c r="X1730" i="8"/>
  <c r="V1766" i="8"/>
  <c r="Y1868" i="8"/>
  <c r="Z1768" i="8" l="1"/>
  <c r="Z1772" i="8" s="1"/>
  <c r="Z1770" i="8"/>
  <c r="Y1770" i="8"/>
  <c r="Y1772" i="8" s="1"/>
  <c r="Z174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996C764C-88C8-4409-AE83-09C1FAE1E8A4}">
      <text>
        <r>
          <rPr>
            <b/>
            <sz val="8"/>
            <color indexed="81"/>
            <rFont val="Tahoma"/>
            <family val="2"/>
          </rPr>
          <t>TTCN included</t>
        </r>
      </text>
    </comment>
    <comment ref="I65" authorId="0" shapeId="0" xr:uid="{F236C302-0824-4DCF-9A1E-78F6A409BA4C}">
      <text>
        <r>
          <rPr>
            <b/>
            <sz val="8"/>
            <color indexed="81"/>
            <rFont val="Tahoma"/>
            <family val="2"/>
          </rPr>
          <t>TTCN included</t>
        </r>
      </text>
    </comment>
    <comment ref="I109" authorId="0" shapeId="0" xr:uid="{7AFA49C3-8AFA-4B4E-902A-F024F5BEBC41}">
      <text>
        <r>
          <rPr>
            <b/>
            <sz val="8"/>
            <color indexed="81"/>
            <rFont val="Tahoma"/>
            <family val="2"/>
          </rPr>
          <t>TTCN included</t>
        </r>
      </text>
    </comment>
    <comment ref="I145" authorId="0" shapeId="0" xr:uid="{B49C1382-3C52-4EF6-9953-8A3202B4AE03}">
      <text>
        <r>
          <rPr>
            <b/>
            <sz val="8"/>
            <color indexed="81"/>
            <rFont val="Tahoma"/>
            <family val="2"/>
          </rPr>
          <t>TTCN included</t>
        </r>
      </text>
    </comment>
    <comment ref="I189" authorId="0" shapeId="0" xr:uid="{C8F629D1-4FB7-472C-83EA-56CDA4FB0F58}">
      <text>
        <r>
          <rPr>
            <b/>
            <sz val="8"/>
            <color indexed="81"/>
            <rFont val="Tahoma"/>
            <family val="2"/>
          </rPr>
          <t>TTCN included</t>
        </r>
      </text>
    </comment>
    <comment ref="I235" authorId="0" shapeId="0" xr:uid="{87750E92-D0B4-48C8-B867-008922BCF103}">
      <text>
        <r>
          <rPr>
            <b/>
            <sz val="8"/>
            <color indexed="81"/>
            <rFont val="Tahoma"/>
            <family val="2"/>
          </rPr>
          <t>TTCN included</t>
        </r>
      </text>
    </comment>
    <comment ref="I274" authorId="0" shapeId="0" xr:uid="{F0DDFE10-C2CB-4AE5-972F-F5C663FF594A}">
      <text>
        <r>
          <rPr>
            <b/>
            <sz val="8"/>
            <color indexed="81"/>
            <rFont val="Tahoma"/>
            <family val="2"/>
          </rPr>
          <t>TTCN included</t>
        </r>
      </text>
    </comment>
    <comment ref="I317" authorId="0" shapeId="0" xr:uid="{F151FA03-9A60-46A1-92E7-697FE7F93E4B}">
      <text>
        <r>
          <rPr>
            <b/>
            <sz val="8"/>
            <color indexed="81"/>
            <rFont val="Tahoma"/>
            <family val="2"/>
          </rPr>
          <t>TTCN included</t>
        </r>
      </text>
    </comment>
    <comment ref="I359" authorId="0" shapeId="0" xr:uid="{02596143-9E4A-4940-B505-8FB81BD766CE}">
      <text>
        <r>
          <rPr>
            <b/>
            <sz val="8"/>
            <color indexed="81"/>
            <rFont val="Tahoma"/>
            <family val="2"/>
          </rPr>
          <t>TTCN included</t>
        </r>
      </text>
    </comment>
    <comment ref="I405" authorId="0" shapeId="0" xr:uid="{F3B5048A-C0AD-4AB6-9EE2-D80812712088}">
      <text>
        <r>
          <rPr>
            <b/>
            <sz val="8"/>
            <color indexed="81"/>
            <rFont val="Tahoma"/>
            <family val="2"/>
          </rPr>
          <t>TTCN included</t>
        </r>
      </text>
    </comment>
    <comment ref="I457" authorId="0" shapeId="0" xr:uid="{F6DB86D6-2DC4-4E39-9AE7-6DB5E6759331}">
      <text>
        <r>
          <rPr>
            <b/>
            <sz val="8"/>
            <color indexed="81"/>
            <rFont val="Tahoma"/>
            <family val="2"/>
          </rPr>
          <t>TTCN included</t>
        </r>
      </text>
    </comment>
    <comment ref="I498" authorId="0" shapeId="0" xr:uid="{8E609A70-B3B2-4B4D-ADF4-E1B8731797BC}">
      <text>
        <r>
          <rPr>
            <b/>
            <sz val="8"/>
            <color indexed="81"/>
            <rFont val="Tahoma"/>
            <family val="2"/>
          </rPr>
          <t>TTCN included</t>
        </r>
      </text>
    </comment>
    <comment ref="I546" authorId="0" shapeId="0" xr:uid="{EB87B7CF-4621-41E7-ACC6-900128124570}">
      <text>
        <r>
          <rPr>
            <b/>
            <sz val="8"/>
            <color indexed="81"/>
            <rFont val="Tahoma"/>
            <family val="2"/>
          </rPr>
          <t>TTCN included</t>
        </r>
      </text>
    </comment>
    <comment ref="I599" authorId="0" shapeId="0" xr:uid="{97402F33-849B-457E-87C3-539D9D7FD10D}">
      <text>
        <r>
          <rPr>
            <b/>
            <sz val="8"/>
            <color indexed="81"/>
            <rFont val="Tahoma"/>
            <family val="2"/>
          </rPr>
          <t>TTCN included</t>
        </r>
      </text>
    </comment>
    <comment ref="I640" authorId="0" shapeId="0" xr:uid="{DB153294-DF66-4F61-A4D6-5BC9662D6CDE}">
      <text>
        <r>
          <rPr>
            <b/>
            <sz val="8"/>
            <color indexed="81"/>
            <rFont val="Tahoma"/>
            <family val="2"/>
          </rPr>
          <t>TTCN included</t>
        </r>
      </text>
    </comment>
    <comment ref="I674" authorId="0" shapeId="0" xr:uid="{8BAC8AA4-7EFC-42E6-9644-1E94422109FC}">
      <text>
        <r>
          <rPr>
            <b/>
            <sz val="8"/>
            <color indexed="81"/>
            <rFont val="Tahoma"/>
            <family val="2"/>
          </rPr>
          <t>TTCN included</t>
        </r>
      </text>
    </comment>
    <comment ref="I719" authorId="0" shapeId="0" xr:uid="{0AF92C8E-339D-47F1-B759-191E3066389E}">
      <text>
        <r>
          <rPr>
            <b/>
            <sz val="8"/>
            <color indexed="81"/>
            <rFont val="Tahoma"/>
            <family val="2"/>
          </rPr>
          <t>TTCN included</t>
        </r>
      </text>
    </comment>
    <comment ref="I758" authorId="0" shapeId="0" xr:uid="{8C5E9100-F800-4A2B-BE3D-7DCEFB045DE3}">
      <text>
        <r>
          <rPr>
            <b/>
            <sz val="8"/>
            <color indexed="81"/>
            <rFont val="Tahoma"/>
            <family val="2"/>
          </rPr>
          <t>TTCN included</t>
        </r>
      </text>
    </comment>
    <comment ref="I796" authorId="0" shapeId="0" xr:uid="{1690A99A-B652-46F1-8742-C50FB6F16C18}">
      <text>
        <r>
          <rPr>
            <b/>
            <sz val="8"/>
            <color indexed="81"/>
            <rFont val="Tahoma"/>
            <family val="2"/>
          </rPr>
          <t>TTCN included</t>
        </r>
      </text>
    </comment>
    <comment ref="I840" authorId="0" shapeId="0" xr:uid="{54D35AF8-3A07-4002-886C-9A7D790013D0}">
      <text>
        <r>
          <rPr>
            <b/>
            <sz val="8"/>
            <color indexed="81"/>
            <rFont val="Tahoma"/>
            <family val="2"/>
          </rPr>
          <t>TTCN included</t>
        </r>
      </text>
    </comment>
    <comment ref="I885" authorId="0" shapeId="0" xr:uid="{5D829A3B-0FFB-4746-82D1-858C51679680}">
      <text>
        <r>
          <rPr>
            <b/>
            <sz val="8"/>
            <color indexed="81"/>
            <rFont val="Tahoma"/>
            <family val="2"/>
          </rPr>
          <t>TTCN included</t>
        </r>
      </text>
    </comment>
    <comment ref="I927" authorId="0" shapeId="0" xr:uid="{CDE9FC86-7CC4-4059-BDE7-FBEDD3DA0D1A}">
      <text>
        <r>
          <rPr>
            <b/>
            <sz val="8"/>
            <color indexed="81"/>
            <rFont val="Tahoma"/>
            <family val="2"/>
          </rPr>
          <t>TTCN included</t>
        </r>
      </text>
    </comment>
    <comment ref="I928" authorId="0" shapeId="0" xr:uid="{68137424-FAB2-486F-9400-EC79D3779596}">
      <text>
        <r>
          <rPr>
            <b/>
            <sz val="8"/>
            <color indexed="81"/>
            <rFont val="Tahoma"/>
            <family val="2"/>
          </rPr>
          <t>TTCN included</t>
        </r>
      </text>
    </comment>
    <comment ref="I974" authorId="0" shapeId="0" xr:uid="{D38F18C4-B4B4-4813-A217-B2CF503E97E5}">
      <text>
        <r>
          <rPr>
            <b/>
            <sz val="8"/>
            <color indexed="81"/>
            <rFont val="Tahoma"/>
            <family val="2"/>
          </rPr>
          <t>TTCN included</t>
        </r>
      </text>
    </comment>
    <comment ref="I1020" authorId="0" shapeId="0" xr:uid="{9A1CCCE1-922C-4C88-B82C-BDA9FB6AF6C7}">
      <text>
        <r>
          <rPr>
            <b/>
            <sz val="8"/>
            <color indexed="81"/>
            <rFont val="Tahoma"/>
            <family val="2"/>
          </rPr>
          <t>TTCN included</t>
        </r>
      </text>
    </comment>
    <comment ref="I1057" authorId="0" shapeId="0" xr:uid="{C112913A-E135-4680-AB7C-AECAE26F96DC}">
      <text>
        <r>
          <rPr>
            <b/>
            <sz val="8"/>
            <color indexed="81"/>
            <rFont val="Tahoma"/>
            <family val="2"/>
          </rPr>
          <t>TTCN included</t>
        </r>
      </text>
    </comment>
    <comment ref="I1095" authorId="0" shapeId="0" xr:uid="{4C1FBDB2-0EC4-4541-81AB-81F5082826F2}">
      <text>
        <r>
          <rPr>
            <b/>
            <sz val="8"/>
            <color indexed="81"/>
            <rFont val="Tahoma"/>
            <family val="2"/>
          </rPr>
          <t>TTCN included</t>
        </r>
      </text>
    </comment>
    <comment ref="I1135" authorId="0" shapeId="0" xr:uid="{FB5F8361-38FE-47D8-BF08-0BA01D83DCAC}">
      <text>
        <r>
          <rPr>
            <b/>
            <sz val="8"/>
            <color indexed="81"/>
            <rFont val="Tahoma"/>
            <family val="2"/>
          </rPr>
          <t>TTCN included</t>
        </r>
      </text>
    </comment>
    <comment ref="I1175" authorId="0" shapeId="0" xr:uid="{DD8ECD95-E8B3-491B-BF8B-8166E45EAE11}">
      <text>
        <r>
          <rPr>
            <b/>
            <sz val="8"/>
            <color indexed="81"/>
            <rFont val="Tahoma"/>
            <family val="2"/>
          </rPr>
          <t>TTCN included</t>
        </r>
      </text>
    </comment>
    <comment ref="I1207" authorId="0" shapeId="0" xr:uid="{6EFFB9C6-201B-4E12-9D7F-522ABB488B95}">
      <text>
        <r>
          <rPr>
            <b/>
            <sz val="8"/>
            <color indexed="81"/>
            <rFont val="Tahoma"/>
            <family val="2"/>
          </rPr>
          <t>TTCN included</t>
        </r>
      </text>
    </comment>
    <comment ref="I1255" authorId="0" shapeId="0" xr:uid="{7D7BF2B7-E43E-4688-AA26-FC0638031C5C}">
      <text>
        <r>
          <rPr>
            <b/>
            <sz val="8"/>
            <color indexed="81"/>
            <rFont val="Tahoma"/>
            <family val="2"/>
          </rPr>
          <t>TTCN included</t>
        </r>
      </text>
    </comment>
    <comment ref="I1298" authorId="0" shapeId="0" xr:uid="{530AC66E-215B-4429-9AE2-5BE670C17142}">
      <text>
        <r>
          <rPr>
            <b/>
            <sz val="8"/>
            <color indexed="81"/>
            <rFont val="Tahoma"/>
            <family val="2"/>
          </rPr>
          <t>TTCN included</t>
        </r>
      </text>
    </comment>
    <comment ref="I1338" authorId="0" shapeId="0" xr:uid="{07A99AB4-1140-4A0F-9A73-6B4A054D8E2A}">
      <text>
        <r>
          <rPr>
            <b/>
            <sz val="8"/>
            <color indexed="81"/>
            <rFont val="Tahoma"/>
            <family val="2"/>
          </rPr>
          <t>TTCN included</t>
        </r>
      </text>
    </comment>
    <comment ref="I1370" authorId="0" shapeId="0" xr:uid="{5762C934-A041-4E69-AE81-049FD681088A}">
      <text>
        <r>
          <rPr>
            <b/>
            <sz val="8"/>
            <color indexed="81"/>
            <rFont val="Tahoma"/>
            <family val="2"/>
          </rPr>
          <t>TTCN included</t>
        </r>
      </text>
    </comment>
    <comment ref="I1412" authorId="0" shapeId="0" xr:uid="{743DAB01-B362-429A-9BDE-5525C086A352}">
      <text>
        <r>
          <rPr>
            <b/>
            <sz val="8"/>
            <color indexed="81"/>
            <rFont val="Tahoma"/>
            <family val="2"/>
          </rPr>
          <t>TTCN included</t>
        </r>
      </text>
    </comment>
    <comment ref="I1454" authorId="0" shapeId="0" xr:uid="{614E93E1-CF6D-4031-BEE0-2F88C880B6B8}">
      <text>
        <r>
          <rPr>
            <b/>
            <sz val="8"/>
            <color indexed="81"/>
            <rFont val="Tahoma"/>
            <family val="2"/>
          </rPr>
          <t>TTCN included</t>
        </r>
      </text>
    </comment>
    <comment ref="I1494" authorId="0" shapeId="0" xr:uid="{B2A84076-0AA3-430F-89E2-41A09A2B22A6}">
      <text>
        <r>
          <rPr>
            <b/>
            <sz val="8"/>
            <color indexed="81"/>
            <rFont val="Tahoma"/>
            <family val="2"/>
          </rPr>
          <t>TTCN included</t>
        </r>
      </text>
    </comment>
    <comment ref="I1523" authorId="0" shapeId="0" xr:uid="{126E9C4C-37FD-4E18-816B-EDD1166A008D}">
      <text>
        <r>
          <rPr>
            <b/>
            <sz val="8"/>
            <color indexed="81"/>
            <rFont val="Tahoma"/>
            <family val="2"/>
          </rPr>
          <t>TTCN included</t>
        </r>
      </text>
    </comment>
    <comment ref="I1559" authorId="0" shapeId="0" xr:uid="{F7A98487-843D-4F13-98F8-37B671927C5A}">
      <text>
        <r>
          <rPr>
            <b/>
            <sz val="8"/>
            <color indexed="81"/>
            <rFont val="Tahoma"/>
            <family val="2"/>
          </rPr>
          <t>TTCN included</t>
        </r>
      </text>
    </comment>
    <comment ref="I1600" authorId="0" shapeId="0" xr:uid="{C6FEC55E-21BB-46FA-A96C-4C4C3366E855}">
      <text>
        <r>
          <rPr>
            <b/>
            <sz val="8"/>
            <color indexed="81"/>
            <rFont val="Tahoma"/>
            <family val="2"/>
          </rPr>
          <t>TTCN included</t>
        </r>
      </text>
    </comment>
  </commentList>
</comments>
</file>

<file path=xl/sharedStrings.xml><?xml version="1.0" encoding="utf-8"?>
<sst xmlns="http://schemas.openxmlformats.org/spreadsheetml/2006/main" count="52881" uniqueCount="8774">
  <si>
    <t>Title</t>
  </si>
  <si>
    <t>Source</t>
  </si>
  <si>
    <t>Contact</t>
  </si>
  <si>
    <t>Abstract</t>
  </si>
  <si>
    <t>Secretary Remarks</t>
  </si>
  <si>
    <t>Release</t>
  </si>
  <si>
    <t>Spec</t>
  </si>
  <si>
    <t>CR</t>
  </si>
  <si>
    <t>To</t>
  </si>
  <si>
    <t>Cc</t>
  </si>
  <si>
    <t>RP-211606</t>
  </si>
  <si>
    <t>Agenda for electronic meeting RAN #93e held 13.09.-17.09.2021</t>
  </si>
  <si>
    <t>RAN chair (Qualcomm)</t>
  </si>
  <si>
    <t>Joern Krause</t>
  </si>
  <si>
    <t>agenda</t>
  </si>
  <si>
    <t>Approval</t>
  </si>
  <si>
    <t/>
  </si>
  <si>
    <t>3</t>
  </si>
  <si>
    <t>approved</t>
  </si>
  <si>
    <t>RP-211607</t>
  </si>
  <si>
    <t>Draft report of  electronic meeting RAN #92e held 14.06.-18.06.2021</t>
  </si>
  <si>
    <t>ETSI MCC</t>
  </si>
  <si>
    <t>report</t>
  </si>
  <si>
    <t>FLAG S</t>
  </si>
  <si>
    <t>5</t>
  </si>
  <si>
    <t>4</t>
  </si>
  <si>
    <t>revised</t>
  </si>
  <si>
    <t>RP-212632</t>
  </si>
  <si>
    <t>RP-211608</t>
  </si>
  <si>
    <t>Status Report RAN WG1</t>
  </si>
  <si>
    <t>RAN1 chair (Samsung)</t>
  </si>
  <si>
    <t>7</t>
  </si>
  <si>
    <t>5.1</t>
  </si>
  <si>
    <t>noted</t>
  </si>
  <si>
    <t>RP-211609</t>
  </si>
  <si>
    <t>List of CRs from RAN WG1</t>
  </si>
  <si>
    <t>discussion</t>
  </si>
  <si>
    <t>Information</t>
  </si>
  <si>
    <t>RP-211610</t>
  </si>
  <si>
    <t>Status Report RAN WG2</t>
  </si>
  <si>
    <t>RAN2 chair (MediaTek)</t>
  </si>
  <si>
    <t>5.2</t>
  </si>
  <si>
    <t>RP-211611</t>
  </si>
  <si>
    <t>List of CRs from RAN WG2</t>
  </si>
  <si>
    <t>RP-211612</t>
  </si>
  <si>
    <t>Status Report RAN WG3</t>
  </si>
  <si>
    <t>RAN3 chair (ZTE)</t>
  </si>
  <si>
    <t>5.3</t>
  </si>
  <si>
    <t>RP-212508</t>
  </si>
  <si>
    <t>RP-211613</t>
  </si>
  <si>
    <t>List of CRs from RAN WG3</t>
  </si>
  <si>
    <t>RP-211614</t>
  </si>
  <si>
    <t>Status Report RAN WG4</t>
  </si>
  <si>
    <t>RAN4 chair (Huawei)</t>
  </si>
  <si>
    <t>5.4</t>
  </si>
  <si>
    <t>RP-211615</t>
  </si>
  <si>
    <t>List of CRs from RAN WG4</t>
  </si>
  <si>
    <t>RP-211616</t>
  </si>
  <si>
    <t>Status Report RAN WG5</t>
  </si>
  <si>
    <t>RAN5 chair (Motorola Mobility)</t>
  </si>
  <si>
    <t>5.5</t>
  </si>
  <si>
    <t>RP-211617</t>
  </si>
  <si>
    <t>List of CRs from RAN WG5</t>
  </si>
  <si>
    <t>RP-211618</t>
  </si>
  <si>
    <t>Status Report MCC TF160 (for approval)</t>
  </si>
  <si>
    <t>ETSI MCC TF160 Leader</t>
  </si>
  <si>
    <t>RP-211619</t>
  </si>
  <si>
    <t>TSG SA Report to TSG RAN</t>
  </si>
  <si>
    <t>SA chair (Huawei)</t>
  </si>
  <si>
    <t>6.1</t>
  </si>
  <si>
    <t>withdrawn</t>
  </si>
  <si>
    <t>RP-211620</t>
  </si>
  <si>
    <t>3GPP Support Team Report</t>
  </si>
  <si>
    <t>6.2</t>
  </si>
  <si>
    <t>RP-211621</t>
  </si>
  <si>
    <t>Status Report ITU-R Ad hoc</t>
  </si>
  <si>
    <t>3GPP ITU-R Ad hoc Contact (Telecom Italia)</t>
  </si>
  <si>
    <t>8.1</t>
  </si>
  <si>
    <t>RP-211622</t>
  </si>
  <si>
    <t>3GPP Work Plan review at Plenary #93e</t>
  </si>
  <si>
    <t>Work Plan</t>
  </si>
  <si>
    <t>RP-212604</t>
  </si>
  <si>
    <t>RP-211623</t>
  </si>
  <si>
    <t>LS on UAS terminology alignment (SP-210579; to: SA1, SA3, SA6; cc: SA2, CT, RAN; contact: Samsung)</t>
  </si>
  <si>
    <t>SA</t>
  </si>
  <si>
    <t>LS in</t>
  </si>
  <si>
    <t>no RAN action requested</t>
  </si>
  <si>
    <t>Rel-17</t>
  </si>
  <si>
    <t>SP-210579</t>
  </si>
  <si>
    <t>RP-211624</t>
  </si>
  <si>
    <t>Reply LS to C1-213908 and S2-2104994 on the conclusion of FS_MINT-CT (SP-210581; to: CT1, SA2, SA3, RAN; cc: CT; contact: LG Electronics)</t>
  </si>
  <si>
    <t>Note: LSs C1-213908 and S2-2104994 were not sent to/cc RAN; no explicit RAN action requested</t>
  </si>
  <si>
    <t>FS_MINT-CT</t>
  </si>
  <si>
    <t>C1-213908, S2-2104994</t>
  </si>
  <si>
    <t>CT1, SA2, SA3, RAN</t>
  </si>
  <si>
    <t>CT</t>
  </si>
  <si>
    <t>SP-210581</t>
  </si>
  <si>
    <t>RP-211625</t>
  </si>
  <si>
    <t>Reply LS to S1-210368 = RP-210039 on support of PWS over NPN (SP-210584; to: SA1, SA3, CT1, RAN2, RAN3; cc: SA2, CT, RAN; contact: Qualcomm)</t>
  </si>
  <si>
    <t>93e_LS07</t>
  </si>
  <si>
    <t>NPN_PWS</t>
  </si>
  <si>
    <t>S1-210368 = RP-210039</t>
  </si>
  <si>
    <t>SA1, SA3, CT1, RAN2, RAN3</t>
  </si>
  <si>
    <t>SA2, CT, RAN</t>
  </si>
  <si>
    <t>SP-210584</t>
  </si>
  <si>
    <t>RP-211626</t>
  </si>
  <si>
    <t>LS on Bearer pre-emption rate limit issue for GBR bearer establishment in MC systems (S6-211829; to: RAN2, RAN3; cc: RAN; contact: Motorola Solutions)</t>
  </si>
  <si>
    <t>SA6</t>
  </si>
  <si>
    <t>Rel-16</t>
  </si>
  <si>
    <t>RAN2, RAN3</t>
  </si>
  <si>
    <t>RAN</t>
  </si>
  <si>
    <t>S6-211829</t>
  </si>
  <si>
    <t>RP-211627</t>
  </si>
  <si>
    <t>LS on 5G NR TDD Uplink Throughput (NGMN_LS210617; to: RAN; cc: SA, SA1; contact: Telecom Italia)</t>
  </si>
  <si>
    <t>NGMN</t>
  </si>
  <si>
    <t>RAN action requested</t>
  </si>
  <si>
    <t>SA, SA1</t>
  </si>
  <si>
    <t>NGMN_LS_210617</t>
  </si>
  <si>
    <t>RP-211628</t>
  </si>
  <si>
    <t>LS on the editorial issues of 5G-NR UE specifications in TSG RAN WG5 &amp; TSG RAN WG4 (TFES(21)069022r1; to: RAN, RAN5, RAN4; cc: ETSI TC ERM; contact: Ericsson)</t>
  </si>
  <si>
    <t>ETSI TC MSG TFES</t>
  </si>
  <si>
    <t>93e_LS02</t>
  </si>
  <si>
    <t>Rel-15</t>
  </si>
  <si>
    <t>RAN, RAN5, RAN4</t>
  </si>
  <si>
    <t>ETSI TC ERM</t>
  </si>
  <si>
    <t>TFES(21)069022r1</t>
  </si>
  <si>
    <t>RP-211629</t>
  </si>
  <si>
    <t>LS on 5 GHz channel access mechanism (BRAN(21)110048r2; to: RAN, RAN1, RAN4, IEEE 802.11 WG, GSMA; cc: -; contact: Ericsson)</t>
  </si>
  <si>
    <t>ETSI TC BRAN</t>
  </si>
  <si>
    <t>no explicit RAN action requested</t>
  </si>
  <si>
    <t>RAN, RAN1, RAN4, IEEE 802.11 WG, GSMA</t>
  </si>
  <si>
    <t>BRAN(21)110048r2</t>
  </si>
  <si>
    <t>RP-211630</t>
  </si>
  <si>
    <t>LS on Open contribution or Review of the general C-ITS architecture (EN 302 665) update related to MCO (Multi-Channel Operation), stable draft ETSI TS 103 696 from ETSI TC ITS - "Intelligent Transport Systems (ITS); C-ITS architecture; Multi-Channel Opera</t>
  </si>
  <si>
    <t>ETSI TC ITS</t>
  </si>
  <si>
    <t>RAN action requested; compare LSin RP-211641</t>
  </si>
  <si>
    <t>93e_LS01</t>
  </si>
  <si>
    <t>RAN, SA, IEEE 1609, IEEE 802.11, SAE V2X, C-SAE, ISO/CEN, ITU-T SG16, C2C-CC, 5GAA, C-ROADs, ENSEMBLE, Concorda, AutoPilot, C-Mobile, SafetyCube</t>
  </si>
  <si>
    <t>ITS(21)043023r3</t>
  </si>
  <si>
    <t>RP-211631</t>
  </si>
  <si>
    <t>Reply LS to S2-2103021 on Time Synchronization (IEEE_1588_WG_LS_210623; to: RAN, SA2; cc: SMPTE, RAN2. RAN3; contact: IEEE 1588 WG Chair)</t>
  </si>
  <si>
    <t>IEEE 1588 WG</t>
  </si>
  <si>
    <t>Note: LS S2-2103021 was not sent to/cc RAN; compare also S2-2103023 (to: RAN2, RAN3; cc: RAN1) and RP-210972 (LSin from SMPTE related to PTP = Precision Time Protocol); no RAN action requested</t>
  </si>
  <si>
    <t>IIoT</t>
  </si>
  <si>
    <t>S2-2103021</t>
  </si>
  <si>
    <t>RAN, SA2</t>
  </si>
  <si>
    <t>SMPTE</t>
  </si>
  <si>
    <t>IEEE_1588_WG_LS_210623</t>
  </si>
  <si>
    <t>RP-211632</t>
  </si>
  <si>
    <t>Reply LS to SP-210264 = RP-210945 on MulteFire PLMN-ID (MFA_LS_210622; to: SA; cc: RAN, CT; contact: Nokia)</t>
  </si>
  <si>
    <t>MulteFire Alliance (MFA)</t>
  </si>
  <si>
    <t>SP-210264 = RP-210945</t>
  </si>
  <si>
    <t>RAN, CT</t>
  </si>
  <si>
    <t>MFA_LS_210622</t>
  </si>
  <si>
    <t>RP-211633</t>
  </si>
  <si>
    <t>LS on initiation of new work item on draft Recommendation ITU-T Y.DT-interop, “Interoperability framework of digital twin systems in smart cities and communities”  (ITU_T_SG20_LS224; to: RAN, ITU-T SG13, ISO/IEC JTC 1/SC 41, ETSI Smart M2M, OMA, IETF, IEEE-SA; cc: -; contact: ETRI)</t>
  </si>
  <si>
    <t>ITU-T SG20</t>
  </si>
  <si>
    <t>8.5</t>
  </si>
  <si>
    <t>RAN, ITU-T SG13, ISO/IEC JTC 1/SC 41, ETSI Smart M2M, OMA, IETF, IEEE-SA</t>
  </si>
  <si>
    <t>ITU_T_SG20_LS224</t>
  </si>
  <si>
    <t>RP-211634</t>
  </si>
  <si>
    <t>LS on the schedule for updating Recommendation ITU-R M.2012 to revision 6 (ITU_R_WP5D_TEMP_356; to: RAN, SA, ARIB, ATIS, CCSA, ETSI, TSDSI, TTA, TTC, IEEE; cc: -; contact: Counsellor ITU-R SG5)</t>
  </si>
  <si>
    <t>ITU-R WP5D</t>
  </si>
  <si>
    <t>93e_LS09</t>
  </si>
  <si>
    <t>8.3</t>
  </si>
  <si>
    <t>replied to</t>
  </si>
  <si>
    <t>RAN, SA, ARIB, ATIS, CCSA, ETSI, TSDSI, TTA, TTC, IEEE</t>
  </si>
  <si>
    <t>ITU_R_WP5D_TEMP_356</t>
  </si>
  <si>
    <t>RP-212538</t>
  </si>
  <si>
    <t>RP-211635</t>
  </si>
  <si>
    <t>LS on the provision of the transposition references and certification C for draft revision 5 of Recommendation ITU-R M.2012 (ITU_R_WP5D_TEMP_350; to: RAN, CT, SA, ARIB, ATIS, CCSA, ETSI, TSDSI, TTA, TTC; cc: -; contact: Counsellor ITU-R SG5)</t>
  </si>
  <si>
    <t>RAN, CT, SA, ARIB, ATIS, CCSA, ETSI, TSDSI, TTA, TTC</t>
  </si>
  <si>
    <t>ITU_R_WP5D_TEMP_350</t>
  </si>
  <si>
    <t>RP-211636</t>
  </si>
  <si>
    <t>LS on the schedule for updating Recommendation ITU-R M.2150 to revision ‘after year 2021’ (ITU_R_WP5D_TEMP_353-E; to: RAN, SA, ARIB, ATIS, CCSA, ETSI, ETSI TC DECT, DECT Forum, IEEE, Nufront, TSDSI, TTA, TTC; cc: CT; contact: Counsellor ITU-R SG5)</t>
  </si>
  <si>
    <t>93e_LS08</t>
  </si>
  <si>
    <t>8.2</t>
  </si>
  <si>
    <t>RAN, SA, ARIB, ATIS, CCSA, ETSI, ETSI TC DECT, DECT Forum, IEEE, Nufront, TSDSI, TTA, TTC</t>
  </si>
  <si>
    <t>ITU_R_WP5D_TEMP_353-E</t>
  </si>
  <si>
    <t>RP-212576</t>
  </si>
  <si>
    <t>RP-211637</t>
  </si>
  <si>
    <t>LS on development of "IMT Vision for 2030 and beyond" (ITU_R_WP5D_TEMP_383-E; to: RAN, SA, 3GPP2, 5G Americas, 5GAA, 5G Innovation Centre, 5G-ACIA, 5GMF, 5G-PPP, APCO, APT Wireless Group, ARIB, ATIS, ATIS, Next G Alliance, C2C-CC, CCSA, COAI, C-Roads, EBU, ETSI, ETSI TC DECT, DECT Forum, GSA, GSMA, Hexa-X, IAFI, IEEE, IMT-2020 Promotion Group, IMT-2030 Promotion Group, IOWN GF, ITRI, NGMN, Nufront, NYU Wireless, OASIS, SAE C-V2X TC, Telecom Engineering Center, TIA, TSDSI, TTA, TTC, Wi-Fi Alliance, WiMax Forum, Wireless Innovation Forum, WWRF; cc: -; contact: Counsellor ITU-R SG5)</t>
  </si>
  <si>
    <t>RAN, SA, 3GPP2, 5G Americas, 5GAA, 5G Innovation Centre, 5G-ACIA, 5GMF, 5G-PPP, APCO, APT Wireless Group, ARIB, ATIS, ATIS, Next G Alliance, C2C-CC, CCSA, COAI, C-Roads, EBU, ETSI, ETSI TC DECT, DECT Forum, GSA, GSMA, Hexa-X, IAFI, IEEE, IMT-2020 Pro</t>
  </si>
  <si>
    <t>ITU_R_WP5D_TEMP_383-E</t>
  </si>
  <si>
    <t>RP-211638</t>
  </si>
  <si>
    <t>LS on satellite IOT (ITU_R_WP4B_TEMP_18; to: RAN; cc: ITU-T SG20; contact: Counsellor ITU-R SG4)</t>
  </si>
  <si>
    <t>ITU-R WP4B</t>
  </si>
  <si>
    <t>ITU_R_WP4B_TEMP_18</t>
  </si>
  <si>
    <t>RP-212578</t>
  </si>
  <si>
    <t>RP-211639</t>
  </si>
  <si>
    <t>Additional guidance on RAN Rel-18 email discussion during August 30th - September 3rd</t>
  </si>
  <si>
    <t>9.0</t>
  </si>
  <si>
    <t>RP-211640</t>
  </si>
  <si>
    <t>LS on the new work item ITU-T Y.NGNe-IBN-arch: "Functional architecture of NGN evolution by adoption of Intent-Based Network" (ITU_T_SG13_LS221; to: RAN, IETF; cc: -; contact: China Unicom)</t>
  </si>
  <si>
    <t>ITU-T SG13</t>
  </si>
  <si>
    <t>RAN, IETF</t>
  </si>
  <si>
    <t>ITU_T_SG13_LS221</t>
  </si>
  <si>
    <t>RP-211641</t>
  </si>
  <si>
    <t>Reply LS to ITS(21)043023r3 = RP-211630 on MCO TS 103 696 (5GAA_WG4_S-210137; to: ETSI TC ITS, ETSI STF585; cc: RAN, SA, SAE V2X, C-SAE, ITU CITS; contact: Intel)</t>
  </si>
  <si>
    <t>5GAA WG4</t>
  </si>
  <si>
    <t>no RAN action requested; compare LSin RP-210953 and RP-210954</t>
  </si>
  <si>
    <t>ITS(21)043023r3 = RP-211630</t>
  </si>
  <si>
    <t>ETSI TC ITS, ETSI STF585</t>
  </si>
  <si>
    <t>RAN, SA, SAE V2X, C-SAE, ITU CITS</t>
  </si>
  <si>
    <t>5GAA_WG4_S-210137</t>
  </si>
  <si>
    <t>RP-211642</t>
  </si>
  <si>
    <t>RAN chair's input for joint CT/RAN/SA session about Rel-18</t>
  </si>
  <si>
    <t>input for joint CT/RAN/SA seession on Thu</t>
  </si>
  <si>
    <t>Rel-18</t>
  </si>
  <si>
    <t>RP-211643</t>
  </si>
  <si>
    <t>CT chair's input for joint CT/RAN/SA session about Rel-18</t>
  </si>
  <si>
    <t>CT chair (Orange)</t>
  </si>
  <si>
    <t>RP-211644</t>
  </si>
  <si>
    <t>SA chair's input for joint CT/RAN/SA session about Rel-18</t>
  </si>
  <si>
    <t>RP-211645</t>
  </si>
  <si>
    <t>Reply LS to S3-212349 on security protection on RRCResumeRequest message (R2-2109121; to: SA3; cc: RAN3, RAN; contact: Apple)</t>
  </si>
  <si>
    <t>RAN2</t>
  </si>
  <si>
    <t>Note: LS S3-212349 was only sent to RAN2 and not to/cc RAN; no RAN action requested</t>
  </si>
  <si>
    <t>FS_5GFBS</t>
  </si>
  <si>
    <t>S3-212349</t>
  </si>
  <si>
    <t>SA3</t>
  </si>
  <si>
    <t>RAN3, RAN</t>
  </si>
  <si>
    <t>R2-2109121</t>
  </si>
  <si>
    <t>RP-211646</t>
  </si>
  <si>
    <t>Reply LS to R4-2108621 = RP-210970 on Head and Hand Phantoms for 5G FR1 OTA Testing (CTIA_LS210813; to: RAN4; cc: RAN; contact: Vice President, CTIA Certification Programs)</t>
  </si>
  <si>
    <t>CTIA</t>
  </si>
  <si>
    <t>Note: LS R4-2108621 was received by RAN #92-e in RP-210970 but CTIA's reply RP-211646 was only sent to RAN4 and is provided here also for information as CTIA suggests a license agreement for head and hand phantoms; no explicit RAN action requested</t>
  </si>
  <si>
    <t>R4-2108621 = RP-210970</t>
  </si>
  <si>
    <t>RAN4</t>
  </si>
  <si>
    <t>R4-2114591</t>
  </si>
  <si>
    <t>RP-211647</t>
  </si>
  <si>
    <t>DRAFT reply LS to ITU-R WP5D/TEMP/327rev1 = RP-210747 on Revision of Recommendations ITU-R M.2070 and ITU-R M.2071 on Unwanted Emissions of IMT-Advanced (R5-215764; to: RAN; cc: ; contact: Ericsson)</t>
  </si>
  <si>
    <t>RAN5</t>
  </si>
  <si>
    <t>RAN action requested; RAN5 prepared this draft reply LS to ITU-R WP5D/TEMP/327rev1 = RP-210747 received by RAN #91e;</t>
  </si>
  <si>
    <t>93e_LS05</t>
  </si>
  <si>
    <t>ITU-R WP5D/TEMP/327rev1 = RP-210747</t>
  </si>
  <si>
    <t>R5-215764</t>
  </si>
  <si>
    <t>RP-211648</t>
  </si>
  <si>
    <t>Reply LS to TFES(21)069022r1 = RP-211628 on the editorial issues of 5G-NR UE specifications in TSG RAN WG5 &amp; TSG RAN WG4 (R5-215806; to: ETSI TC MSG TFES; cc: RAN, RAN4, ETSI TC ERM; contact: Orange)</t>
  </si>
  <si>
    <t>TFES(21)069022r1 = RP-211628</t>
  </si>
  <si>
    <t>RAN, RAN4, ETSI TC ERM</t>
  </si>
  <si>
    <t>R5-215806</t>
  </si>
  <si>
    <t>RP-211649</t>
  </si>
  <si>
    <t>LS on new whitepaper: “E2E Network Slicing Architecture" (GSMA_LS210624; to: RAN, SA, SA2, SA5, O-RAN ALLIANCE, Broadband Forum, IETF NSDT, TEAS WG, IEEE 802, 
ITU-T SG15, MEF, ETSI ISG ZSM, ETSI ISG NFV, ONAP, ETSI OSM, TM Forum, Telecom Infra Project; c</t>
  </si>
  <si>
    <t>GSMA</t>
  </si>
  <si>
    <t>9.3.2.10</t>
  </si>
  <si>
    <t>NR_slice-Core</t>
  </si>
  <si>
    <t>RAN, SA, SA2, SA5, O-RAN ALLIANCE, Broadband Forum, IETF NSDT, TEAS WG, IEEE 802, 
ITU-T SG15, MEF, ETSI ISG ZSM, ETSI ISG NFV, ONAP, ETSI OSM, TM Forum, Telecom Infra Project</t>
  </si>
  <si>
    <t>GSMA Terminal Steering Group</t>
  </si>
  <si>
    <t>GSMA_LS210624</t>
  </si>
  <si>
    <t>RP-211650</t>
  </si>
  <si>
    <t>Reply LS to R2-2106787 = RP-210973 on TCI State Update for L1/L2-Centric Inter-Cell Mobility (R1-2108526; to: RAN2; cc: RAN3, RAN4, RAN; contact: Samsung)</t>
  </si>
  <si>
    <t>RAN1</t>
  </si>
  <si>
    <t>93e_LS03</t>
  </si>
  <si>
    <t>9.3.1.1</t>
  </si>
  <si>
    <t>NR_feMIMO-Core</t>
  </si>
  <si>
    <t>R2-2106787 = RP-210973</t>
  </si>
  <si>
    <t>RAN3, RAN4, RAN</t>
  </si>
  <si>
    <t>R1-2108526</t>
  </si>
  <si>
    <t>RP-211651</t>
  </si>
  <si>
    <t>Moderator's summary for discussion [RAN93e-R18Prep-01] Evolution for DL MIMO</t>
  </si>
  <si>
    <t>RAN1 vice-chair (CMCC)</t>
  </si>
  <si>
    <t>9.0.1</t>
  </si>
  <si>
    <t>RP-211652</t>
  </si>
  <si>
    <t>Moderator's summary for discussion [RAN93e-R18Prep-02] UL enhancements</t>
  </si>
  <si>
    <t>NTT DOCOMO</t>
  </si>
  <si>
    <t>RP-211653</t>
  </si>
  <si>
    <t>Moderator's summary for discussion [RAN93e-R18Prep-03] Mobility Enhancements</t>
  </si>
  <si>
    <t>RAN vice-chair (CMCC)</t>
  </si>
  <si>
    <t>RP-211654</t>
  </si>
  <si>
    <t>Moderator's summary for discussion [RAN93e-R18Prep-04] Additional topological improvements</t>
  </si>
  <si>
    <t>RP-211655</t>
  </si>
  <si>
    <t>Moderator's summary for discussion [RAN93e-R18Prep-05] Enhancements for XR</t>
  </si>
  <si>
    <t>Nokia</t>
  </si>
  <si>
    <t>RP-211656</t>
  </si>
  <si>
    <t>Moderator's summary for discussion [RAN93e-R18Prep-06] Sidelink enhancements (excluding positioning)</t>
  </si>
  <si>
    <t>LG Electronics</t>
  </si>
  <si>
    <t>RP-212503</t>
  </si>
  <si>
    <t>RP-211657</t>
  </si>
  <si>
    <t>Moderator's summary for discussion [RAN93e-R18Prep-07] RedCap evolution (excluding positioning)</t>
  </si>
  <si>
    <t>Ericsson</t>
  </si>
  <si>
    <t>RP-212221</t>
  </si>
  <si>
    <t>RP-211658</t>
  </si>
  <si>
    <t>Moderator's summary for discussion [RAN93e-R18Prep-08] NTN evolution</t>
  </si>
  <si>
    <t>RAN vice-chair (AT&amp;T)</t>
  </si>
  <si>
    <t>RP-211659</t>
  </si>
  <si>
    <t>Moderator's summary for discussion [RAN93e-R18Prep-09] Evolution for broadcast and multicast services</t>
  </si>
  <si>
    <t>RAN vice-chair (Deutsche Telekom)</t>
  </si>
  <si>
    <t>RP-211660</t>
  </si>
  <si>
    <t>Moderator's summary for discussion [RAN93e-R18Prep-10] Expanded and improved Positioning</t>
  </si>
  <si>
    <t>Intel</t>
  </si>
  <si>
    <t>RP-211661</t>
  </si>
  <si>
    <t>Moderator's summary for discussion [RAN93e-R18Prep-11] Evolution of duplex operation</t>
  </si>
  <si>
    <t>Samsung</t>
  </si>
  <si>
    <t>RP-211662</t>
  </si>
  <si>
    <t>Moderator's summary for discussion [RAN93e-R18Prep-12] AI/ML</t>
  </si>
  <si>
    <t>Qualcomm</t>
  </si>
  <si>
    <t>RP-211663</t>
  </si>
  <si>
    <t>Moderator's summary for discussion [RAN93e-R18Prep-13] Network energy savings</t>
  </si>
  <si>
    <t>Huawei</t>
  </si>
  <si>
    <t>RP-211664</t>
  </si>
  <si>
    <t>Moderator's summary for discussion [RAN93e-R18Prep-14] Additional RAN1/2/3 candidate topics, Set 1</t>
  </si>
  <si>
    <t>RP-211665</t>
  </si>
  <si>
    <t>Moderator's summary for discussion [RAN93e-R18Prep-15] Additional RAN1/2/3 candidate topics, Set 2</t>
  </si>
  <si>
    <t>RAN1 vice-chair (Ericsson)</t>
  </si>
  <si>
    <t>RP-211666</t>
  </si>
  <si>
    <t>Moderator's summary for discussion [RAN93e-R18Prep-16] Additional RAN1/2/3 candidate topics, Set 3</t>
  </si>
  <si>
    <t>RP-211667</t>
  </si>
  <si>
    <t>Moderator's summary for discussion [RAN93e-R18Prep-17] Potential RAN4 enhancements</t>
  </si>
  <si>
    <t>RP-211668</t>
  </si>
  <si>
    <t>Reply LS to R3-212879 = RP-210963 on TCI State Update for L1/L2-Centric Inter-Cell Mobility (R1-2108527; to: RAN3; cc: RAN2, RAN4, RAN; contact: Samsung)</t>
  </si>
  <si>
    <t>R3-212879 = RP-210963</t>
  </si>
  <si>
    <t>RAN3</t>
  </si>
  <si>
    <t>RAN2, RAN4, RAN</t>
  </si>
  <si>
    <t>R1-2108527</t>
  </si>
  <si>
    <t>RP-211669</t>
  </si>
  <si>
    <t>Reply LS to R4-2108356 on TCI State Update for L1/L2-Centric Inter-Cell Mobility (R1-2108528; to: RAN4; cc: RAN2, RAN3, RAN; contact: Samsung)</t>
  </si>
  <si>
    <t>Note: LS R4-2108356 was not sent to/cc RAN; no RAN action requested</t>
  </si>
  <si>
    <t>R4-2108356</t>
  </si>
  <si>
    <t>RAN2, RAN3, RAN</t>
  </si>
  <si>
    <t>R1-2108528</t>
  </si>
  <si>
    <t>RP-211670</t>
  </si>
  <si>
    <t>Reply LS to S5-213683 on Inclusive language for ANR (R2-2108869; to: CT, SA, SA5; cc: RAN3, RAN; contact: Ericsson)</t>
  </si>
  <si>
    <t>Note: LS S5-213683 was not sent to/cc RAN; no RAN action requested</t>
  </si>
  <si>
    <t>93e_LS04</t>
  </si>
  <si>
    <t>6</t>
  </si>
  <si>
    <t>S5-213683</t>
  </si>
  <si>
    <t>CT, SA, SA5</t>
  </si>
  <si>
    <t>R2-2108869</t>
  </si>
  <si>
    <t>RP-211671</t>
  </si>
  <si>
    <t>LS on inter-operability of band n77 extension in US (R2-2109223; to: RAN4, RAN; cc: -; contact: Nokia)</t>
  </si>
  <si>
    <t>93e_LS06</t>
  </si>
  <si>
    <t>NR_RF_FR1-Core</t>
  </si>
  <si>
    <t>RAN4, RAN</t>
  </si>
  <si>
    <t>R2-2109223</t>
  </si>
  <si>
    <t>RP-211672</t>
  </si>
  <si>
    <t>Reply LS to R2-2106552  on RAN3 work associated with UE Power Saving (R3-214281; to: RAN; cc: RAN2, SA2, CT1; contact: Nokia)</t>
  </si>
  <si>
    <t>Note: LS R2-2106552 was not sent to/cc RAN; RAN action requested</t>
  </si>
  <si>
    <t>9.3.2.3</t>
  </si>
  <si>
    <t>NR_UE_pow_sav_enh-Core</t>
  </si>
  <si>
    <t>R2-2106552</t>
  </si>
  <si>
    <t>RAN2, SA2, CT1</t>
  </si>
  <si>
    <t>R3-214281</t>
  </si>
  <si>
    <t>RP-211673</t>
  </si>
  <si>
    <t>Reply LS to S5-213683 on Inclusive Language for ANR (R3-214289; to: SA5, RAN2; cc: RAN, SA, CT; contact: Ericsson)</t>
  </si>
  <si>
    <t>SA5, RAN2</t>
  </si>
  <si>
    <t>RAN, SA, CT</t>
  </si>
  <si>
    <t>R3-214289</t>
  </si>
  <si>
    <t>RP-211674</t>
  </si>
  <si>
    <t>Reply LS to SP-210584 = RP-211625 on PWS Support over SNPN (R3-214402; to: SA, RAN2; cc: SA1, SA2, SA3, CT, CT1, RAN; contact: Nokia)</t>
  </si>
  <si>
    <t>no RAN action requested; PWS = Public Warning System</t>
  </si>
  <si>
    <t>SP-210584 = RP-211625</t>
  </si>
  <si>
    <t>SA, RAN2</t>
  </si>
  <si>
    <t>SA1, SA2, SA3, CT, CT1, RAN</t>
  </si>
  <si>
    <t>R3-214402</t>
  </si>
  <si>
    <t>RP-211675</t>
  </si>
  <si>
    <t>LS on the progress of the study item on extended 600MHz NR band (R4-2114750; to: Asia-Pacific Telecommunity Wireless Group (AWG); cc: RAN; contact: Spark)</t>
  </si>
  <si>
    <t>9.2.8</t>
  </si>
  <si>
    <t>FS_NR_600MHz_ext</t>
  </si>
  <si>
    <t>Asia-Pacific Telecommunity Wireless Group (AWG)</t>
  </si>
  <si>
    <t>R4-2114750</t>
  </si>
  <si>
    <t>RP-211676</t>
  </si>
  <si>
    <t>LS on Inclusive Language Review Status and Consistency Check (R4-2115067; to: RAN; cc: RAN2, RAN3; contact: Ericsson)</t>
  </si>
  <si>
    <t>R4-2115067</t>
  </si>
  <si>
    <t>RP-211677</t>
  </si>
  <si>
    <t>LS on Rel-17 FeMIMO WI objective on link recovery procedure in FR2 serving cell (R4-2115433; to: RAN; cc: RAN1; contact: Vivo)</t>
  </si>
  <si>
    <t>R4-2115433</t>
  </si>
  <si>
    <t>RP-211678</t>
  </si>
  <si>
    <t>RAN timeline and meeting planning</t>
  </si>
  <si>
    <t>RAN Chair (Qualcomm), RAN1 Chair (Samsung), RAN2 Chair (Mediatek), RAN3 Chair (ZTE), RAN4 Chair (Huawei), RAN5 Chair (Motorola Mobility)</t>
  </si>
  <si>
    <t>RP-212582</t>
  </si>
  <si>
    <t>RP-211679</t>
  </si>
  <si>
    <t>RAN Chair’s Summary for RAN Release 18</t>
  </si>
  <si>
    <t>RAN Chair (Qualcomm)</t>
  </si>
  <si>
    <t>RP-212586</t>
  </si>
  <si>
    <t>RP-211680</t>
  </si>
  <si>
    <t>Chair’s input to RAN Release 18 Management</t>
  </si>
  <si>
    <t>Title and agenda item had to be corrected</t>
  </si>
  <si>
    <t>RP-211681</t>
  </si>
  <si>
    <t>Enhanced NR FWA capability</t>
  </si>
  <si>
    <t>CableLabs</t>
  </si>
  <si>
    <t>Dorin Viorel</t>
  </si>
  <si>
    <t>Decision</t>
  </si>
  <si>
    <t>9.0.2</t>
  </si>
  <si>
    <t>RP-211682</t>
  </si>
  <si>
    <t>Spark NZ Ltd</t>
  </si>
  <si>
    <t>Mansoor Shafi</t>
  </si>
  <si>
    <t>The TR 38 860 has been completed by RAN4 and is submitted to the RAN for approval</t>
  </si>
  <si>
    <t>38.860</t>
  </si>
  <si>
    <t>RP-211683</t>
  </si>
  <si>
    <t>Status report for WI Introduction of 900MHz NR band for Europe for Rail Mobile Radio (RMR); rapporteur: Union Inter. Chemins de Fer</t>
  </si>
  <si>
    <t>Ingo Wendler</t>
  </si>
  <si>
    <t>WI status report</t>
  </si>
  <si>
    <t>9.4.1.5</t>
  </si>
  <si>
    <t>NR_RAIL_EU_900MHz</t>
  </si>
  <si>
    <t>RP-211684</t>
  </si>
  <si>
    <t>Status report for WI Introduction of 1900MHz NR TDD band for Europe for Rail Mobile Radio (RMR); rapporteur: Union Inter. Chemins de Fer</t>
  </si>
  <si>
    <t>9.4.1.6</t>
  </si>
  <si>
    <t>NR_RAIL_EU_1900MHz_TDD</t>
  </si>
  <si>
    <t>RP-211685</t>
  </si>
  <si>
    <t>RAN5 agreed non TTCN CR(s) WI UE Conformance Test Aspects - Rel-14 CA configurations  (LTE_CA_R14-UEConTest)</t>
  </si>
  <si>
    <t>Ingbert Sigovich</t>
  </si>
  <si>
    <t>CR pack</t>
  </si>
  <si>
    <t>13.2.1</t>
  </si>
  <si>
    <t>LTE_CA_R14-UEConTest</t>
  </si>
  <si>
    <t>RP-211686</t>
  </si>
  <si>
    <t>RAN5 agreed non TTCN CR(s) WI UE Conformance Test Aspects - Enhancements on Full-Dimension (FD) MIMO for LTE
(LTE_eFDMIMO-UEConTest)</t>
  </si>
  <si>
    <t>13.2.2</t>
  </si>
  <si>
    <t>LTE_eFDMIMO-UEConTest</t>
  </si>
  <si>
    <t>RP-211687</t>
  </si>
  <si>
    <t>RAN5 agreed non TTCN CR(s) WI UE Conformance Test Aspects - 5G system with NR and LTE (5GS_NR_LTE-UEConTest) (Batch 1)</t>
  </si>
  <si>
    <t>13.3.1</t>
  </si>
  <si>
    <t>5GS_NR_LTE-UEConTest</t>
  </si>
  <si>
    <t>RP-211688</t>
  </si>
  <si>
    <t>RAN5 agreed non TTCN CR(s) WI UE Conformance Test Aspects - 5G system with NR and LTE (5GS_NR_LTE-UEConTest) (Batch 2)</t>
  </si>
  <si>
    <t>RP-211689</t>
  </si>
  <si>
    <t>RAN5 agreed non TTCN CR(s) WI UE Conformance Test Aspects - 5G system with NR and LTE (5GS_NR_LTE-UEConTest) (Batch 3)</t>
  </si>
  <si>
    <t>RP-211690</t>
  </si>
  <si>
    <t>RAN5 agreed non TTCN CR(s) WI UE Conformance Test Aspects - 5G system with NR and LTE (5GS_NR_LTE-UEConTest) (Batch 4)</t>
  </si>
  <si>
    <t>RP-211691</t>
  </si>
  <si>
    <t>RAN5 agreed non TTCN CR(s) WI UE Conformance Test Aspects - 5G system with NR and LTE (5GS_NR_LTE-UEConTest) (Batch 5)</t>
  </si>
  <si>
    <t>RP-211692</t>
  </si>
  <si>
    <t>RAN5 agreed non TTCN CR(s) WI UE Conformance Test Aspects - 5G system with NR and LTE (5GS_NR_LTE-UEConTest) (Batch 6)</t>
  </si>
  <si>
    <t>RP-211693</t>
  </si>
  <si>
    <t>RAN5 agreed non TTCN CR(s) WI UE Conformance Test Aspects - 5G system with NR and LTE (5GS_NR_LTE-UEConTest) (Batch 7)</t>
  </si>
  <si>
    <t>RP-211694</t>
  </si>
  <si>
    <t>RAN5 agreed non TTCN CR(s) WI UE Conformance Test Aspects - 5G system with NR and LTE (5GS_NR_LTE-UEConTest) (Batch 8)</t>
  </si>
  <si>
    <t>RP-211695</t>
  </si>
  <si>
    <t>RAN5 agreed non TTCN CR(s) WI UE Conformance Test Aspects - Rel-15 CA configurations (LTE_CA_R15-UEConTest)</t>
  </si>
  <si>
    <t>13.3.2</t>
  </si>
  <si>
    <t>LTE_CA_R15-UEConTest</t>
  </si>
  <si>
    <t>RP-211696</t>
  </si>
  <si>
    <t>RAN5 agreed non TTCN CR(s) WI UE Conformance Test Aspects - Enhancing LTE CA Utilization (LTE_euCA-UEConTest)</t>
  </si>
  <si>
    <t>13.3.3</t>
  </si>
  <si>
    <t>LTE_euCA-UEConTest</t>
  </si>
  <si>
    <t>RP-211697</t>
  </si>
  <si>
    <t>RAN5 agreed non TTCN CR(s) WI UE Conformance Test Aspects - Further NB-IoT enhancements (NB_IOTenh2-UEConTest)</t>
  </si>
  <si>
    <t>13.3.4</t>
  </si>
  <si>
    <t>NB_IOTenh2-UEConTest</t>
  </si>
  <si>
    <t>RP-211698</t>
  </si>
  <si>
    <t>RAN5 agreed non TTCN CR(s) WI UE Conformance Test Aspects - Even further enhanced MTC for LTE (LTE_eMTC4-UEConTest)</t>
  </si>
  <si>
    <t>13.3.5</t>
  </si>
  <si>
    <t>LTE_eMTC4-UEConTest</t>
  </si>
  <si>
    <t>RP-211699</t>
  </si>
  <si>
    <t>RAN5 agreed non TTCN CR(s) WI UE Conformance Test Aspects - Enhancements for Mission Critical Services MCPTT, MCData and MCVideo (MCenhUEConTest)</t>
  </si>
  <si>
    <t>13.3.6</t>
  </si>
  <si>
    <t>MCenhUEConTest</t>
  </si>
  <si>
    <t>RP-211700</t>
  </si>
  <si>
    <t>RAN5 agreed non TTCN CR(s) SI Study on 5G NR UE Application Layer Data Throughput Performance - (FS_UE_5GNR_App_Data_Perf)</t>
  </si>
  <si>
    <t>13.4.1</t>
  </si>
  <si>
    <t>FS_UE_5GNR_App_Data_Perf</t>
  </si>
  <si>
    <t>RP-211701</t>
  </si>
  <si>
    <t>RAN5 agreed non TTCN CR(s) WI UE Conformance Test Aspects - Rel-16 LTE CA configurations (LTE_CA_R16-UEConTest)</t>
  </si>
  <si>
    <t>13.5.1</t>
  </si>
  <si>
    <t>LTE_CA_R16-UEConTest</t>
  </si>
  <si>
    <t>RP-211702</t>
  </si>
  <si>
    <t>RAN5 agreed non TTCN CR(s) WI UE Conformance Test Aspects - Rel-16 NR CA and DC; and NR and LTE DC Configurations (NR_CADC_NR_LTE_DC_R16-UEConTest)</t>
  </si>
  <si>
    <t>FLAG D</t>
  </si>
  <si>
    <t>13.5.2</t>
  </si>
  <si>
    <t>partially approved</t>
  </si>
  <si>
    <t>NR_CADC_NR_LTE_DC_R16-UEConTest</t>
  </si>
  <si>
    <t>RP-211703</t>
  </si>
  <si>
    <t>RAN5 agreed non TTCN CR(s) WI UE Conformance Test Aspects - Introduction of new Rel-16 NR bands and extension of existing NR bands (NR_bands_BW_R16-UEConTest)</t>
  </si>
  <si>
    <t>13.5.3</t>
  </si>
  <si>
    <t>NR_bands_BW_R16-UEConTest</t>
  </si>
  <si>
    <t>RP-211704</t>
  </si>
  <si>
    <t>RAN5 agreed non TTCN CR(s) WI UE Conformance Test Aspects for RF requirements for NR frequency range 1 (FR1) (NR_RF_FR1-UEConTest)</t>
  </si>
  <si>
    <t>13.5.4</t>
  </si>
  <si>
    <t>NR_RF_FR1-UEConTest</t>
  </si>
  <si>
    <t>RP-211705</t>
  </si>
  <si>
    <t>RAN5 agreed non TTCN CR(s) WI UE Conformance Test Aspects - Even further mobility enhancement in E-UTRAN
(LTE_feMob-UEConTest)</t>
  </si>
  <si>
    <t>13.5.5</t>
  </si>
  <si>
    <t>LTE_feMob-UEConTest</t>
  </si>
  <si>
    <t>RP-211706</t>
  </si>
  <si>
    <t>RAN5 agreed non TTCN CR(s) WI UE Conformance Test Aspects - Support of NR Industrial Internet of Things (IoT)
(RAN5 WI:NR_IIOT-UEConTest)</t>
  </si>
  <si>
    <t>13.5.6</t>
  </si>
  <si>
    <t>NR_IioT-UEConTest</t>
  </si>
  <si>
    <t>RP-211707</t>
  </si>
  <si>
    <t>RAN5 agreed non TTCN CR(s) WI UE Conformance Test Aspects - NR Mobility Enhancements (NR_Mob_enh-UEConTest)</t>
  </si>
  <si>
    <t>13.5.7</t>
  </si>
  <si>
    <t>NR_Mob_enh-UEConTest</t>
  </si>
  <si>
    <t>RP-211708</t>
  </si>
  <si>
    <t>RAN5 agreed non TTCN CR(s) WI UE Conformance Test Aspects - 5G V2X with NR sidelink (5G_V2X_NRSL_eV2XARC-UEConTest)</t>
  </si>
  <si>
    <t>13.5.8</t>
  </si>
  <si>
    <t>5G_V2X_NRSL_eV2XARC-UEConTest</t>
  </si>
  <si>
    <t>RP-211709</t>
  </si>
  <si>
    <t>RAN5 agreed non TTCN CR(s) WI UE Conformance Test Aspects - Enhancements on MIMO for NR (NR_eMIMO-UEConTest)</t>
  </si>
  <si>
    <t>13.5.9</t>
  </si>
  <si>
    <t>NR_eMIMO-UEConTest</t>
  </si>
  <si>
    <t>RP-211710</t>
  </si>
  <si>
    <t>RAN5 agreed non TTCN CR(s) WI UE Conformance Test Aspects - UE Power Saving in NR (NR_UE_pow_sav-UEConTest)</t>
  </si>
  <si>
    <t>13.5.10</t>
  </si>
  <si>
    <t>NR_UE_pow_sav-UEConTest</t>
  </si>
  <si>
    <t>RP-211711</t>
  </si>
  <si>
    <t>RAN5 agreed non TTCN CR(s) WI UE Conformance Test Aspects - Private Network Support for NG-RAN
(NG_RAN_PRN_Vertical_LAN-UEConTest)</t>
  </si>
  <si>
    <t>13.5.11</t>
  </si>
  <si>
    <t>NG_RAN_PRN_Vertical_LAN-UEConTest</t>
  </si>
  <si>
    <t>RP-211712</t>
  </si>
  <si>
    <t>RAN5 agreed non TTCN CR(s) WI UE Conformance Test Aspects - Optimisations on UE radio capability signalling - NR/E-UTRA Aspects (RACS-UEConTest); rapporteur: Qualcomm</t>
  </si>
  <si>
    <t>13.5.12</t>
  </si>
  <si>
    <t>RACS-UEConTest</t>
  </si>
  <si>
    <t>RP-211713</t>
  </si>
  <si>
    <t>RAN5 agreed non TTCN CR(s) WI UE Conformance Test Aspects -SON (Self-Organising Networks) and MDT (Minimization of Drive Tests) support for NR (NR_SON_MDT-UEConTest)</t>
  </si>
  <si>
    <t>13.5.13</t>
  </si>
  <si>
    <t>NR_SON_MDT-UEConTest</t>
  </si>
  <si>
    <t>RP-211714</t>
  </si>
  <si>
    <t>RAN5 agreed non TTCN CR(s) WI UE Conformance Test Aspects - High power UE (power class 2) for EN-DC (1 LTE FDD band + 1 NR TDD band) (ENDC_UE_PC2_FDD_TDD-UEConTest)</t>
  </si>
  <si>
    <t>13.5.14</t>
  </si>
  <si>
    <t>ENDC_UE_PC2_FDD_TDD-UEConTest</t>
  </si>
  <si>
    <t>RP-211715</t>
  </si>
  <si>
    <t>RAN5 agreed non TTCN CR(s) WI UE Conformance Test Aspects - Single Radio Voice Call Continuity from 5G to 3G (SRVCC_NR_to_UMTS-UEConTest)</t>
  </si>
  <si>
    <t>13.5.16</t>
  </si>
  <si>
    <t>SRVCC_NR_to_UMTS-UEConTest</t>
  </si>
  <si>
    <t>RP-211716</t>
  </si>
  <si>
    <t>RAN5 agreed non TTCN CR(s) WI UE Conformance Test Aspects - Cross Link Interference (CLI) handling for NR 
(NR_CLI-UEConTest)</t>
  </si>
  <si>
    <t>13.5.17</t>
  </si>
  <si>
    <t>NR_CLI-UEConTest</t>
  </si>
  <si>
    <t>RP-211717</t>
  </si>
  <si>
    <t>RAN5 agreed non TTCN CR(s) WI UE Conformance Test Aspects - NR performance requirement enhancement (NR_perf_enh-UEConTest)</t>
  </si>
  <si>
    <t>13.5.18</t>
  </si>
  <si>
    <t>NR_perf_enh-UEConTest</t>
  </si>
  <si>
    <t>RP-211718</t>
  </si>
  <si>
    <t>RAN5 agreed non TTCN CR(s) WI UE Conformance Test Aspects - NR support for high speed train scenario
(NR_HST-UEConTest)</t>
  </si>
  <si>
    <t>13.5.19</t>
  </si>
  <si>
    <t>NR_HST-UEConTest</t>
  </si>
  <si>
    <t>RP-211719</t>
  </si>
  <si>
    <t>RAN5 agreed non TTCN CR(s) WI UE Conformance Test Aspects - Add support of NR DL 256QAM for frequency range 2 (FR2) (NR_DL256QAM_FR2-UEConTest)</t>
  </si>
  <si>
    <t>13.5.20</t>
  </si>
  <si>
    <t>NR_DL256QAM_FR2-UEConTest</t>
  </si>
  <si>
    <t>RP-211720</t>
  </si>
  <si>
    <t>RAN5 agreed non TTCN CR(s) WI UE Conformance Test Aspects -Additional LTE bands for UE category M1 and/or NB1 in Rel-16 (LTE_bands_R16_M1_NB1-UEConTest)</t>
  </si>
  <si>
    <t>13.5.21</t>
  </si>
  <si>
    <t>LTE_bands_R16_M1_NB1-UEConTest</t>
  </si>
  <si>
    <t>RP-211721</t>
  </si>
  <si>
    <t>RAN5 agreed non TTCN CR(s) WI UE Conformance Test Aspects -Additional LTE bands for UE category M2 and/or NB2 in Rel-16 (LTE_bands_R16_M2_NB2-UEConTest)</t>
  </si>
  <si>
    <t>13.5.22</t>
  </si>
  <si>
    <t>LTE_bands_R16_M2_NB2-UEConTest</t>
  </si>
  <si>
    <t>RP-211722</t>
  </si>
  <si>
    <t>RAN5 agreed non TTCN CR(s) WI UE Conformance Test Aspects - Physical Layer Enhancements for NR Ultra-Reliable and Low Latency Communication (URLLC) (NR_L1enh_URLLC-UEConTest)</t>
  </si>
  <si>
    <t>13.5.23</t>
  </si>
  <si>
    <t>NR_L1enh_URLLC-UEConTest</t>
  </si>
  <si>
    <t>RP-211723</t>
  </si>
  <si>
    <t>RAN5 agreed non TTCN CR(s) WI UE Conformance Test Aspects -NR positioning support (NR_pos-UEConTest)</t>
  </si>
  <si>
    <t>13.5.24</t>
  </si>
  <si>
    <t>NR_pos-UEConTest</t>
  </si>
  <si>
    <t>RP-211724</t>
  </si>
  <si>
    <t>RAN5 agreed non TTCN CR(s) WI UE Conformance Test Aspects - NR RF requirement enhancements for frequency range 2 (FR2) (NR_RF_FR2_req_enh-UEConTest)</t>
  </si>
  <si>
    <t>13.5.25</t>
  </si>
  <si>
    <t>NR_RF_FR2_req_enh-UEConTest</t>
  </si>
  <si>
    <t>RP-211725</t>
  </si>
  <si>
    <t>RAN5 agreed non TTCN CR(s) WI UE Conformance Test Aspects - Enhancement of Network Slicing (eNS-UEConTest)</t>
  </si>
  <si>
    <t>13.5.26</t>
  </si>
  <si>
    <t>eNS-UEConTest</t>
  </si>
  <si>
    <t>RP-211726</t>
  </si>
  <si>
    <t>RAN5 agreed non TTCN CR(s) WI UE Conformance Test Aspects - 2-step RACH for NR (NR_2step_RACH-UEConTest)</t>
  </si>
  <si>
    <t>13.5.27</t>
  </si>
  <si>
    <t>NR_2step_RACH-UEConTest</t>
  </si>
  <si>
    <t>RP-211727</t>
  </si>
  <si>
    <t>RAN5 agreed non TTCN CR(s) WI UE Conformance Test Aspects - Support of eCall over IMS for NR
(NR_EIEI-UEConTest)</t>
  </si>
  <si>
    <t>13.5.28</t>
  </si>
  <si>
    <t>NR_EIEI-UEConTest</t>
  </si>
  <si>
    <t>RP-211728</t>
  </si>
  <si>
    <t>RAN5 agreed non TTCN CR(s) WI UE Conformance Test Aspects - NR-based access to unlicensed spectrum
(NR_unlic-UEConTest)</t>
  </si>
  <si>
    <t>13.5.29</t>
  </si>
  <si>
    <t>NR_unlic-UEConTest</t>
  </si>
  <si>
    <t>RP-211729</t>
  </si>
  <si>
    <t>RAN5 agreed non TTCN CR(s) WI UE Conformance Test Aspects - LTE-NR &amp; NR-NR Dual Connectivity and NR CA enhancements (LTE_NR_DC_CA_enh-UEConTest)</t>
  </si>
  <si>
    <t>13.5.30</t>
  </si>
  <si>
    <t>LTE_NR_DC_CA_enh-UEConTest</t>
  </si>
  <si>
    <t>RP-211730</t>
  </si>
  <si>
    <t>RAN5 agreed non TTCN CR(s) WI UE Conformance Test Aspects - 29 dBm UE Power Class for LTE Band 41 and NR Band n41 (LTE_NR_B41_Bn41_PC29dBm-UEConTest)</t>
  </si>
  <si>
    <t>13.5.31</t>
  </si>
  <si>
    <t>LTE_NR_B41_Bn41_PC29dBm-UEConTest</t>
  </si>
  <si>
    <t>RP-211731</t>
  </si>
  <si>
    <t>RAN5 agreed non TTCN CR(s) WI UE Conformance Test Aspects - New Rel-17 NR licensed bands and extension of existing NR bands (NR_lic_bands_BW_R17-UEConTest)</t>
  </si>
  <si>
    <t>13.7.1</t>
  </si>
  <si>
    <t>NR_lic_bands_BW_R17-UEConTest</t>
  </si>
  <si>
    <t>RP-211732</t>
  </si>
  <si>
    <t>RAN5 agreed non TTCN CR(s) WI UE Conformance Test Aspects - Rel-17 NR CA and DC; and NR and LTE DC Configurations
(NR_CADC_NR_LTE_DC_R17-UEConTest)</t>
  </si>
  <si>
    <t>13.7.2</t>
  </si>
  <si>
    <t>NR_CADC_NR_LTE_DC_R17-UEConTest</t>
  </si>
  <si>
    <t>RP-211733</t>
  </si>
  <si>
    <t>RAN5 agreed non TTCN CR(s) WI UE Conformance Test Aspects -High power UE (power class 2) for EN-DC with 1 LTE band + 1 NR TDD band (ENDC_UE_PC2_R17_NR_TDD-UEConTest)</t>
  </si>
  <si>
    <t>13.7.3</t>
  </si>
  <si>
    <t>ENDC_UE_PC2_R17_NR_TDD-UEConTest</t>
  </si>
  <si>
    <t>RP-211734</t>
  </si>
  <si>
    <t>RAN5 agreed non TTCN CR(s) WI UE Conformance - Rel-17 High power UE for NR inter-band Carrier Aggregation with 2 bands downlink and x bands uplink (x=1,2)
(NR_PC2_CA_R17_2BDL_2BUL-UEConTest)</t>
  </si>
  <si>
    <t>13.7.5</t>
  </si>
  <si>
    <t>NR_PC2_CA_R17_2BDL_2BUL-UEConTest</t>
  </si>
  <si>
    <t>RP-211735</t>
  </si>
  <si>
    <t>RAN5 agreed non TTCN CR(s) WI UE Conformance - Modification of LTE Band 24 Specifications to comply with updated regulatory emission limits (LTE_B24_mod-UEConTest)</t>
  </si>
  <si>
    <t>13.7.6</t>
  </si>
  <si>
    <t>LTE_B24_mod-UEConTest</t>
  </si>
  <si>
    <t>RP-211736</t>
  </si>
  <si>
    <t>R5s CRs from RAN5 electronic meeting ‘#2021-TTCN email’</t>
  </si>
  <si>
    <t>13.8</t>
  </si>
  <si>
    <t>Rel-14</t>
  </si>
  <si>
    <t>RP-211737</t>
  </si>
  <si>
    <t>Maintenance for closed WIs/SIs for REL-15 and earlier</t>
  </si>
  <si>
    <t>Rel-13</t>
  </si>
  <si>
    <t>RP-211738</t>
  </si>
  <si>
    <t>Enhancements on predictable mobility for beam management in high-speed railway scenarios</t>
  </si>
  <si>
    <t>PML</t>
  </si>
  <si>
    <t>Jianjie You</t>
  </si>
  <si>
    <t>RP-211739</t>
  </si>
  <si>
    <t>Status report for WI UE Conformance Test Aspects for NR RF Requirement Enhancements for FR2; rapporteur: Nokia</t>
  </si>
  <si>
    <t>Tuomo Säynäjäkangas</t>
  </si>
  <si>
    <t>RP-211740</t>
  </si>
  <si>
    <t>New WID proposal: Introducing Upper 700 MHz Block A as a new stand-alone band for NB-IoT for Industrial IoT applications</t>
  </si>
  <si>
    <t>Puloli</t>
  </si>
  <si>
    <t>Heng Pan</t>
  </si>
  <si>
    <t>WID new</t>
  </si>
  <si>
    <t>10.1.4</t>
  </si>
  <si>
    <t>RP-212618</t>
  </si>
  <si>
    <t>RP-211741</t>
  </si>
  <si>
    <t>Updated RAN3 time planning</t>
  </si>
  <si>
    <t>RAN3 Chair (ZTE)</t>
  </si>
  <si>
    <t>Yin Gao</t>
  </si>
  <si>
    <t>RP-212607</t>
  </si>
  <si>
    <t>RP-211742</t>
  </si>
  <si>
    <t>Status report for WI Support of reduced capability NR devices; rapporteur: Ericsson</t>
  </si>
  <si>
    <t>Johan Bergman</t>
  </si>
  <si>
    <t>9.3.1.7</t>
  </si>
  <si>
    <t>NR_redcap</t>
  </si>
  <si>
    <t>RP-211743</t>
  </si>
  <si>
    <t>Status report of WI Introduction of FR2 FWA (Fixed Wireless Access) UE with maximum TRP of 23dBm for band n259; rapporteur: Qualcomm</t>
  </si>
  <si>
    <t>Sumant Iyer</t>
  </si>
  <si>
    <t>9.4.4.11</t>
  </si>
  <si>
    <t>NR_FR2_FWA_Bn259</t>
  </si>
  <si>
    <t>RP-211744</t>
  </si>
  <si>
    <t>Discussion</t>
  </si>
  <si>
    <t>RAN4 has concluded a study of the extended 600 MHz NR band. A LS to AWG has been sent to this effect. The AWG28  meeting overlaps with the RAN 93 Sept meeting. Next steps are to develop a work item. This contribution lays out the next steps in this proces</t>
  </si>
  <si>
    <t>9.1.4</t>
  </si>
  <si>
    <t>RP-211745</t>
  </si>
  <si>
    <t>Status report for SI Optimizations of pi/2 BPSK uplink power in NR; rapporteur: Qualcomm</t>
  </si>
  <si>
    <t>Chan Fernando</t>
  </si>
  <si>
    <t>9.2.10</t>
  </si>
  <si>
    <t>FS_NR_Opt_pi2BPSK</t>
  </si>
  <si>
    <t>RP-211746</t>
  </si>
  <si>
    <t>Candidate enhancements for NTN in Rel-18</t>
  </si>
  <si>
    <t>THALES</t>
  </si>
  <si>
    <t>Nicolas Chuberre</t>
  </si>
  <si>
    <t>RP-211747</t>
  </si>
  <si>
    <t>New WID on UE Conformance - High-power UE (power class 1.5) operation in NR bands n77 and n78</t>
  </si>
  <si>
    <t>Verizon UK Ltd</t>
  </si>
  <si>
    <t>Lei Song</t>
  </si>
  <si>
    <t>tested: REL-17 WI HPUE_PC1_5_n77_n78-Core (to be completed in Sep.21)</t>
  </si>
  <si>
    <t>13.1</t>
  </si>
  <si>
    <t>RP-212581</t>
  </si>
  <si>
    <t>RP-211748</t>
  </si>
  <si>
    <t>Revised WID on Rel-17 LTE inter-band Carrier Aggregation for x bands DL (x= 3, 4, 5) with 2 bands UL</t>
  </si>
  <si>
    <t>LG Electronics France</t>
  </si>
  <si>
    <t>Suhwan Lim</t>
  </si>
  <si>
    <t>WID revised</t>
  </si>
  <si>
    <t>R4s</t>
  </si>
  <si>
    <t>10.5.1.5</t>
  </si>
  <si>
    <t>LTE_CA_R17_xBDL_2BUL-Core</t>
  </si>
  <si>
    <t>RP-211749</t>
  </si>
  <si>
    <t>Status report on  Rel-17 LTE inter-band Carrier Aggregation for x bands DL (x= 3, 4, 5) with 2 bands UL; rapporteur: LG Electronics</t>
  </si>
  <si>
    <t>to update the status for the existing CA band combinations in Rel-17</t>
  </si>
  <si>
    <t>RP-211750</t>
  </si>
  <si>
    <t>last approved WID: RP-211043; to update the status of the existing DC band combinations and add the new DC combinations in Rel-17</t>
  </si>
  <si>
    <t>9.4.2.6</t>
  </si>
  <si>
    <t>DC_R17_xBLTE_2BNR_yDL2UL-Core</t>
  </si>
  <si>
    <t>RP-211751</t>
  </si>
  <si>
    <t>Status report on Rel-17 Dual Connectivity (DC) of x bands (x=1,2,3,4) LTE inter-band CA (xDL/1UL) and 2 bands NR (2DL/1UL); Rapporteur: LG Electronics</t>
  </si>
  <si>
    <t>Provide SR to update the status of the existing DC band combinations in Rel-17.</t>
  </si>
  <si>
    <t>RP-211752</t>
  </si>
  <si>
    <t>Status report of WI Rel-17 NR intra band Carrier Aggregation for xCC DL/yCC UL including contiguous and non-contiguous spectrum (x&gt;=y); rapporteur: Ericsson</t>
  </si>
  <si>
    <t>Per Lindell</t>
  </si>
  <si>
    <t>9.4.3.1</t>
  </si>
  <si>
    <t>NR_CA_R17_Intra</t>
  </si>
  <si>
    <t>RP-211753</t>
  </si>
  <si>
    <t>Status report of WI Rel-17 Dual Connectivity (DC) of 3 bands LTE inter-band CA (3DL/1UL) and 1 NR band (1DL/1UL); rapporteur: Ericsson</t>
  </si>
  <si>
    <t>9.4.2.3</t>
  </si>
  <si>
    <t>DC_R17_3BLTE_1BNR_4DL2UL</t>
  </si>
  <si>
    <t>RP-211754</t>
  </si>
  <si>
    <t>Status report of WI Rel-17 NR inter-band Carrier Aggregation for 4 bands DL with 1 band UL; rapporteur: Ericsson</t>
  </si>
  <si>
    <t>9.4.3.5</t>
  </si>
  <si>
    <t>NR_CA_R17_4BDL_1BUL</t>
  </si>
  <si>
    <t>RP-211755</t>
  </si>
  <si>
    <t>Status report of WI for Core part: Introduction of bandwidth combination set 4 (BCS4) for NR</t>
  </si>
  <si>
    <t>9.3.4.12</t>
  </si>
  <si>
    <t>NR_BCS4-Core</t>
  </si>
  <si>
    <t>RP-211756</t>
  </si>
  <si>
    <t>Status report of WI Rel-17 Power Class 2 for EN-DC with x LTE bands + y NR band(s) in DL and with 1 LTE band +1 TDD NR band in UL (either x= 2, 3, y=1 or x=1, 2, y=2); rapporteur: Ericsson</t>
  </si>
  <si>
    <t>9.4.4.2</t>
  </si>
  <si>
    <t>ENDC_PC2_R17_xLTE_yNR</t>
  </si>
  <si>
    <t>RP-211757</t>
  </si>
  <si>
    <t>Revised WID: Rel-17 NR intra band Carrier Aggregation for xCC DL/yCC UL including contiguous and non-contiguous spectrum (x&gt;=y)</t>
  </si>
  <si>
    <t>last approved WID: RP-211585</t>
  </si>
  <si>
    <t>RP-211758</t>
  </si>
  <si>
    <t>Revised WID: Rel-17 Dual Connectivity (DC) of 3 bands LTE inter-band CA (3DL/1UL) and 1 NR band (1DL/1UL)</t>
  </si>
  <si>
    <t>last approved WID: RP-211170</t>
  </si>
  <si>
    <t>RP-211759</t>
  </si>
  <si>
    <t>Revised WID: Rel-17 NR inter-band Carrier Aggregation for 4 bands DL with 1 band UL</t>
  </si>
  <si>
    <t>last approved WID: RP-211171</t>
  </si>
  <si>
    <t>RP-211760</t>
  </si>
  <si>
    <t>Revised WID: Rel-17 Power Class 2 for EN-DC with x LTE bands + y NR band(s) in DL and with 1 LTE band +1 TDD NR band in UL (either x= 2, 3, y=1 or x=1, 2, y=2)</t>
  </si>
  <si>
    <t>last approved WID: RP-211172</t>
  </si>
  <si>
    <t>RP-211761</t>
  </si>
  <si>
    <t>Way forward on pi/2 BPSK</t>
  </si>
  <si>
    <t>Indian Institute of Tech (H)</t>
  </si>
  <si>
    <t>Saidhiraj Amuru</t>
  </si>
  <si>
    <t>RP-211762</t>
  </si>
  <si>
    <t>Status report for SI Study on band combination handling in RAN4;  rapporteur: ZTE Corporation</t>
  </si>
  <si>
    <t>Zhifeng Ma</t>
  </si>
  <si>
    <t>9.2.9</t>
  </si>
  <si>
    <t>FS_NR_ENDC_combo_rules</t>
  </si>
  <si>
    <t>RP-211763</t>
  </si>
  <si>
    <t>Status report for WI UE Conformance Test Aspects for 2-step RACH for NR;  rapporteur: ZTE Corporation</t>
  </si>
  <si>
    <t>54% completion</t>
  </si>
  <si>
    <t>RP-211764</t>
  </si>
  <si>
    <t>Status report for WI UE Conformance Test Aspects - Enhancements for Mission Critical Services; rapporteur NIST</t>
  </si>
  <si>
    <t>Jason Kahn</t>
  </si>
  <si>
    <t>RP-211765</t>
  </si>
  <si>
    <t>[Draft] Reply LS to ESOA_LS210305 = RP-210220 on NTN IoT normative work (to: ESOA; cc: SA, CT; contact: Hughes)</t>
  </si>
  <si>
    <t>Hughes/EchoStar</t>
  </si>
  <si>
    <t>Munira Jaffar</t>
  </si>
  <si>
    <t>LS out</t>
  </si>
  <si>
    <t>ESOA = EMEA Satellite Operators Association; EMEA = Europe, Middle East, Africa; ESOA_LS210305 = RP-210220 was received at RAN #91e and no reply was sent</t>
  </si>
  <si>
    <t>10.4.3</t>
  </si>
  <si>
    <t>RP-212590</t>
  </si>
  <si>
    <t>LTE_NBIOT_eMTC_NTN-Core</t>
  </si>
  <si>
    <t>ESOA_LS210305 = RP-210220</t>
  </si>
  <si>
    <t>SA, CT</t>
  </si>
  <si>
    <t>RP-211766</t>
  </si>
  <si>
    <t>TR 38.860 v1.0.0 Study on extended 600MHz NR band</t>
  </si>
  <si>
    <t>draft TR</t>
  </si>
  <si>
    <t>RAN4 TR 38.860 is provided for 1-step approval</t>
  </si>
  <si>
    <t>R4</t>
  </si>
  <si>
    <t>1.0.0</t>
  </si>
  <si>
    <t>RP-211767</t>
  </si>
  <si>
    <t>Status report for WI Enhancements to Integrated Access and Backhaul (IAB) for NR; rapporteur: Qualcomm</t>
  </si>
  <si>
    <t>Georg Hampel</t>
  </si>
  <si>
    <t>9.3.2.6</t>
  </si>
  <si>
    <t>NR_IAB_enh</t>
  </si>
  <si>
    <t>RP-211768</t>
  </si>
  <si>
    <t>Revised WID on Enhancements to Integrated Access and Backhaul for NR</t>
  </si>
  <si>
    <t>Qualcomm Incorporated</t>
  </si>
  <si>
    <t>last approved WID: RP-211548</t>
  </si>
  <si>
    <t>RP-211548</t>
  </si>
  <si>
    <t>RP-212583</t>
  </si>
  <si>
    <t>RP-211769</t>
  </si>
  <si>
    <t>Rescoping of eIAB WI objectives</t>
  </si>
  <si>
    <t>RP-211770</t>
  </si>
  <si>
    <t>Status report for WI Introduction of DL 1024QAM for NR FR1; rapporteur: Ericsson, Nokia</t>
  </si>
  <si>
    <t>Kazuyoshi Uesaka</t>
  </si>
  <si>
    <t>9.3.4.4</t>
  </si>
  <si>
    <t>RP-211771</t>
  </si>
  <si>
    <t>Status report for WI Core part: NR QoE management and optimizations for diverse services; rapporteur: China Unicom</t>
  </si>
  <si>
    <t>PEI LI</t>
  </si>
  <si>
    <t>9.3.3.4</t>
  </si>
  <si>
    <t>NR_QoE-Core</t>
  </si>
  <si>
    <t>RP-211772</t>
  </si>
  <si>
    <t>Status report for WI Perf. part: Introduction of NR 47GHz band; rapporteur: Nokia</t>
  </si>
  <si>
    <t>Hisashi Onozawa</t>
  </si>
  <si>
    <t>9.4.1.1</t>
  </si>
  <si>
    <t>NR_47GHz_band-Perf</t>
  </si>
  <si>
    <t>RP-211773</t>
  </si>
  <si>
    <t>WID revision: Introduction of NR 47 GHz band</t>
  </si>
  <si>
    <t>last approved WID: RP-211568</t>
  </si>
  <si>
    <t>FLAG M</t>
  </si>
  <si>
    <t>RP-212528</t>
  </si>
  <si>
    <t>NR_47GHz_band</t>
  </si>
  <si>
    <t>RP-211774</t>
  </si>
  <si>
    <t>Status report for WI Solutions for NR to support non-terrestrial networks (NTN); rapporteur: Thales</t>
  </si>
  <si>
    <t>Endorsement</t>
  </si>
  <si>
    <t>9.3.2.2</t>
  </si>
  <si>
    <t>NR_NTN_solutions</t>
  </si>
  <si>
    <t>RP-211775</t>
  </si>
  <si>
    <t>Potential down-scoping for Rel-17 IAB enhancements</t>
  </si>
  <si>
    <t>Gyeongcheol LEE</t>
  </si>
  <si>
    <t>RP-211776</t>
  </si>
  <si>
    <t>Enhancement for Device Requirement</t>
  </si>
  <si>
    <t>YOONOH YANG</t>
  </si>
  <si>
    <t>We propose some RAN4-led WIs for the enhancement of device requirements.
 - Further enhancement for FR1 RF
   : Simultanous Rx/Tx for intra-band non-contiguous CA/DC in TDD band
- Further enhancement for FR2 RF
   : Vehicular UE requirement 
      - 39GHz</t>
  </si>
  <si>
    <t>9.0.5</t>
  </si>
  <si>
    <t>RP-211777</t>
  </si>
  <si>
    <t>New SID: Study on Support of Sidelink positioning and Ranging in NR</t>
  </si>
  <si>
    <t>Beijing Xiaomi Mobile Software</t>
  </si>
  <si>
    <t>XIAOWEI JIANG</t>
  </si>
  <si>
    <t>SID new</t>
  </si>
  <si>
    <t>SL pos</t>
  </si>
  <si>
    <t>not treated</t>
  </si>
  <si>
    <t>RP-211778</t>
  </si>
  <si>
    <t>Consideration on Sidelink positioning and Ranging</t>
  </si>
  <si>
    <t>RP-211779</t>
  </si>
  <si>
    <t>Status report of SI: NR Sidelink relay; rapporteur: OPPO</t>
  </si>
  <si>
    <t>Qianxi Lu</t>
  </si>
  <si>
    <t>9.3.2.11</t>
  </si>
  <si>
    <t>NR_SL_relay</t>
  </si>
  <si>
    <t>RP-211780</t>
  </si>
  <si>
    <t>Consideration on RAN impact for non-relay ProSe discovery</t>
  </si>
  <si>
    <t>OPPO</t>
  </si>
  <si>
    <t>Agreement</t>
  </si>
  <si>
    <t>RP-211781</t>
  </si>
  <si>
    <t>Revised WID: NR Sidelink Relay</t>
  </si>
  <si>
    <t>last approved WID: RP-211050</t>
  </si>
  <si>
    <t>RP-212601</t>
  </si>
  <si>
    <t>RP-211782</t>
  </si>
  <si>
    <t>Discussion on R17 SL-DRX applicability to ProSe service</t>
  </si>
  <si>
    <t>9.3.1.3</t>
  </si>
  <si>
    <t>NR_SL_enh</t>
  </si>
  <si>
    <t>RP-211783</t>
  </si>
  <si>
    <t>WID revision: NR sidelink enhancement</t>
  </si>
  <si>
    <t>last approved WID: RP-202846; rapporteur: LG Electronics</t>
  </si>
  <si>
    <t>not pursued</t>
  </si>
  <si>
    <t>RP-211784</t>
  </si>
  <si>
    <t>Revised WID: Solutions for NR to support non-terrestrial networks (NTN)</t>
  </si>
  <si>
    <t>last approved WID: RP-211557</t>
  </si>
  <si>
    <t>FLAG D, R2</t>
  </si>
  <si>
    <t>RP-211785</t>
  </si>
  <si>
    <t>Motivation for Rel-18 UE EMC enhancement</t>
  </si>
  <si>
    <t>Beijing Xiaomi Electronics</t>
  </si>
  <si>
    <t>Rui Zhou</t>
  </si>
  <si>
    <t>Motivation for UE EMC enhancement</t>
  </si>
  <si>
    <t>RP-211786</t>
  </si>
  <si>
    <t>Revised WID on NR Industrial Internet of Things</t>
  </si>
  <si>
    <t>Nokia, Nokia Shanghai Bell</t>
  </si>
  <si>
    <t>Matti Kangas</t>
  </si>
  <si>
    <t>last approved WID: RP-200757</t>
  </si>
  <si>
    <t>R5</t>
  </si>
  <si>
    <t>RP-211787</t>
  </si>
  <si>
    <t>Mobility enhancement by UE based AI</t>
  </si>
  <si>
    <t>xing yang</t>
  </si>
  <si>
    <t>mob</t>
  </si>
  <si>
    <t>9.0.3</t>
  </si>
  <si>
    <t>RP-211788</t>
  </si>
  <si>
    <t>Status Report to TSG: Further enhancements on MIMO for NR; rapporteur: Samsung</t>
  </si>
  <si>
    <t>Jeongho Yeo</t>
  </si>
  <si>
    <t>NR_feMIMO</t>
  </si>
  <si>
    <t>RP-211789</t>
  </si>
  <si>
    <t>Assessment on Rel-17 NR_FeMIMO</t>
  </si>
  <si>
    <t>RP-211790</t>
  </si>
  <si>
    <t>On Status of Rel-17 Sidelink Enhancement</t>
  </si>
  <si>
    <t>RP-211791</t>
  </si>
  <si>
    <t>On Potential Paging Enhancements for Rel-17 UE Power Savings</t>
  </si>
  <si>
    <t>NR_UE_pow_sav_enh</t>
  </si>
  <si>
    <t>RP-211792</t>
  </si>
  <si>
    <t>WID proposal for Rel-18 Advanced MIMO for NR</t>
  </si>
  <si>
    <t>MIMO</t>
  </si>
  <si>
    <t>RP-211793</t>
  </si>
  <si>
    <t>View on the scope of Rel-18 Advanced MIMO for NR</t>
  </si>
  <si>
    <t>RP-211794</t>
  </si>
  <si>
    <t>Draft New SID for Duplex Enhancement</t>
  </si>
  <si>
    <t>duplex</t>
  </si>
  <si>
    <t>RP-211795</t>
  </si>
  <si>
    <t>On RedCap enhancement in Rel-18</t>
  </si>
  <si>
    <t>Redcap</t>
  </si>
  <si>
    <t>RP-211796</t>
  </si>
  <si>
    <t>On Sidelink Enhancement for Rel-18</t>
  </si>
  <si>
    <t>SL</t>
  </si>
  <si>
    <t>RP-211797</t>
  </si>
  <si>
    <t>On Expanded and Improved Positioning for Rel-18</t>
  </si>
  <si>
    <t>pos</t>
  </si>
  <si>
    <t>RP-211798</t>
  </si>
  <si>
    <t>Multi-RAT Multi-Connectivity (MR-MC) for 5G-Advanced</t>
  </si>
  <si>
    <t>MRDC</t>
  </si>
  <si>
    <t>RP-211799</t>
  </si>
  <si>
    <t>New WID proposal: Multi-RAT Multi-Connectivity (MR-MC)</t>
  </si>
  <si>
    <t>RP-211800</t>
  </si>
  <si>
    <t>Sidelink relay enhancement in Rel-18</t>
  </si>
  <si>
    <t>Relay</t>
  </si>
  <si>
    <t>RP-211801</t>
  </si>
  <si>
    <t>High-Speed Packetization for Rel-18</t>
  </si>
  <si>
    <t>RP-211802</t>
  </si>
  <si>
    <t>New WID proposal: High-Speed Packetization</t>
  </si>
  <si>
    <t>RP-211803</t>
  </si>
  <si>
    <t>Revised WID on Rel-17 Dual Connectivity (DC) of x bands (x=1,2) LTE inter-band CA (xDL/xUL) and y bands (y=3-x) NR inter-band CA (yDL/yUL)</t>
  </si>
  <si>
    <t>ZTE Corporation</t>
  </si>
  <si>
    <t>Wubin Zhou</t>
  </si>
  <si>
    <t>last approved WID: RP-211054</t>
  </si>
  <si>
    <t>9.4.2.9</t>
  </si>
  <si>
    <t>DC_R17_xBLTE_yBNR_3DL3UL</t>
  </si>
  <si>
    <t>RP-211804</t>
  </si>
  <si>
    <t>Status report for WI: Rel-17 Dual Connectivity (DC) of x bands (x=1,2) LTE inter-band CA (xDL/xUL) and y bands (y=3-x) NR inter-band CA (yDL/yUL);  rapporteur: ZTE Corporation</t>
  </si>
  <si>
    <t>RP-211805</t>
  </si>
  <si>
    <t>Revised WID on Rel-17 Dual Connectivity (DC) of x bands (x=1,2,3) LTE inter-band CA (xDL/1UL) and 3 bands NR inter-band CA (3DL/1UL)</t>
  </si>
  <si>
    <t>last approved WID: RP-211056</t>
  </si>
  <si>
    <t>9.4.2.7</t>
  </si>
  <si>
    <t>DC_R17_xBLTE_3BNR_yDL2UL</t>
  </si>
  <si>
    <t>RP-211806</t>
  </si>
  <si>
    <t>Status report for WI: Rel-17 Dual Connectivity (DC) of x bands (x=1,2,3) LTE inter-band CA (xDL/1UL) and 3 bands NR inter-band CA (3DL/1UL); rapporteur; ZTE Corporation</t>
  </si>
  <si>
    <t>RP-211807</t>
  </si>
  <si>
    <t>Consideration on scope and guidance for NR sidelink enhancement</t>
  </si>
  <si>
    <t>Zhongda Du</t>
  </si>
  <si>
    <t>RP-211808</t>
  </si>
  <si>
    <t>Input to network coverage scenario for V2X and PS Positioning</t>
  </si>
  <si>
    <t>9.2.2</t>
  </si>
  <si>
    <t>FS_NR_pos_cov</t>
  </si>
  <si>
    <t>RP-211809</t>
  </si>
  <si>
    <t>Discussion on R18 study on AI/ML-based 5G enhancements</t>
  </si>
  <si>
    <t>Guangdong OPPO Mobile Telecom.</t>
  </si>
  <si>
    <t>AI</t>
  </si>
  <si>
    <t>RP-211810</t>
  </si>
  <si>
    <t>On the scope of Rel-18 study for full duplex operation</t>
  </si>
  <si>
    <t>LG Electronics Polska</t>
  </si>
  <si>
    <t>Joon Kui Ahn</t>
  </si>
  <si>
    <t>RP-211811</t>
  </si>
  <si>
    <t>Discussion on R18 SL enhancement areas</t>
  </si>
  <si>
    <t>RP-211812</t>
  </si>
  <si>
    <t>Motivation of 3Tx handheld UE</t>
  </si>
  <si>
    <t>3TX</t>
  </si>
  <si>
    <t>RP-211813</t>
  </si>
  <si>
    <t>Issue on paging early indication in Rel-17 power saving WI</t>
  </si>
  <si>
    <t>RP-211814</t>
  </si>
  <si>
    <t>New WID on 3Tx handheld UE for NR</t>
  </si>
  <si>
    <t>RP-211815</t>
  </si>
  <si>
    <t>Discussion on support of DoD band in US</t>
  </si>
  <si>
    <t>RP-211816</t>
  </si>
  <si>
    <t>Revised WID on Rel-17 NR Inter-band Carrier Aggregation/Dual Connectivity  for 2 bands DL with x bands UL (x=1,2)</t>
  </si>
  <si>
    <t>ZTE</t>
  </si>
  <si>
    <t>Aijun Cao</t>
  </si>
  <si>
    <t>last approved WID: RP-211058</t>
  </si>
  <si>
    <t>9.4.3.2</t>
  </si>
  <si>
    <t>RP-212511</t>
  </si>
  <si>
    <t>NR_CADC_R17_2BDL_xBUL</t>
  </si>
  <si>
    <t>RP-211817</t>
  </si>
  <si>
    <t>Status report for WI: Rel-17 NR Inter-band Carrier Aggregation/Dual Connectivity  for 2 bands DL with x bands UL (x=1,2); rapporteur: ZTE Corporation</t>
  </si>
  <si>
    <t>RP-211818</t>
  </si>
  <si>
    <t>Revised WID on Rel-17 NR Inter-band Carrier Aggregation/Dual Connectivity for 3 bands DL with 2 bands UL</t>
  </si>
  <si>
    <t>last approved WID: RP-211060</t>
  </si>
  <si>
    <t>9.4.3.4</t>
  </si>
  <si>
    <t>RP-212512</t>
  </si>
  <si>
    <t>NR_CADC_R17_3BDL_2BUL</t>
  </si>
  <si>
    <t>RP-211819</t>
  </si>
  <si>
    <t>Status report for WI: Rel-17 NR Inter-band Carrier Aggregation/Dual Connectivity for 3 bands DL with 2 bands UL; rapporteur: ZTE Corporation</t>
  </si>
  <si>
    <t>RP-211820</t>
  </si>
  <si>
    <t>Status report for WI on Rel-17 Dual Connectivity (DC) of 4 bands LTE inter-band CA (4DL/1UL) and 1 NR band (1DL/1UL); rapporteur: Nokia</t>
  </si>
  <si>
    <t>Johannes Hejselbaek</t>
  </si>
  <si>
    <t>9.4.2.4</t>
  </si>
  <si>
    <t>DC_R17_4BLTE_1BNR_5DL2UL</t>
  </si>
  <si>
    <t>RP-211821</t>
  </si>
  <si>
    <t>Revised WID: Rel-17 Dual Connectivity (DC) of 4 bands LTE inter-band CA (4DL/1UL) and 1 NR band (1DL/1UL)</t>
  </si>
  <si>
    <t>last approved WID: RP-211319</t>
  </si>
  <si>
    <t>RP-212532</t>
  </si>
  <si>
    <t>RP-211822</t>
  </si>
  <si>
    <t>Status report for WI introduction of lower 6GHz NR unlicensed operation for Europe; rapporteur: Nokia</t>
  </si>
  <si>
    <t>9.4.1.3</t>
  </si>
  <si>
    <t>RP-212624</t>
  </si>
  <si>
    <t>NR_6GHz_unlic_EU</t>
  </si>
  <si>
    <t>RP-211823</t>
  </si>
  <si>
    <t>On Introduction of lower 6GHz NR unlicensed operation for Europe</t>
  </si>
  <si>
    <t>RP-211824</t>
  </si>
  <si>
    <t>Motivation for BS EMC Test Simplification</t>
  </si>
  <si>
    <t>Muhammad Kazmi</t>
  </si>
  <si>
    <t>Motivation and scope of EMC Test Simplification for Rel-18 EMC enhancement</t>
  </si>
  <si>
    <t>RP-211825</t>
  </si>
  <si>
    <t>New WID: BS/UE EMC enhancements</t>
  </si>
  <si>
    <t>Ericsson, Xiaomi</t>
  </si>
  <si>
    <t>New WID on BS/UE EMC enhancements in Rel-18. The approval is expected earliest in December 2021 (RAN#94).</t>
  </si>
  <si>
    <t>RP-211826</t>
  </si>
  <si>
    <t>Status report of WI: NR coverage enhancements; rapporteur: China Telecom</t>
  </si>
  <si>
    <t>Xiaoming She</t>
  </si>
  <si>
    <t>9.3.1.5</t>
  </si>
  <si>
    <t>NR_cov_enh</t>
  </si>
  <si>
    <t>RP-211827</t>
  </si>
  <si>
    <t>Status report of WI: Enhancement of Private Network Support for NG-RAN; rapporteur: China Telecom</t>
  </si>
  <si>
    <t>50%, Mar. 22</t>
  </si>
  <si>
    <t>9.3.3.3</t>
  </si>
  <si>
    <t>NG_RAN_PRN_enh-Core</t>
  </si>
  <si>
    <t>RP-211828</t>
  </si>
  <si>
    <t>Revised WID: Core part: Enhancement of Private Network Support for NG-RAN; rapporteur: China Telecom</t>
  </si>
  <si>
    <t>last approved WID: RP-202363</t>
  </si>
  <si>
    <t>RP-212585</t>
  </si>
  <si>
    <t>RP-211829</t>
  </si>
  <si>
    <t>Revised WID: SAR schemes for UE power class 2 (PC2) for NR inter-band Carrier Aggregation and supplemental uplink (SUL) configurations with 2 bands UL</t>
  </si>
  <si>
    <t>China Telecom</t>
  </si>
  <si>
    <t>last approved WID: RP-211494</t>
  </si>
  <si>
    <t>9.4.4.3</t>
  </si>
  <si>
    <t>RP-212530</t>
  </si>
  <si>
    <t>NR_SAR_PC2_interB_SUL_2BUL</t>
  </si>
  <si>
    <t>RP-211830</t>
  </si>
  <si>
    <t>Status report of WI: SAR schemes for UE power class 2 (PC2) for NR inter-band Carrier Aggregation and supplemental uplink (SUL) configurations with 2 bands UL; rapporteur: China Telecom</t>
  </si>
  <si>
    <t>RP-211831</t>
  </si>
  <si>
    <t>Revised WID: High power UE for NR inter-band Carrier Aggregation with 2 bands downlink and x bands uplink (x =1,2)</t>
  </si>
  <si>
    <t>last approved WID: RP-211131; new combos requests</t>
  </si>
  <si>
    <t>9.4.4.4</t>
  </si>
  <si>
    <t>NR_PC2_CA_R17_2BDL_2BUL</t>
  </si>
  <si>
    <t>RP-211832</t>
  </si>
  <si>
    <t>Status report of WI: High power UE (power class 2) for NR inter-band Carrier Aggregation with 2 bands downlink and 2 bands uplink; rapporteur: China Telecom</t>
  </si>
  <si>
    <t>Core 70% and Perf. 0%, Mar. 2022</t>
  </si>
  <si>
    <t>RP-211833</t>
  </si>
  <si>
    <t>Status report of WI: Down link interruption for band combinations to conduct dynamic tx switching; rapporteur: China Telecom</t>
  </si>
  <si>
    <t>9.4.5.2</t>
  </si>
  <si>
    <t>DL_intrpt_combos_TxSW_R17</t>
  </si>
  <si>
    <t>RP-211834</t>
  </si>
  <si>
    <t>Perf part 45%, Mar. 22</t>
  </si>
  <si>
    <t>9.3.4.3</t>
  </si>
  <si>
    <t>NR_demod_enh2-Perf</t>
  </si>
  <si>
    <t>RP-211835</t>
  </si>
  <si>
    <t>Revised WID: Perf. part: Further enhancement on NR demodulation performance</t>
  </si>
  <si>
    <t>RP-212621</t>
  </si>
  <si>
    <t>RP-211836</t>
  </si>
  <si>
    <t>Status report of WI: UE Conformance Test Aspects for add support of NR DL 256QAM for FR2; rapporteur: China Telecom</t>
  </si>
  <si>
    <t>Test part 82%, June. 22</t>
  </si>
  <si>
    <t>RP-211837</t>
  </si>
  <si>
    <t>Status report of WI: UE Conformance Aspects - Even further mobility enhancement in E-UTRAN; rapporteur: China Telecom</t>
  </si>
  <si>
    <t>Test part 32%, Dec. 21</t>
  </si>
  <si>
    <t>RP-211838</t>
  </si>
  <si>
    <t>Status report of WI: SAR schemes for UE power class 2 (PC2) for NR inter-band Carrier Aggregation and supplemental uplink (SUL) configurations with 2 bands UL: rapporteur: China Telecom</t>
  </si>
  <si>
    <t>Test part 5%, March. 22</t>
  </si>
  <si>
    <t>13.7.4</t>
  </si>
  <si>
    <t>NR_SAR_PC2_interB_SUL_2BUL-UEConTest</t>
  </si>
  <si>
    <t>RP-211839</t>
  </si>
  <si>
    <t>Status report of WI: High power UE for NR inter-band Carrier Aggregation with 2 bands downlink and x bands uplink (x=1,2): rapporteur: China Telecom</t>
  </si>
  <si>
    <t>Test part 15%, March. 22</t>
  </si>
  <si>
    <t>RP-211840</t>
  </si>
  <si>
    <t>Status report of WI: UE Conformance Test Aspects for NR performance requirement enhancement; rapporteur: China Telecom</t>
  </si>
  <si>
    <t>Extend 6 months</t>
  </si>
  <si>
    <t>RP-211841</t>
  </si>
  <si>
    <t>Maintenance to Rel-15 NR</t>
  </si>
  <si>
    <t>Patrick Merias</t>
  </si>
  <si>
    <t>NR_newRAT-Core</t>
  </si>
  <si>
    <t>RP-211842</t>
  </si>
  <si>
    <t>Corrections on NR V2X - outcomes of RAN1#106-e</t>
  </si>
  <si>
    <t>5G_V2X_NRSL-Core</t>
  </si>
  <si>
    <t>RP-211843</t>
  </si>
  <si>
    <t>Corrections for URLLC - outcomes of RAN1#106-e</t>
  </si>
  <si>
    <t>NR_L1enh_URLLC-Core</t>
  </si>
  <si>
    <t>RP-211844</t>
  </si>
  <si>
    <t>Corrections for NR MIMO - outcomes of RAN1#106-e</t>
  </si>
  <si>
    <t>NR_eMIMO-Core</t>
  </si>
  <si>
    <t>RP-211845</t>
  </si>
  <si>
    <t>Corrections to NR positioning support - outcomes of RAN1#106-e</t>
  </si>
  <si>
    <t>NR_pos-Core</t>
  </si>
  <si>
    <t>RP-211846</t>
  </si>
  <si>
    <t>Corrections on NR-DC and on Cross-carrier Scheduling with Different Numerologies</t>
  </si>
  <si>
    <t>LTE_NR_DC_CA_enh-Core</t>
  </si>
  <si>
    <t>RP-211847</t>
  </si>
  <si>
    <t>Correction to 38.214 on PDSCH rate matching for SPS</t>
  </si>
  <si>
    <t>TEI16</t>
  </si>
  <si>
    <t>RP-211848</t>
  </si>
  <si>
    <t>Correction on PUSCH cyclic shift for eMTC PUR</t>
  </si>
  <si>
    <t>LTE_eMTC5-Core</t>
  </si>
  <si>
    <t>RP-211849</t>
  </si>
  <si>
    <t>Corrections to further NB-IoT enhancements</t>
  </si>
  <si>
    <t>NB_IOTenh2-Core</t>
  </si>
  <si>
    <t>RP-211850</t>
  </si>
  <si>
    <t>Alignment corrections/editorials for NR Rel-16 features (38.211/212/213/214)</t>
  </si>
  <si>
    <t>NR_unlic-Core, NR_2step_RACH-Core, NR_pos-Core, 5G_V2X_NRSL-Core, NR_L1enh_URLLC-Core, NR_eMIMO-Core</t>
  </si>
  <si>
    <t>RP-211851</t>
  </si>
  <si>
    <t>Motivation_of_study_for_Multi-UE_coordination</t>
  </si>
  <si>
    <t>Yanhua Li</t>
  </si>
  <si>
    <t>RP-211852</t>
  </si>
  <si>
    <t>Status report for WI Rel-17 High power UE (power class 2) for EN-DC with 1 LTE band + 1 NR TDD band; rapporteur: China Unicom</t>
  </si>
  <si>
    <t>JIALADE BASAIER</t>
  </si>
  <si>
    <t>9.4.4.1</t>
  </si>
  <si>
    <t>ENDC_UE_PC2_R17_NR_TDD</t>
  </si>
  <si>
    <t>RP-211853</t>
  </si>
  <si>
    <t>Revised WID on High power UE (power class 2) for EN-DC with 1 LTE band + 1 NR TDD band</t>
  </si>
  <si>
    <t>China Unicom</t>
  </si>
  <si>
    <t>last approved WID: RP-211073</t>
  </si>
  <si>
    <t>RP-211854</t>
  </si>
  <si>
    <t>Status report for SI Study on high power UE (power class 2) for one NR FDD band; rapporteur: China Unicom</t>
  </si>
  <si>
    <t>9.2.7</t>
  </si>
  <si>
    <t>FS_NR_PC2_UE_FDD</t>
  </si>
  <si>
    <t>RP-211855</t>
  </si>
  <si>
    <t>TR 38.861 v2.0.0 Study on high power UE (power class 2) for one NR FDD band</t>
  </si>
  <si>
    <t>RAN4 TR is provided for approval</t>
  </si>
  <si>
    <t>R4, FLAG M</t>
  </si>
  <si>
    <t>RP-212495</t>
  </si>
  <si>
    <t>38.861</t>
  </si>
  <si>
    <t>2.0.0</t>
  </si>
  <si>
    <t>RP-211856</t>
  </si>
  <si>
    <t>Status report for WI Additional LTE bands for UE categories M1/M2/NB1/NB2 in Rel-17; rapporteur: Ericsson</t>
  </si>
  <si>
    <t>Chunhui Zhang</t>
  </si>
  <si>
    <t>10.5.2</t>
  </si>
  <si>
    <t>RP-212526</t>
  </si>
  <si>
    <t>LTE_bands_R17_M1_M2_NB1_NB2</t>
  </si>
  <si>
    <t>RP-211857</t>
  </si>
  <si>
    <t>Revised WID Additional LTE bands for UE categories M1/M2/NB1/NB2 in Rel-17</t>
  </si>
  <si>
    <t>last approved WID: RP-201646</t>
  </si>
  <si>
    <t>RP-211858</t>
  </si>
  <si>
    <t>Status Report for Work Item Rel17 LTE inter-band CA for 2 bands DL with 1 band UL; rapporteur: Qualcomm</t>
  </si>
  <si>
    <t>Bin Han</t>
  </si>
  <si>
    <t>10.5.1.1</t>
  </si>
  <si>
    <t>LTE_CA_R17_2BDL_1BUL</t>
  </si>
  <si>
    <t>RP-211859</t>
  </si>
  <si>
    <t>Revised WID: Rel17 LTE inter-band CA for 2 bands DL with 1 band UL</t>
  </si>
  <si>
    <t>last approved WID: RP-211560</t>
  </si>
  <si>
    <t>RP-211860</t>
  </si>
  <si>
    <t>Revised WID on NR small data transmissions in INACTIVE state</t>
  </si>
  <si>
    <t>ZTE Corporation, Sanechips</t>
  </si>
  <si>
    <t>Eswar Vutukuri</t>
  </si>
  <si>
    <t>last approved WID: RP-210870</t>
  </si>
  <si>
    <t>9.3.2.7</t>
  </si>
  <si>
    <t>RP-210870</t>
  </si>
  <si>
    <t>RP-212594</t>
  </si>
  <si>
    <t>NR_SmallData_INACTIVE</t>
  </si>
  <si>
    <t>RP-211861</t>
  </si>
  <si>
    <t>Status report for WI UE Conformance Test Aspects - Enhancements on Full-Dimension (FD) MIMO for LTE; rapporteur: Ericsson</t>
  </si>
  <si>
    <t>Leif Mattisson</t>
  </si>
  <si>
    <t>Test: 30%, Mar 22 (+3 months)</t>
  </si>
  <si>
    <t>RP-211862</t>
  </si>
  <si>
    <t>Status report for WI UE Conformance Test Aspects -  Even further enhanced MTC for LTE; rapporteur: Ericsson</t>
  </si>
  <si>
    <t>Test: 80%, Dec 21</t>
  </si>
  <si>
    <t>RP-211863</t>
  </si>
  <si>
    <t>Status report for WI UE Conformance Test Aspects - Additional LTE bands for UE category M1 and/or NB1 in Rel-16, rapporteur: Ericsson</t>
  </si>
  <si>
    <t>Test: 100%, Sep 21</t>
  </si>
  <si>
    <t>RP-211864</t>
  </si>
  <si>
    <t>Status report for WI UE Conformance Test Aspects - Additional LTE bands for UE category M2 and/or NB2 in Rel-16; rapporteur: Ericsson</t>
  </si>
  <si>
    <t>RP-211865</t>
  </si>
  <si>
    <t>Status report for WI UE Conformance Test Aspects - Rel-14 CA configurations; rapporteur: Ericsson</t>
  </si>
  <si>
    <t>RP-211866</t>
  </si>
  <si>
    <t>Status report for WI UE Conformance Test Aspects - Rel-15 CA configurations; rapporteur: Ericsson</t>
  </si>
  <si>
    <t>Test: 69%, Mar 22</t>
  </si>
  <si>
    <t>RP-211867</t>
  </si>
  <si>
    <t>Status report for WI UE Conformance Test Aspects - Rel-16 CA configurations; rapporteur: Ericsson</t>
  </si>
  <si>
    <t>Test: 7%, Mar 22</t>
  </si>
  <si>
    <t>RP-211868</t>
  </si>
  <si>
    <t>Status report for WI UE Conformance Test Aspects – 5G system with NR and LTE; rapporteur: Ericsson</t>
  </si>
  <si>
    <t>Test: 89%, Dec 21</t>
  </si>
  <si>
    <t>RP-211869</t>
  </si>
  <si>
    <t>Status report for WI UE Conformance Test Aspects for new Rel-16 NR bands and extension of existing NR bands; rapporteur: Ericsson</t>
  </si>
  <si>
    <t>Test: 68%, Dec 21</t>
  </si>
  <si>
    <t>RP-211870</t>
  </si>
  <si>
    <t>New WID on UE Conformance - Power Class 2 EN-DC with x LTE band + y NR band (x= 2, 3, 4, y=1; x=1, 2, y=2)</t>
  </si>
  <si>
    <t>tested: REL-17 WI ENDC_PC2_R17_xLTE_yNR (still ongoing); endorsed by RAN5 in R5-215707 at RAN5#92-e</t>
  </si>
  <si>
    <t>RP-211871</t>
  </si>
  <si>
    <t>Status Report to TSG: NR small data transmissions in INACTIVE state; rapporteur: ZTE</t>
  </si>
  <si>
    <t>RP-211872</t>
  </si>
  <si>
    <t>Maintenance for NG interface usage for WWC</t>
  </si>
  <si>
    <t>Young Ik Jo</t>
  </si>
  <si>
    <t>5WWC-NG_interface-Core</t>
  </si>
  <si>
    <t>RP-211873</t>
  </si>
  <si>
    <t>Maintenance for direct data forwarding between NG-RAN and E-UTRAN nodes for inter-system mobility</t>
  </si>
  <si>
    <t>Direct_data_fw_NR-Core</t>
  </si>
  <si>
    <t>RP-211874</t>
  </si>
  <si>
    <t>Maintenance for Even further mobility enhancement in E-UTRAN</t>
  </si>
  <si>
    <t>LTE_feMob-Core</t>
  </si>
  <si>
    <t>RP-211875</t>
  </si>
  <si>
    <t>Maintenance for eNB(s) Architecture Evolution for E-UTRAN and NG-RAN</t>
  </si>
  <si>
    <t>RP-211876</t>
  </si>
  <si>
    <t>Maintenance for Private Network Support for NG-RAN</t>
  </si>
  <si>
    <t>NG_RAN_PRN, NG_RAN_PRN-Core</t>
  </si>
  <si>
    <t>RP-211877</t>
  </si>
  <si>
    <t>Maintenance for Separation of CP and UP for Split Option 2 of NR</t>
  </si>
  <si>
    <t>NR_CPUP_Split, NR_CPUP_Split-Core</t>
  </si>
  <si>
    <t>RP-211878</t>
  </si>
  <si>
    <t>Maintenance for NR IAB</t>
  </si>
  <si>
    <t>NR_IAB-Core</t>
  </si>
  <si>
    <t>RP-211879</t>
  </si>
  <si>
    <t>Maintenance for Support of NR Industrial Internet of Things</t>
  </si>
  <si>
    <t>NR_IIOT-Core</t>
  </si>
  <si>
    <t>RP-211880</t>
  </si>
  <si>
    <t>Maintenance for NR mobility enhancements</t>
  </si>
  <si>
    <t>NR_Mob_enh-Core</t>
  </si>
  <si>
    <t>RP-211881</t>
  </si>
  <si>
    <t>Maintenance for New Radio Access Technology Set 1</t>
  </si>
  <si>
    <t>NR_newRAT-Core, TEI16</t>
  </si>
  <si>
    <t>RP-211882</t>
  </si>
  <si>
    <t>RP-211883</t>
  </si>
  <si>
    <t>Maintenance for NR positioning support</t>
  </si>
  <si>
    <t>RP-211884</t>
  </si>
  <si>
    <t>Maintenance for SON and MDT support for NR</t>
  </si>
  <si>
    <t>NR_SON_MDT-Core</t>
  </si>
  <si>
    <t>RP-211885</t>
  </si>
  <si>
    <t>Revised WID: LTE Advanced inter-band CA Rel-17 for x bands DL (x=4, 5, 6) with 1 band UL</t>
  </si>
  <si>
    <t>Iwajlo Angelow</t>
  </si>
  <si>
    <t>last approved WID: RP-211068</t>
  </si>
  <si>
    <t>10.5.1.3</t>
  </si>
  <si>
    <t>LTE_CA_R17_xBDL_1BUL</t>
  </si>
  <si>
    <t>RP-211886</t>
  </si>
  <si>
    <t>Status report for WI LTE Advanced inter-band CA Rel-17 for x bands DL (x=4, 5, 6) with 1 band UL; rapporteur: Nokia</t>
  </si>
  <si>
    <t>RP-211887</t>
  </si>
  <si>
    <t>RAN4 CRs for Small Technical Enhancements and Improvements for REL-16</t>
  </si>
  <si>
    <t>Carolyn Taylor</t>
  </si>
  <si>
    <t>related to LSin RP-211671</t>
  </si>
  <si>
    <t>93e_LS06, FLAG D</t>
  </si>
  <si>
    <t>RP-211888</t>
  </si>
  <si>
    <t>RAN4 CRs for Small Technical Enhancements and Improvements for REL-17</t>
  </si>
  <si>
    <t>9.7</t>
  </si>
  <si>
    <t>TEI17</t>
  </si>
  <si>
    <t>RP-211889</t>
  </si>
  <si>
    <t>RAN4 CRs for Closed WI for OTA_BS_testing</t>
  </si>
  <si>
    <t>OTA_BS_testing-Perf</t>
  </si>
  <si>
    <t>RP-211890</t>
  </si>
  <si>
    <t>RAN4 CRs for Closed REL-16 NR or NR+LTE WIs - Batch 1</t>
  </si>
  <si>
    <t>NR_unlic-Core, NR_unlic-Perf</t>
  </si>
  <si>
    <t>RP-211891</t>
  </si>
  <si>
    <t>RAN4 CRs for Closed REL-16 NR or NR+LTE WIs - Batch 2</t>
  </si>
  <si>
    <t>DC_R16_1BLTE_1BNR_2DL2UL-Core, LTE_NR_DC_CA_enh-Core, NR_eMIMO-Core, NR_RRM_enh-Perf, NR_HST-Core</t>
  </si>
  <si>
    <t>RP-211892</t>
  </si>
  <si>
    <t>RAN4 CRs for Closed REL-16 NR or NR+LTE WIs - Batch 3</t>
  </si>
  <si>
    <t>NR_IAB-Perf</t>
  </si>
  <si>
    <t>RP-211893</t>
  </si>
  <si>
    <t>RAN4 CRs for Closed REL-16 NR or NR+LTE WIs - Batch 4</t>
  </si>
  <si>
    <t>NR_pos-Core, NR_pos-Perf, NR_CSIRS_L3meas-Core, NR_UE_pow_sav-Core, NR_Mob_enh-Core, NR_UE_pow_sav-Perf, TEI16</t>
  </si>
  <si>
    <t>RP-211894</t>
  </si>
  <si>
    <t>RAN4 CRs for Open REL-17 NR or NR+LTE WIs - Batch 1</t>
  </si>
  <si>
    <t>9.3.4.1</t>
  </si>
  <si>
    <t>FS_NR_MIMO_OTA_test</t>
  </si>
  <si>
    <t>RP-211895</t>
  </si>
  <si>
    <t>RAN4 CRs for Open REL-17 NR or NR+LTE WIs - Batch 2</t>
  </si>
  <si>
    <t>9.3.4.7</t>
  </si>
  <si>
    <t>NR_RF_FR1_enh-Core</t>
  </si>
  <si>
    <t>RP-211896</t>
  </si>
  <si>
    <t>RAN4 CRs for Open REL-17 NR or NR+LTE WIs - Batch 3</t>
  </si>
  <si>
    <t>RP-211897</t>
  </si>
  <si>
    <t>RAN4 CRs for Open REL-17 NR or NR+LTE WIs - Batch 4</t>
  </si>
  <si>
    <t>9.3.4.13</t>
  </si>
  <si>
    <t>NR_RF_TxD-Core</t>
  </si>
  <si>
    <t>RP-211898</t>
  </si>
  <si>
    <t>RAN4 CRs for Open REL-17 NR or NR+LTE WIs - Batch 5</t>
  </si>
  <si>
    <t>RP-211899</t>
  </si>
  <si>
    <t>9.4.2</t>
  </si>
  <si>
    <t>DC_R17_1BLTE_1BNR_2DL2UL, DC_R17_xBLTE_2BNR_yDL2UL-Core, DC_R17_xBLTE_yBNR_3DL3UL, DC_R17_2BLTE_1BNR_3DL2UL-Core, DC_R17_3BLTE_1BNR_4DL2UL, DC_R17_4BLTE_1BNR_5DL2UL</t>
  </si>
  <si>
    <t>RP-211900</t>
  </si>
  <si>
    <t>RAN4 CRs for Open REL-17 NR or NR+LTE WIs - Batch 6</t>
  </si>
  <si>
    <t>9.4.3</t>
  </si>
  <si>
    <t>NR_CADC_R17_2BDL_xBUL-Core, NR_CADC_R17_3BDL_2BUL, NR_CADC_R17_3BDL_2BUL-Core, NR_CADC_R17_4BDL_2BUL-Core, NR_CADC_R17_5BDL_xBUL-Core, NR_CA_R17_Intra-Core</t>
  </si>
  <si>
    <t>RP-211901</t>
  </si>
  <si>
    <t>RAN4 CRs for Open REL-17 NR or NR+LTE WIs - Batch 7</t>
  </si>
  <si>
    <t>9.4.4</t>
  </si>
  <si>
    <t>ENDC_PC2_R17_xLTE_yNR, NR_SAR_PC2_interB_SUL_2BUL, HPUE_PC1_5_n77_n78-Core, NR_UE_PC1_5_n79-Core, NR_UE_PC2_n39-Core</t>
  </si>
  <si>
    <t>RP-211902</t>
  </si>
  <si>
    <t>RAN4 CRs for Open REL-17 NR or NR+LTE WIs - Batch 8</t>
  </si>
  <si>
    <t>NR_SUL_combos_R17-Core, LTE_NR_HPUE_FWVM-Core, NR_FR2_FWA_Bn259-Core, NR_FR2_FWA_Bn259-Perf</t>
  </si>
  <si>
    <t>RP-211903</t>
  </si>
  <si>
    <t>New WID on high power UE (power class 2) for NR FDD band</t>
  </si>
  <si>
    <t>RP-212633</t>
  </si>
  <si>
    <t>RP-211904</t>
  </si>
  <si>
    <t>RAN4 CRs for Open REL-17 NR or NR+LTE WIs - Batch 9</t>
  </si>
  <si>
    <t>9.4.5.1</t>
  </si>
  <si>
    <t>NR_LTE_V2X_PC5_combos-Core</t>
  </si>
  <si>
    <t>RP-211905</t>
  </si>
  <si>
    <t>RAN4 CRs for Open REL-17 NR or NR+LTE WIs - Batch 10</t>
  </si>
  <si>
    <t>9.4.5.3</t>
  </si>
  <si>
    <t>LTE_NR_Simult_RxTx-Core</t>
  </si>
  <si>
    <t>RP-211906</t>
  </si>
  <si>
    <t>Requirements for 6GHz NR-U band plan in Europe</t>
  </si>
  <si>
    <t>BT plc, Telecom Italia, Telefonica, Vodafone, Deutsche Telekom, Orange, Telia Company, Telenor, Bouygues Telecom</t>
  </si>
  <si>
    <t>Johnny Dixon</t>
  </si>
  <si>
    <t>With regard to the requirement for a 6 GHz NR-U band plan in Europe, this document presents the case from a number of European Operators for supporting Option 2, namely that a new frequency band should be introduced for the lower 6 GHz range.</t>
  </si>
  <si>
    <t>RP-211907</t>
  </si>
  <si>
    <t>RAN4 CRs for Open REL-17 NR or NR+LTE WIs - Batch 11</t>
  </si>
  <si>
    <t>9.5.4</t>
  </si>
  <si>
    <t>NR_RF_FR1-Core, NR_bands_R17_BWs-Core</t>
  </si>
  <si>
    <t>RP-211908</t>
  </si>
  <si>
    <t>RAN4 CRs for Open REL-17 NR or NR+LTE WIs - Batch 12</t>
  </si>
  <si>
    <t>9.4.5.5</t>
  </si>
  <si>
    <t>ENDC_R17_1BLTE_1BNR_MSD-Core</t>
  </si>
  <si>
    <t>RP-211909</t>
  </si>
  <si>
    <t>RAN4 CRs for Open REL-17 NR or NR+LTE WIs - Batch 13</t>
  </si>
  <si>
    <t>9.4.5.6</t>
  </si>
  <si>
    <t>NR_FR1_35MHz_45MHz_BW, NR_FR1_35MHz_45MHz_BW-Core, NR_FR1_35MHz_45MHz_BW-Perf</t>
  </si>
  <si>
    <t>RP-211910</t>
  </si>
  <si>
    <t>RAN4 CRs for Open REL-17 NR or NR+LTE WIs - Batch 14</t>
  </si>
  <si>
    <t>9.4.5.7</t>
  </si>
  <si>
    <t>DSS_LTE_B34_NR_Bn34_LTE_B39_NR_Bn39-Core</t>
  </si>
  <si>
    <t>RP-211911</t>
  </si>
  <si>
    <t>RAN4 CRs to Closed REL-17 NR or NR+LTE WIs - Batch 1</t>
  </si>
  <si>
    <t>9.6.2</t>
  </si>
  <si>
    <t>NR_band_n24-Core</t>
  </si>
  <si>
    <t>RP-211912</t>
  </si>
  <si>
    <t>RAN4 CRs to Closed REL-17 NR or NR+LTE WIs - Batch 2</t>
  </si>
  <si>
    <t>9.6.3</t>
  </si>
  <si>
    <t>NR_47GHz_band-Core, NR_47GHz_band-Perf</t>
  </si>
  <si>
    <t>RP-211913</t>
  </si>
  <si>
    <t>RAN4 CRs to Closed REL-17 NR or NR+LTE WIs - Batch 3</t>
  </si>
  <si>
    <t>9.6.10</t>
  </si>
  <si>
    <t>NR_FR2_FWA_Bn257_Bn258-Perf</t>
  </si>
  <si>
    <t>RP-211914</t>
  </si>
  <si>
    <t>RAN4 CRs to Open REL-17 LTE WIs - Batch 1</t>
  </si>
  <si>
    <t>LTE_CA_R17_2BDL_1BUL-Core</t>
  </si>
  <si>
    <t>RP-211915</t>
  </si>
  <si>
    <t>RAN4 CRs to Open REL-17 LTE WIs - Batch 2</t>
  </si>
  <si>
    <t>10.5.1.2</t>
  </si>
  <si>
    <t>LTE_CA_R17_3BDL_1BUL-Core</t>
  </si>
  <si>
    <t>RP-211916</t>
  </si>
  <si>
    <t>RAN4 CRs to Open REL-17 LTE WIs - Batch 3</t>
  </si>
  <si>
    <t>LTE_CA_R17_xBDL_1BUL-Core</t>
  </si>
  <si>
    <t>RP-211917</t>
  </si>
  <si>
    <t>RAN4 CRs to Open REL-17 LTE WIs - Batch 4</t>
  </si>
  <si>
    <t>10.5.1.4</t>
  </si>
  <si>
    <t>LTE_CA_R17_2BDL_2BUL-Core</t>
  </si>
  <si>
    <t>RP-211918</t>
  </si>
  <si>
    <t>RAN4 CRs to Open REL-17 LTE WIs - Batch 5</t>
  </si>
  <si>
    <t>RP-211919</t>
  </si>
  <si>
    <t>RAN4 CRs to Open REL-17 LTE WIs - Batch 6</t>
  </si>
  <si>
    <t>NB_IOTenh4_LTE_eMTC6-Core, LTE_bands_R17_M1_M2_NB1_NB2-Core</t>
  </si>
  <si>
    <t>RP-211920</t>
  </si>
  <si>
    <t>RAN4 CRs to Closed REL-17 LTE WIs - Batch 1</t>
  </si>
  <si>
    <t>10.7.1</t>
  </si>
  <si>
    <t>LTE_B24_mod-Core</t>
  </si>
  <si>
    <t>RP-211921</t>
  </si>
  <si>
    <t>RAN4 CRs to Maintenance for Closed WIs/SIs for REL-15 and earlier - Batch 1</t>
  </si>
  <si>
    <t>RP-211922</t>
  </si>
  <si>
    <t>RAN4 CRs to Maintenance for Closed WIs/SIs for REL-15 and earlier - Batch 2</t>
  </si>
  <si>
    <t>RP-211923</t>
  </si>
  <si>
    <t>RAN4 CRs to Maintenance for Closed WIs/SIs for REL-15 and earlier - Batch 3</t>
  </si>
  <si>
    <t>NR_newRAT-Core, LTE_extDRX-Core, LTE_feMTC-Core, NB_IOTenh2, TEI15, NR_RF_FR2_req_enh-Core</t>
  </si>
  <si>
    <t>RP-211924</t>
  </si>
  <si>
    <t>RAN4 CRs to Maintenance for Closed WIs/SIs for REL-15 and earlier - Batch 4</t>
  </si>
  <si>
    <t>NR_newRAT-Core, NR_unlic-Perf, NR_L1enh_URLLC-Perf, 5G_V2X_NRSL-Perf, NR_perf_enh-Perf, TEI15</t>
  </si>
  <si>
    <t>RP-211925</t>
  </si>
  <si>
    <t>RAN4 CRs to Maintenance for Closed WIs/SIs for REL-15 and earlier - Batch 5</t>
  </si>
  <si>
    <t>NR_newRAT-Perf, AASenh_BS_LTE_UTRA-Core, TEI15, TEI16</t>
  </si>
  <si>
    <t>RP-211926</t>
  </si>
  <si>
    <t>RAN4 CRs to Maintenance for Closed WIs/SIs for REL-15 and earlier - Batch 6</t>
  </si>
  <si>
    <t>NR_newRAT-Perf, AASenh_BS_LTE_UTRA-Perf, NR_unlic-Perf, NR_RF_FR1-Perf, NR_HST-Perf, NR_perf_enh-Perf</t>
  </si>
  <si>
    <t>RP-211927</t>
  </si>
  <si>
    <t>Views on Rel. 18 XR Enhancements</t>
  </si>
  <si>
    <t>Facebook</t>
  </si>
  <si>
    <t>Yee Sin Chan</t>
  </si>
  <si>
    <t>XR</t>
  </si>
  <si>
    <t>RP-211928</t>
  </si>
  <si>
    <t>Status Report for SI Feasibility Study on 6 GHz for LTE and NR in Licensed and Unlicensed Operations</t>
  </si>
  <si>
    <t>Dominique Everaere</t>
  </si>
  <si>
    <t>RAN led SI</t>
  </si>
  <si>
    <t>9.2.1</t>
  </si>
  <si>
    <t>FS_6GHz_LTE_NR</t>
  </si>
  <si>
    <t>RP-211929</t>
  </si>
  <si>
    <t>TR 37.890 v0.13.0 on Feasibility Study on 6 GHz for LTE and NR in Licensed and Unlicensed Operations</t>
  </si>
  <si>
    <t>Updated TR based on approved TPs for this meeting; RAN TR is provided for agreement</t>
  </si>
  <si>
    <t>RP</t>
  </si>
  <si>
    <t>agreed</t>
  </si>
  <si>
    <t>37.890</t>
  </si>
  <si>
    <t>0.13.0</t>
  </si>
  <si>
    <t>RP-211930</t>
  </si>
  <si>
    <t>pCR to TR 37.890 capturing latest updates</t>
  </si>
  <si>
    <t>pCR</t>
  </si>
  <si>
    <t>Tdoc gives the latest information from ongoing activities on frequency range 5.925-7.125GHz within the regulatory organisations and proposes to capture them in TR 37.890</t>
  </si>
  <si>
    <t>RP-212575</t>
  </si>
  <si>
    <t>0.12.0</t>
  </si>
  <si>
    <t>RP-211931</t>
  </si>
  <si>
    <t>Revised WID: Rel-17 Adding channel bandwidth support to existing NR bands</t>
  </si>
  <si>
    <t>last approved WID: RP-211599</t>
  </si>
  <si>
    <t>9.4.5.4</t>
  </si>
  <si>
    <t>RP-211599</t>
  </si>
  <si>
    <t>RP-212531</t>
  </si>
  <si>
    <t>NR_bands_R17_BWs</t>
  </si>
  <si>
    <t>RP-211932</t>
  </si>
  <si>
    <t>Status Report for WI Rel-17 Adding channel bandwidth support to existing NR bands; rapporteur: Ericsson</t>
  </si>
  <si>
    <t>extension is requested until the end of Rel-17</t>
  </si>
  <si>
    <t>RP-211933</t>
  </si>
  <si>
    <t>TR 38.847 v1.0.0 Introduction of NR Band n262 (47GHz band)</t>
  </si>
  <si>
    <t>38.847</t>
  </si>
  <si>
    <t>NR_47GHz_band-Core</t>
  </si>
  <si>
    <t>RP-211934</t>
  </si>
  <si>
    <t>Status report for WI UE Conformance Test Aspects - LTE-NR &amp; NR-NR Dual Connectivity and NR CA enhancements; rapporteur: Nokia</t>
  </si>
  <si>
    <t>RP-211935</t>
  </si>
  <si>
    <t>Support of High-end Wearables in Rel. 18 RedCap Evolution</t>
  </si>
  <si>
    <t>RP-211936</t>
  </si>
  <si>
    <t>Status report for WI UE Conformance Test Aspects - Enhancing LTE CA Utilization; rapporteur: Nokia</t>
  </si>
  <si>
    <t>RP-211937</t>
  </si>
  <si>
    <t>Status report for SI Study on efficient utilization of licensed spectrum that is not aligned with existing NR channel bandwidths; rapporteur: Ericsson</t>
  </si>
  <si>
    <t>Esther Sienkiewicz</t>
  </si>
  <si>
    <t>9.2.6</t>
  </si>
  <si>
    <t>FS_NR_eff_BW_util</t>
  </si>
  <si>
    <t>RP-211938</t>
  </si>
  <si>
    <t>Status report for WI: Enhanced Industrial Internet of Things (IoT) and ultra-reliable and low latency communication (URLLC) support for NR; rapporteur: Nokia</t>
  </si>
  <si>
    <t>Ping-Heng Wallace Kuo</t>
  </si>
  <si>
    <t>9.3.2.1</t>
  </si>
  <si>
    <t>NR_IIOT_URLLC_enh</t>
  </si>
  <si>
    <t>RP-211939</t>
  </si>
  <si>
    <t>Rapporteur views on status of Rel-17 URLLC/IIoT WI</t>
  </si>
  <si>
    <t>RP-211940</t>
  </si>
  <si>
    <t>Revision of WID on UE RF requirements for Transparent Tx Diversity (TxD) for NR</t>
  </si>
  <si>
    <t>Ville Vintola</t>
  </si>
  <si>
    <t>last approved WID: RP-211597</t>
  </si>
  <si>
    <t>NR_RF_TxD</t>
  </si>
  <si>
    <t>RP-211941</t>
  </si>
  <si>
    <t>Status report for WI: UE RF requirements for Transparent Tx Diversity (TxD) for NR; rapporteur: Qualcomm</t>
  </si>
  <si>
    <t>RP-211942</t>
  </si>
  <si>
    <t>Views on &lt;5MHz NR in dedicated spectrum for Rel-18</t>
  </si>
  <si>
    <t>Alberto Rico Alvarino</t>
  </si>
  <si>
    <t>spectrum</t>
  </si>
  <si>
    <t>RP-211943</t>
  </si>
  <si>
    <t>Views on NTN evolution for Rel-18</t>
  </si>
  <si>
    <t>NTN</t>
  </si>
  <si>
    <t>RP-211944</t>
  </si>
  <si>
    <t>Views on MBS evolution for Rel-18</t>
  </si>
  <si>
    <t>MBS</t>
  </si>
  <si>
    <t>RP-211945</t>
  </si>
  <si>
    <t>Views on UAVs for Rel-18</t>
  </si>
  <si>
    <t>UAV</t>
  </si>
  <si>
    <t>RP-211946</t>
  </si>
  <si>
    <t>Status report for WI Core part: New bands and bandwidth allocation for 5G terrestrial broadcast - part 1; rapporteur: EBU</t>
  </si>
  <si>
    <t>10.4.2</t>
  </si>
  <si>
    <t>RP-211947</t>
  </si>
  <si>
    <t>Status report for WI Core part: New bands and bandwidth allocation for 5G terrestrial broadcast - part 2; rapporteur: EBU</t>
  </si>
  <si>
    <t>10.2.1</t>
  </si>
  <si>
    <t>LTE_terr_bcast_bands_part2-Core</t>
  </si>
  <si>
    <t>RP-211948</t>
  </si>
  <si>
    <t>Motivation paper for R18 RRM enhancement</t>
  </si>
  <si>
    <t>Apple</t>
  </si>
  <si>
    <t>Tang Yang</t>
  </si>
  <si>
    <t>RRM</t>
  </si>
  <si>
    <t>RP-211949</t>
  </si>
  <si>
    <t>Status report for WI Further RRM enhancement for NR and MR-DC; rapporteur: Apple</t>
  </si>
  <si>
    <t>9.3.4.9</t>
  </si>
  <si>
    <t>RP-211950</t>
  </si>
  <si>
    <t>CRS interference handling in NR</t>
  </si>
  <si>
    <t>RP-211951</t>
  </si>
  <si>
    <t>Status report  of study on extended 600 MHz NR band</t>
  </si>
  <si>
    <t>RP-211952</t>
  </si>
  <si>
    <t>Status report for SI Study on extended 600MHz NR band; rapporteur: Spark NZ Ltd</t>
  </si>
  <si>
    <t>RP-211953</t>
  </si>
  <si>
    <t>Views on NR Rel-18</t>
  </si>
  <si>
    <t>RP-211954</t>
  </si>
  <si>
    <t>Further NR coverage enhancements for Rel-18</t>
  </si>
  <si>
    <t>coverage</t>
  </si>
  <si>
    <t>RP-211955</t>
  </si>
  <si>
    <t>Draft WID on further NR coverage enhancements</t>
  </si>
  <si>
    <t>wrong Tdoc type "discussion" in Tdoc request</t>
  </si>
  <si>
    <t>RP-211956</t>
  </si>
  <si>
    <t>Flexible Spectrum Integration for Rel-18</t>
  </si>
  <si>
    <t>flex</t>
  </si>
  <si>
    <t>RP-211957</t>
  </si>
  <si>
    <t>Draft WID on Flexible Spectrum Integration</t>
  </si>
  <si>
    <t>RP-211958</t>
  </si>
  <si>
    <t>NR network energy saving for Rel-18</t>
  </si>
  <si>
    <t>energy</t>
  </si>
  <si>
    <t>RP-211959</t>
  </si>
  <si>
    <t>Draft SID on NR network energy saving</t>
  </si>
  <si>
    <t>RP-211960</t>
  </si>
  <si>
    <t>Further enhancement on NR mobility for Rel-18</t>
  </si>
  <si>
    <t>RP-211961</t>
  </si>
  <si>
    <t>Draft WID on Further enhancement on NR mobility</t>
  </si>
  <si>
    <t>RP-211962</t>
  </si>
  <si>
    <t>CA/DC further enhancements for Rel-18</t>
  </si>
  <si>
    <t>CA</t>
  </si>
  <si>
    <t>RP-211963</t>
  </si>
  <si>
    <t>Draft WID on CA/DC further enhancements</t>
  </si>
  <si>
    <t>RP-211964</t>
  </si>
  <si>
    <t>Operator Customizable Network Sharing for Rel-18</t>
  </si>
  <si>
    <t>RP-211965</t>
  </si>
  <si>
    <t>Draft WID on Operator Customizable Network Sharing</t>
  </si>
  <si>
    <t>RP-211966</t>
  </si>
  <si>
    <t>Further enhancement of Private Network for Rel-18</t>
  </si>
  <si>
    <t>9.0.4</t>
  </si>
  <si>
    <t>RP-211967</t>
  </si>
  <si>
    <t>Draft WID on Further Enhancement of Private Network Support for NG-RAN</t>
  </si>
  <si>
    <t>RP-211968</t>
  </si>
  <si>
    <t>Views on RAN4 Rel-18</t>
  </si>
  <si>
    <t>general</t>
  </si>
  <si>
    <t>RP-211969</t>
  </si>
  <si>
    <t>Draft WID on NR demodulation performance enhancement in Rel-18</t>
  </si>
  <si>
    <t>RP-211970</t>
  </si>
  <si>
    <t>Discussion on R18 enhancement of NR SL Relay</t>
  </si>
  <si>
    <t>OPPO, China Telecom, Fujitsu, Lenovo, NEC, Philips, Xiaomi, Sharp, Spreadtrum, Sony, Futurewei, ZTE, Interdigital, Fraunhofer HHI, Fraunhofer IIS</t>
  </si>
  <si>
    <t>RP-211971</t>
  </si>
  <si>
    <t>New WID proposal on R18 enhanced SL Relay</t>
  </si>
  <si>
    <t>RP-211972</t>
  </si>
  <si>
    <t>Status report for UE Conformance Test Aspects for NR support for high speed train scenario; rapporteur CMCC</t>
  </si>
  <si>
    <t>Xiaoran Zhang</t>
  </si>
  <si>
    <t>RP-211973</t>
  </si>
  <si>
    <t>Status report for UE Conformance Test Aspects - Support of NR Industrial Internet of Things (IoT); rapporteur CMCC</t>
  </si>
  <si>
    <t>RP-211974</t>
  </si>
  <si>
    <t>Status report for UE Conformance Test Aspects - Rel-16 NR CA and DC; and NR and LTE DC Configurations; rapporteur CMCC</t>
  </si>
  <si>
    <t>RP-211975</t>
  </si>
  <si>
    <t>Status report for UE Conformance Test Aspects for Enhancement of Network Slicing; rapporteur CMCC</t>
  </si>
  <si>
    <t>RP-211976</t>
  </si>
  <si>
    <t>Status report for Study on 5G NR UE full stack testing for Network Slicing; rapporteur CMCC</t>
  </si>
  <si>
    <t>last approved SID: RP-210371</t>
  </si>
  <si>
    <t>13.6.1</t>
  </si>
  <si>
    <t>FS_NR_Slice_Test</t>
  </si>
  <si>
    <t>RP-211977</t>
  </si>
  <si>
    <t>Revised SID on 5G NR UE full stack testing for Network Slicing</t>
  </si>
  <si>
    <t>CMCC, CU</t>
  </si>
  <si>
    <t>SID revised</t>
  </si>
  <si>
    <t>RP-211978</t>
  </si>
  <si>
    <t>Status report for UE Conformance Test Aspects - SON and MDT support for NR; rapporteur CMCC</t>
  </si>
  <si>
    <t>RP-211979</t>
  </si>
  <si>
    <t>New WID on UE Conformance - High power UE (power class 1.5) for NR band n79</t>
  </si>
  <si>
    <t>CMCC</t>
  </si>
  <si>
    <t>tested: REL-17 WI NR_UE_PC1_5_n79-Core (to be completed in Sep.21)</t>
  </si>
  <si>
    <t>RP-211980</t>
  </si>
  <si>
    <t>New WID on UE Conformance - High power UE (power class 2) for NR band n34</t>
  </si>
  <si>
    <t>tested: REL-17 WI NR_UE_PC2_n34-Core (completed in June 21)</t>
  </si>
  <si>
    <t>RP-211981</t>
  </si>
  <si>
    <t>New WID on UE Conformance - High power UE (power class 2) for NR band n39</t>
  </si>
  <si>
    <t>tested: REL-17 WI NR_UE_PC2_n39-Core (to be completed in Sep.21)</t>
  </si>
  <si>
    <t>RP-211982</t>
  </si>
  <si>
    <t>9.3.4.5</t>
  </si>
  <si>
    <t>NR_HST_FR1_enh</t>
  </si>
  <si>
    <t>RP-211983</t>
  </si>
  <si>
    <t>Status report for High power UE (power class 1.5) for NR band n79; rapporteur CMCC</t>
  </si>
  <si>
    <t>9.4.4.9</t>
  </si>
  <si>
    <t>NR_UE_PC1_5_n79</t>
  </si>
  <si>
    <t>RP-211984</t>
  </si>
  <si>
    <t>Status report for High power UE (power class 2) for NR band n39; rapporteur: CMCC</t>
  </si>
  <si>
    <t>9.4.4.10</t>
  </si>
  <si>
    <t>NR_UE_PC2_n39</t>
  </si>
  <si>
    <t>RP-211985</t>
  </si>
  <si>
    <t>Motivation for new WI on air-to-ground network for NR</t>
  </si>
  <si>
    <t>RP-211986</t>
  </si>
  <si>
    <t>Motivation for new WID on Home Base Station for NR</t>
  </si>
  <si>
    <t>RP-211987</t>
  </si>
  <si>
    <t>Status report for Study on enhancement for data collection for NR and ENDC; rapporteur: CMCC</t>
  </si>
  <si>
    <t>9.2.4</t>
  </si>
  <si>
    <t>FS_NR_ENDC_data_collect</t>
  </si>
  <si>
    <t>RP-211988</t>
  </si>
  <si>
    <t>Status report for WI Core part: Enhancement of RAN slicing for NR; rapporteur: CMCC</t>
  </si>
  <si>
    <t>RP-211989</t>
  </si>
  <si>
    <t>Revised WID on Core part: Enhancement of RAN slicing for NR; rapporteur: CMCC</t>
  </si>
  <si>
    <t>RP-212534</t>
  </si>
  <si>
    <t>RP-211990</t>
  </si>
  <si>
    <t>Motivation for NR Passive IoT</t>
  </si>
  <si>
    <t>CMCC, BMW Brilliance Automotive</t>
  </si>
  <si>
    <t>RP-211991</t>
  </si>
  <si>
    <t>Discussion on the HD-FDD type UE in NR coverage enhancements</t>
  </si>
  <si>
    <t>RP-211992</t>
  </si>
  <si>
    <t>Discussion on UE Aggregation</t>
  </si>
  <si>
    <t>UEagg</t>
  </si>
  <si>
    <t>RP-211993</t>
  </si>
  <si>
    <t>Discussion on Dual-UE based URLLC Enhancement</t>
  </si>
  <si>
    <t>RP-211994</t>
  </si>
  <si>
    <t>Discussion on network energy saving</t>
  </si>
  <si>
    <t>RP-211995</t>
  </si>
  <si>
    <t>Status report for WI Core part: LTE/NR spectrum sharing in Band 34/n34 and Band 39/n39; rapporteur CMCC</t>
  </si>
  <si>
    <t>RP-211996</t>
  </si>
  <si>
    <t>Revised WID: Core part: LTE/NR spectrum sharing in Band 34/n34 and Band 39/n39</t>
  </si>
  <si>
    <t>lat approved WID: RP-211509</t>
  </si>
  <si>
    <t>RP-211997</t>
  </si>
  <si>
    <t>Discussion on evolution of duplex operation</t>
  </si>
  <si>
    <t>RP-211998</t>
  </si>
  <si>
    <t>Status report for WI Core part: Enhancement of data collection for SON (Self-Organising Networks)/MDT (Minimization of Drive Tests) in NR and EN-DC; rapporteur: CMCC</t>
  </si>
  <si>
    <t>9.3.3.2</t>
  </si>
  <si>
    <t>NR_ENDC_SON_MDT_enh-Core</t>
  </si>
  <si>
    <t>RP-211999</t>
  </si>
  <si>
    <t>TU adjustment for SI on enhancement for data collection for NR and ENDC</t>
  </si>
  <si>
    <t>RP-212000</t>
  </si>
  <si>
    <t>Status report for WI: Multiple Input Multiple Output (MIMO) Over-the-Air (OTA) requirements for NR UEs; Rapporteur: CAICT</t>
  </si>
  <si>
    <t>CAICT</t>
  </si>
  <si>
    <t>Xuan Yi</t>
  </si>
  <si>
    <t>Core part: 83%, March 22; Perf. part: 20%, Sep.22</t>
  </si>
  <si>
    <t>NR_MIMO_OTA</t>
  </si>
  <si>
    <t>RP-212001</t>
  </si>
  <si>
    <t>Discussion on potential down scoping for Rel-17 NR up to 71 GHz</t>
  </si>
  <si>
    <t>Intel Corporation</t>
  </si>
  <si>
    <t>Seunghee Han</t>
  </si>
  <si>
    <t>9.3.1.2</t>
  </si>
  <si>
    <t>NR_ext_to_71GHz</t>
  </si>
  <si>
    <t>RP-212002</t>
  </si>
  <si>
    <t>Discussion on progress in Rel-17 URLLC/IIOT</t>
  </si>
  <si>
    <t>RP-212003</t>
  </si>
  <si>
    <t>Discussion on potential down scoping for paging enhancement in Rel-17 UE Power Saving</t>
  </si>
  <si>
    <t>RP-212004</t>
  </si>
  <si>
    <t>Input to conclusions for study on scenarios and requirements for NR positioning use cases</t>
  </si>
  <si>
    <t>RP-212005</t>
  </si>
  <si>
    <t>Motivation for new study item on ultra-low power wake up receiver in Rel-18</t>
  </si>
  <si>
    <t>vivo</t>
  </si>
  <si>
    <t>Xueming Pan</t>
  </si>
  <si>
    <t>RP-212006</t>
  </si>
  <si>
    <t>New SID Study on ultra-low power wake up receiver in Rel-18</t>
  </si>
  <si>
    <t>RP-212007</t>
  </si>
  <si>
    <t>Enhanced support for XR in Rel-18</t>
  </si>
  <si>
    <t>RP-212008</t>
  </si>
  <si>
    <t>On Rel-18 DL MIMO enhancement</t>
  </si>
  <si>
    <t>RP-212009</t>
  </si>
  <si>
    <t>On Rel-18 UL enhancement</t>
  </si>
  <si>
    <t>UL</t>
  </si>
  <si>
    <t>RP-212010</t>
  </si>
  <si>
    <t>Further positioning enhancement for Rel-18</t>
  </si>
  <si>
    <t>RP-212011</t>
  </si>
  <si>
    <t>Study on AI/ML based air interface enhancement in Rel-18</t>
  </si>
  <si>
    <t>RP-212012</t>
  </si>
  <si>
    <t>eRedCap in Rel-18</t>
  </si>
  <si>
    <t>RP-212013</t>
  </si>
  <si>
    <t>Enhanced support for collaborative UEs in Rel-18</t>
  </si>
  <si>
    <t>RP-212014</t>
  </si>
  <si>
    <t>New SID Study on Enhanced support for collaborative UEs in Rel-18</t>
  </si>
  <si>
    <t>RP-212015</t>
  </si>
  <si>
    <t>Enhanced support for multi-SIM devices in Rel-18</t>
  </si>
  <si>
    <t>SIM</t>
  </si>
  <si>
    <t>RP-212016</t>
  </si>
  <si>
    <t>New WID on Enhanced support for multi-SIM devices in Rel-18</t>
  </si>
  <si>
    <t>RP-212017</t>
  </si>
  <si>
    <t>Further mobility enhancements in Rel-18</t>
  </si>
  <si>
    <t>RP-212018</t>
  </si>
  <si>
    <t>Further CA/DC enhancements in Rel-18</t>
  </si>
  <si>
    <t>RP-212019</t>
  </si>
  <si>
    <t>Views on RAN4 UE RF in Rel-18</t>
  </si>
  <si>
    <t>RF</t>
  </si>
  <si>
    <t>RP-212020</t>
  </si>
  <si>
    <t>Further RRM requirements enhancement in Rel-18</t>
  </si>
  <si>
    <t>RP-212021</t>
  </si>
  <si>
    <t>New WID on RRM requirements enhancement for NR-U</t>
  </si>
  <si>
    <t>RP-212022</t>
  </si>
  <si>
    <t>Discussion of scenarios and requirements of in-coverage, partial coverage, and out-of-coverage NR positioning use cases</t>
  </si>
  <si>
    <t>RP-212023</t>
  </si>
  <si>
    <t>Discussion on overall Rel-17 FeMIMO</t>
  </si>
  <si>
    <t>RP-212024</t>
  </si>
  <si>
    <t>Scope discussion on Rel-17 IIOT/URLLC</t>
  </si>
  <si>
    <t>RP-212025</t>
  </si>
  <si>
    <t>Discussion on the scope of Rel-17 IAB enhancements</t>
  </si>
  <si>
    <t>RP-212026</t>
  </si>
  <si>
    <t>Revised WID: Core part: Support for Multi-SIM devices for LTE/NR</t>
  </si>
  <si>
    <t>last approved WID: RP-211561; wrong Tdoc type in Tdoc request: file includes a discussion Tdoc and not a WID revised</t>
  </si>
  <si>
    <t>9.3.2.8</t>
  </si>
  <si>
    <t>LTE_NR_MUSIM-Core</t>
  </si>
  <si>
    <t>RP-212027</t>
  </si>
  <si>
    <t>Status report for WI Core part: Support for Multi-SIM devices for LTE/NR; rapporteur: vivo</t>
  </si>
  <si>
    <t>RP-212627</t>
  </si>
  <si>
    <t>RP-212028</t>
  </si>
  <si>
    <t>Views on MU work in MIMO OTA WI</t>
  </si>
  <si>
    <t>RP-212029</t>
  </si>
  <si>
    <t>Status report for WI: Introduction of UE TRP (Total Radiated Power) and TRS (Total Radiated Sensitivity) requirements and test methodologies for FR1 (NR SA and EN-DC); rapporteur: vivo</t>
  </si>
  <si>
    <t>9.3.4.2</t>
  </si>
  <si>
    <t>NR_FR1_TRP_TRS</t>
  </si>
  <si>
    <t>RP-212030</t>
  </si>
  <si>
    <t>Revised WID Introduction of UE TRP (Total Radiated Power) and TRS (Total Radiated Sensitivity) requirements and test methodologies for FR1 (NR SA and EN-DC)</t>
  </si>
  <si>
    <t>last approved WID: RP-211158</t>
  </si>
  <si>
    <t>RP-212031</t>
  </si>
  <si>
    <t>Progress of Rel-17 RAN1 and RAN2 led WI/Sis</t>
  </si>
  <si>
    <t>RP-212032</t>
  </si>
  <si>
    <t>In-device coexistence for NR</t>
  </si>
  <si>
    <t>Xiaomi Communications, T-Mobile USA,  Deutsche Telekom, TELUS, Bell Mobility, Telstra, Telecom Italia, CMCC, China Telecom, China Unicom, Apple, Sony, TCL Communication Ltd., Spreadtrum Communications, OPPO, CATT, InterDigital</t>
  </si>
  <si>
    <t>Yumin Wu</t>
  </si>
  <si>
    <t>RP-212033</t>
  </si>
  <si>
    <t>Status report of WI: NR Sidelink enhancement; rapporteur: LG Electronics</t>
  </si>
  <si>
    <t>Hanbyul Seo</t>
  </si>
  <si>
    <t>RP-212034</t>
  </si>
  <si>
    <t>Discussion on the progress of Rel-17 NR sidelink enhancement WI</t>
  </si>
  <si>
    <t>RP-212035</t>
  </si>
  <si>
    <t>Status report of WI: Study on scenarios and requirements of in-coverage, partial coverage, and out-of-coverage NR positioning use cases; rapporteur: LG Electronics</t>
  </si>
  <si>
    <t>RP-212036</t>
  </si>
  <si>
    <t>Discussion and proposed changes for positioning for V2X and public safety</t>
  </si>
  <si>
    <t>RP-212037</t>
  </si>
  <si>
    <t>pCR to TR 38.845: Positioning scenarios and requirements for V2X and public safety</t>
  </si>
  <si>
    <t>38.845</t>
  </si>
  <si>
    <t>1.0.1</t>
  </si>
  <si>
    <t>RP-212038</t>
  </si>
  <si>
    <t>TR 38.845 v2.0.0 on Study on scenarios and requirements of in-coverage, partial coverage, and out-of-coverage NR positioning use cases</t>
  </si>
  <si>
    <t>RP-212039</t>
  </si>
  <si>
    <t>Discussion on Multi-SIM enhancement in Rel-18</t>
  </si>
  <si>
    <t>China Telecommunications</t>
  </si>
  <si>
    <t>Ting Zhang</t>
  </si>
  <si>
    <t>RP-212040</t>
  </si>
  <si>
    <t>Draft WID on Multi-SIM device enhancement in Rel-18</t>
  </si>
  <si>
    <t>RP-212041</t>
  </si>
  <si>
    <t>General Views on principles of Rel-18 package</t>
  </si>
  <si>
    <t>Qualcomm CDMA Technologies</t>
  </si>
  <si>
    <t>Juan Montojo</t>
  </si>
  <si>
    <t>RP-212042</t>
  </si>
  <si>
    <t>Views on Smart Repeaters for Rel-18</t>
  </si>
  <si>
    <t>Repeater</t>
  </si>
  <si>
    <t>RP-212043</t>
  </si>
  <si>
    <t>Views on XR enhancements for Rel-18</t>
  </si>
  <si>
    <t>RP-212044</t>
  </si>
  <si>
    <t>Views on NR Sidelink enhancements for Rel-18</t>
  </si>
  <si>
    <t>RP-212045</t>
  </si>
  <si>
    <t>Views on Positioning Evolution for Rel-18</t>
  </si>
  <si>
    <t>RP-212046</t>
  </si>
  <si>
    <t>Views on AI/ML for Air Interface for Rel-18</t>
  </si>
  <si>
    <t>RP-212047</t>
  </si>
  <si>
    <t>Status report for SI Study on XR evaluations for NR; rapporteur: Qualcomm</t>
  </si>
  <si>
    <t>9.2.3</t>
  </si>
  <si>
    <t>RP-212520</t>
  </si>
  <si>
    <t>FS_NR_XR_eval</t>
  </si>
  <si>
    <t>RP-212048</t>
  </si>
  <si>
    <t>Status report for WI Extending current NR operation to 71GHz; rapporteur: Qualcomm</t>
  </si>
  <si>
    <t>RP-212049</t>
  </si>
  <si>
    <t>Status report for WI Core part: High-power UE (power class 1.5) operation in NR bands n77 and n78; rapporteur: Qualcomm</t>
  </si>
  <si>
    <t>9.4.4.8</t>
  </si>
  <si>
    <t>HPUE_PC1_5_n77_n78</t>
  </si>
  <si>
    <t>RP-212050</t>
  </si>
  <si>
    <t>On progress for WI on introduction of lower 6GHz NR unlicensed operation for Europe</t>
  </si>
  <si>
    <t>RP-212051</t>
  </si>
  <si>
    <t>On lower MSD RAN4 discussions</t>
  </si>
  <si>
    <t>RP-212052</t>
  </si>
  <si>
    <t>Study on Further enhancement of multi-TRP transmission for NR</t>
  </si>
  <si>
    <t>ETRI</t>
  </si>
  <si>
    <t>KyoungSeok Lee</t>
  </si>
  <si>
    <t>RP-212053</t>
  </si>
  <si>
    <t>New SID  on RAN Evolution for Distributed Intelligence in Rel-18</t>
  </si>
  <si>
    <t>Lenovo, Motorola Mobility</t>
  </si>
  <si>
    <t>Haiming Wang</t>
  </si>
  <si>
    <t>RP-212054</t>
  </si>
  <si>
    <t>Discussion  on RAN Evolution for Distributed Intelligence in Rel-18</t>
  </si>
  <si>
    <t>RP-212055</t>
  </si>
  <si>
    <t>New WID on UAV support in NR system</t>
  </si>
  <si>
    <t>RP-212056</t>
  </si>
  <si>
    <t>Discussion on UAV support in NR system</t>
  </si>
  <si>
    <t>RP-212057</t>
  </si>
  <si>
    <t>New WID on CA enhancement in Rel-18</t>
  </si>
  <si>
    <t>RP-212058</t>
  </si>
  <si>
    <t>Discussion on CA enhancement in Rel-18</t>
  </si>
  <si>
    <t>RP-212059</t>
  </si>
  <si>
    <t>New WID on further SL enhancement in Rel-18</t>
  </si>
  <si>
    <t>RP-212060</t>
  </si>
  <si>
    <t>Discussion on further SL enhancement in Rel-18</t>
  </si>
  <si>
    <t>RP-212061</t>
  </si>
  <si>
    <t>Discussion on  AI/ML for physical layer enhancement in Rel-18</t>
  </si>
  <si>
    <t>RP-212062</t>
  </si>
  <si>
    <t>Discussion on DC enhancement in Rel-18</t>
  </si>
  <si>
    <t>RP-212063</t>
  </si>
  <si>
    <t>Discussion on  UAV Swarm support in NR RAN for Rel-18</t>
  </si>
  <si>
    <t>RP-212064</t>
  </si>
  <si>
    <t>Discussion on vehicle/drone mounted relay in Rel-18</t>
  </si>
  <si>
    <t>RP-212065</t>
  </si>
  <si>
    <t>Discussion on high layer related enhancements for XR and cloud gaming in Rel-18</t>
  </si>
  <si>
    <t>RP-212066</t>
  </si>
  <si>
    <t>Discussion  on  unlicensed spectrum for sidelink communication for Rel-18</t>
  </si>
  <si>
    <t>RP-212067</t>
  </si>
  <si>
    <t>Discussion on mobility enhancement in Rel-18</t>
  </si>
  <si>
    <t>RP-212068</t>
  </si>
  <si>
    <t>Discussion on RedCap evolution in Rel.18</t>
  </si>
  <si>
    <t>RP-212069</t>
  </si>
  <si>
    <t>Discussion on SON related enhancement in Rel-18</t>
  </si>
  <si>
    <t>SON</t>
  </si>
  <si>
    <t>RP-212070</t>
  </si>
  <si>
    <t>Discussion on UL enhancement in Rel-18</t>
  </si>
  <si>
    <t>RP-212071</t>
  </si>
  <si>
    <t>Discussion  on NTN enhancement in Rel-18</t>
  </si>
  <si>
    <t>RP-212072</t>
  </si>
  <si>
    <t>On CA/DC enhancements for Rel-18</t>
  </si>
  <si>
    <t>RP-212073</t>
  </si>
  <si>
    <t>On AI for NG-RAN in Rel-18</t>
  </si>
  <si>
    <t>RP-212074</t>
  </si>
  <si>
    <t>FR1/FR2 differentiation for enhanced UL grant skipping capabilities</t>
  </si>
  <si>
    <t>Masato Kitazoe</t>
  </si>
  <si>
    <t>company CR; see R2-2108651 and compare 38.331 CR2808 	R2-2109204 of RAN2 email discussion [Post115-e][064][NR16] FR1FR2 differentiation for enhanced UL grant skipping capabilities</t>
  </si>
  <si>
    <t>R2</t>
  </si>
  <si>
    <t>9.8</t>
  </si>
  <si>
    <t>38.331</t>
  </si>
  <si>
    <t>16.5.0</t>
  </si>
  <si>
    <t>2809</t>
  </si>
  <si>
    <t>F</t>
  </si>
  <si>
    <t>RP-212075</t>
  </si>
  <si>
    <t>company CR; see R2-2108651 and compare 38.306 CR0641 	R2-2109203 of RAN2 email discussion [Post115-e][064][NR16] FR1FR2 differentiation for enhanced UL grant skipping capabilities</t>
  </si>
  <si>
    <t>38.306</t>
  </si>
  <si>
    <t>0642</t>
  </si>
  <si>
    <t>RP-212076</t>
  </si>
  <si>
    <t>Discussions on AI-ML for Air Interface enhancements</t>
  </si>
  <si>
    <t>Xiaofeng Liu</t>
  </si>
  <si>
    <t>Some discussions on AI/ML for air interface enhancements</t>
  </si>
  <si>
    <t>RP-212077</t>
  </si>
  <si>
    <t>Clarification on the RAN2 scope of R17 CovEnh WI</t>
  </si>
  <si>
    <t>RP-212078</t>
  </si>
  <si>
    <t>Introduction of the 2nd Wireless communication AI competition(WAIC)</t>
  </si>
  <si>
    <t>Some information for the 2nd Wireless communication AI competition</t>
  </si>
  <si>
    <t>RP-212079</t>
  </si>
  <si>
    <t>New SID Study on AIML for air interface enhancements</t>
  </si>
  <si>
    <t>RP-212080</t>
  </si>
  <si>
    <t>Revised WID: Multiple Input Multiple Output (MIMO) Over-the-Air (OTA) requirements for NR UEs</t>
  </si>
  <si>
    <t>last approved WID: RP-201800</t>
  </si>
  <si>
    <t>RP-212603</t>
  </si>
  <si>
    <t>RP-212081</t>
  </si>
  <si>
    <t>Views on Sidelink Relay Enhancements for Rel-18</t>
  </si>
  <si>
    <t>RP-212082</t>
  </si>
  <si>
    <t>Views on Mobility enhancements for Rel-18</t>
  </si>
  <si>
    <t>RP-212083</t>
  </si>
  <si>
    <t>Views on UE aggregation for Rel-18</t>
  </si>
  <si>
    <t>RP-212084</t>
  </si>
  <si>
    <t>Views on MUSIM enhancements for Rel-18</t>
  </si>
  <si>
    <t>RP-212085</t>
  </si>
  <si>
    <t>Handling of RRC-less SDT</t>
  </si>
  <si>
    <t>Xiaomi Communications</t>
  </si>
  <si>
    <t>RP-212086</t>
  </si>
  <si>
    <t>New SID: Study on NG-RAN Evolution for AI/ML</t>
  </si>
  <si>
    <t>RP-212087</t>
  </si>
  <si>
    <t>Discussion on NG-RAN Evolution for AI/ML in Rel-18</t>
  </si>
  <si>
    <t>RP-212088</t>
  </si>
  <si>
    <t>Wireless sensing in NR</t>
  </si>
  <si>
    <t>RWS-210086</t>
  </si>
  <si>
    <t>RP-212089</t>
  </si>
  <si>
    <t>Petri Vasenkari</t>
  </si>
  <si>
    <t>9.4.4.12</t>
  </si>
  <si>
    <t>LTE_NR_HPUE_FWVM</t>
  </si>
  <si>
    <t>RP-212090</t>
  </si>
  <si>
    <t>Status report for WI Further enhancements of NR RF requirements for frequency range 2 (FR2); rapporteur: Nokia</t>
  </si>
  <si>
    <t>9.3.4.8</t>
  </si>
  <si>
    <t>NR_RF_FR2_req_enh2</t>
  </si>
  <si>
    <t>RP-212091</t>
  </si>
  <si>
    <t>Revised WID High-power UE operation for fixed-wireless/vehicle-mounted use cases in LTE bands and NR bandsHigh</t>
  </si>
  <si>
    <t>last approved WID: RP-211571; WI is converted into a basket WI in order to complete bands with different timescales. WID revision has been discussed in RAN4#100e.</t>
  </si>
  <si>
    <t>RP-212533</t>
  </si>
  <si>
    <t>RP-212092</t>
  </si>
  <si>
    <t>Revised WID Further enhancements of NR RF requirements for frequency range 2 (FR2)</t>
  </si>
  <si>
    <t>last approved WID: RP-211538</t>
  </si>
  <si>
    <t>RP-212093</t>
  </si>
  <si>
    <t>The State of Rel-17 NR MBS</t>
  </si>
  <si>
    <t>Ericsson LM, AT&amp;T</t>
  </si>
  <si>
    <t>Gino Masini</t>
  </si>
  <si>
    <t>9.3.2.4</t>
  </si>
  <si>
    <t>NR_MBS-Core</t>
  </si>
  <si>
    <t>RP-212094</t>
  </si>
  <si>
    <t>Motivation on defining 8Rx performance requirements for NR</t>
  </si>
  <si>
    <t>SoftBank Corp.</t>
  </si>
  <si>
    <t>Yosuke Akimoto</t>
  </si>
  <si>
    <t>RP-212095</t>
  </si>
  <si>
    <t>Handling of SIP signaling coverage issue identified in Coverage Enhancement SI/WI</t>
  </si>
  <si>
    <t>SoftBank, Verizon, Ericsson</t>
  </si>
  <si>
    <t>RP-212096</t>
  </si>
  <si>
    <t>Revised WID: Rel-17 Dual Connectivity (DC) of 1 band LTE (1DL/1UL) and 1 NR band (1DL/1UL)</t>
  </si>
  <si>
    <t>CHTTL</t>
  </si>
  <si>
    <t>Bo-Han Hsieh</t>
  </si>
  <si>
    <t>last approved WID: RP-211162</t>
  </si>
  <si>
    <t>9.4.2.1</t>
  </si>
  <si>
    <t>DC_R17_1BLTE_1BNR_2DL2UL</t>
  </si>
  <si>
    <t>RP-212097</t>
  </si>
  <si>
    <t>Motivation on addition of FR1 4 Bands for 2+4 band EN-DC</t>
  </si>
  <si>
    <t>9.4.2.8</t>
  </si>
  <si>
    <t>DC_R17_xBLTE_4BNR_yDL2UL</t>
  </si>
  <si>
    <t>RP-212098</t>
  </si>
  <si>
    <t>Motivation for supporting non-colocated scenarios for band 42 and n77/n78</t>
  </si>
  <si>
    <t>SoftBank, LG Uplus, NTT DOCOMO, KDDI</t>
  </si>
  <si>
    <t>RP-212099</t>
  </si>
  <si>
    <t>Motivation on HAPS study</t>
  </si>
  <si>
    <t>RP-212100</t>
  </si>
  <si>
    <t>Views on MIMO enhancements for Rel-18</t>
  </si>
  <si>
    <t>Peter Gaal</t>
  </si>
  <si>
    <t>RP-212101</t>
  </si>
  <si>
    <t>Views on UL enhancements for Rel-18</t>
  </si>
  <si>
    <t>RP-212102</t>
  </si>
  <si>
    <t>Views on RedCap Evolution for Rel-18</t>
  </si>
  <si>
    <t>RP-212103</t>
  </si>
  <si>
    <t>Views on Evolution of duplex operation for Rel-18</t>
  </si>
  <si>
    <t>RP-212104</t>
  </si>
  <si>
    <t>Views on Network Energy savings for Rel-18</t>
  </si>
  <si>
    <t>RP-212105</t>
  </si>
  <si>
    <t>Input to conclusions for in-coverage, partial-coverage, and out-of-coverage NR positioning use cases</t>
  </si>
  <si>
    <t>RP-212106</t>
  </si>
  <si>
    <t>Views on RedCap initial DL BWP</t>
  </si>
  <si>
    <t>RP-212107</t>
  </si>
  <si>
    <t>Views on  RAN1 scope for URLLC/IIOT</t>
  </si>
  <si>
    <t>Qualcomm, DOCOMO, Sony, CATT, ZTE, Ericsson</t>
  </si>
  <si>
    <t>RP-212108</t>
  </si>
  <si>
    <t>UL MIMO coherence capabilities</t>
  </si>
  <si>
    <t>RP-212109</t>
  </si>
  <si>
    <t>NR UE categories/profiles for URLLC</t>
  </si>
  <si>
    <t>RP-212110</t>
  </si>
  <si>
    <t>Revised WID Rel-17 NR inter-band Carrier Aggregation/Dual connectivity for DL 4 bands and 2UL bands</t>
  </si>
  <si>
    <t>last approved WID: RP-211194</t>
  </si>
  <si>
    <t>9.4.3.6</t>
  </si>
  <si>
    <t>NR_CADC_R17_4BDL_2BUL</t>
  </si>
  <si>
    <t>RP-212111</t>
  </si>
  <si>
    <t>Status report for WI Rel-17 NR inter-band Carrier Aggregation/Dual connectivity for DL 4 bands and 2UL bands; rapporteur: Samsung</t>
  </si>
  <si>
    <t>RP-212112</t>
  </si>
  <si>
    <t>Status report for WI Rel-17 Dual Connectivity (DC) of 5 bands LTE inter-band CA (5DL/1UL) and 1 NR band (1DL/1UL); rapporteur: Samsung</t>
  </si>
  <si>
    <t>9.4.2.5</t>
  </si>
  <si>
    <t>DC_R17_5BLTE_1BNR_6DL2UL</t>
  </si>
  <si>
    <t>RP-212113</t>
  </si>
  <si>
    <t>Status report for WI on Dual Connectivity (DC) of x bands (x=2,3,4) LTE inter-band CA(xDL/1UL) and 1 NR FR1 band (1DL/1UL) and 1 NR FR2 band (1DL/1UL); rapporteur: Samsung</t>
  </si>
  <si>
    <t>9.4.2.10</t>
  </si>
  <si>
    <t>DC_R17_xBLTE_2BNR_yDL3UL</t>
  </si>
  <si>
    <t>RP-212114</t>
  </si>
  <si>
    <t>Motivation for new WI on enhanced NR support for high speed train scenario in frequency range 2 (FR2)</t>
  </si>
  <si>
    <t>wrong Tdoc type "WID new" in Tdoc request</t>
  </si>
  <si>
    <t>RP-212115</t>
  </si>
  <si>
    <t>New WID on enhanced NR support for high speed train scenario in frequency range 2 (FR2)</t>
  </si>
  <si>
    <t>RP-212116</t>
  </si>
  <si>
    <t>9.3.4.6</t>
  </si>
  <si>
    <t>NR_HST_FR2</t>
  </si>
  <si>
    <t>RP-212117</t>
  </si>
  <si>
    <t>Status report for WI Rel-17 Dual Connectivity (DC) of 1 band LTE (1DL/1UL) and 1 NR band (1DL/1UL); rapporteur: CHTTL</t>
  </si>
  <si>
    <t>RP-212118</t>
  </si>
  <si>
    <t>Views on 3TX UE for Rel-18</t>
  </si>
  <si>
    <t>RP-212119</t>
  </si>
  <si>
    <t>Status report for WI UE Conformance Test Aspects- Single Radio Voice Call Continuity from 5G to 3G; rapporteur: China Unicom</t>
  </si>
  <si>
    <t>Ziyuan Zhu</t>
  </si>
  <si>
    <t>RP-212120</t>
  </si>
  <si>
    <t>Rel-17 NR-NTN-solutions WI overall status &amp; WF</t>
  </si>
  <si>
    <t>RP-212121</t>
  </si>
  <si>
    <t>Consideration on potential further enhancement for NR MBS</t>
  </si>
  <si>
    <t>CUC</t>
  </si>
  <si>
    <t>Hang Yin</t>
  </si>
  <si>
    <t>RP-212122</t>
  </si>
  <si>
    <t>Motivation for NR MIMO OTA WID revision</t>
  </si>
  <si>
    <t>RP-212123</t>
  </si>
  <si>
    <t>Draft SID on AI/ML for Air Interface</t>
  </si>
  <si>
    <t>Sari Nielsen</t>
  </si>
  <si>
    <t>Provides draft SID objective proposals on AI/ML for Air Interface for discussion; wrong Tdoc type "discussion" in Tdoc request</t>
  </si>
  <si>
    <t>RP-212124</t>
  </si>
  <si>
    <t>Band combination for FR2-2 with an anchor in FR1</t>
  </si>
  <si>
    <t>According to RAN4 WF in R4-2115351, requirements will be specified with equal priority for 1) standalone single carrier and 2) CA in FR2-2FR2-2 CA and DC with anchor on FR1. Band combinations for specification of requirements for FR2-2 DC or CA with an anchor in FR1 are needed. Two band combinations are proposed.</t>
  </si>
  <si>
    <t>RP-212125</t>
  </si>
  <si>
    <t>On the introduction of lower 6GHz NR unlicensed operation for Europe</t>
  </si>
  <si>
    <t>This is related to RAN task to RAN4 related to R17 WI (NR_6GHz_unlic_EU) at RAN#92-e. It is proposed to specify lower 6GHz NR unlicensed operation for Europe, and in addition, that the n96 specification are amended with the NS values relevant for operatio</t>
  </si>
  <si>
    <t>RP-212126</t>
  </si>
  <si>
    <t>Discussion on link recovery objective of FeMIMO WID</t>
  </si>
  <si>
    <t>This is related to one RAN4 specific objective in Rel-17 FeMIMO WI (NR_feMIMO) for which clarification is requested by RAN4 via LS to RAN in R4-2115433.</t>
  </si>
  <si>
    <t>RP-212127</t>
  </si>
  <si>
    <t>On support of separate Initial DL BWP for RedCap UEs</t>
  </si>
  <si>
    <t>Nordic Semiconductor ASA, Qualcomm Incorporated, Apple</t>
  </si>
  <si>
    <t>Karol Schober</t>
  </si>
  <si>
    <t>RP-212128</t>
  </si>
  <si>
    <t>Status report for WI on Core part: NR Repeaters; rapporteur: Qualcomm</t>
  </si>
  <si>
    <t>Valentin Gheorghiu</t>
  </si>
  <si>
    <t>9.3.4.11</t>
  </si>
  <si>
    <t>NR_repeaters-Core</t>
  </si>
  <si>
    <t>RP-212129</t>
  </si>
  <si>
    <t>Revised WID on NR Repeaters</t>
  </si>
  <si>
    <t>last approved WID: RP-210818</t>
  </si>
  <si>
    <t>FLAG S, R4</t>
  </si>
  <si>
    <t>RP-212130</t>
  </si>
  <si>
    <t>Status report for WI: Additional  enhancements for NB-IoT and LTE-MTC; rapporteur: Huawei</t>
  </si>
  <si>
    <t>Matthew Webb</t>
  </si>
  <si>
    <t>10.4.1</t>
  </si>
  <si>
    <t>NB_IOTenh4_LTE_eMTC6</t>
  </si>
  <si>
    <t>RP-212131</t>
  </si>
  <si>
    <t>Discussion on scenarios and requirements of in-coverage, partial coverage, and out-of-coverage positioning use cases</t>
  </si>
  <si>
    <t>Huawei, HiSilicon</t>
  </si>
  <si>
    <t>RP-212132</t>
  </si>
  <si>
    <t>pCR to TR 38.845 for SL positioning</t>
  </si>
  <si>
    <t>RP-212133</t>
  </si>
  <si>
    <t>Updated views on Rel-18 sidelink enhancements</t>
  </si>
  <si>
    <t>RP-212134</t>
  </si>
  <si>
    <t>Updated views on Rel-18 RedCap evolution</t>
  </si>
  <si>
    <t>RP-212135</t>
  </si>
  <si>
    <t>Updated views on Passive IoT</t>
  </si>
  <si>
    <t>RP-212136</t>
  </si>
  <si>
    <t>Draft WID for Enhancements for XR support over NR</t>
  </si>
  <si>
    <t>Antti Toskala</t>
  </si>
  <si>
    <t>RP-212137</t>
  </si>
  <si>
    <t>MIMO Enhancements for Rel-18</t>
  </si>
  <si>
    <t>Fraunhofer IIS</t>
  </si>
  <si>
    <t>Marcus Grossmann</t>
  </si>
  <si>
    <t>RP-212138</t>
  </si>
  <si>
    <t>Views on RedCap Bands</t>
  </si>
  <si>
    <t>Note: Title of the Tdoc is wrong on slide 1 in the Tdoc</t>
  </si>
  <si>
    <t>RP-212139</t>
  </si>
  <si>
    <t>Rel-18 RAN4 Package Approval</t>
  </si>
  <si>
    <t>RP-212140</t>
  </si>
  <si>
    <t>RAN4 projects proposals for Rel-18</t>
  </si>
  <si>
    <t>RP-212141</t>
  </si>
  <si>
    <t>Inclusive Language Review - Status Report</t>
  </si>
  <si>
    <t>Ericsson (Coordinator)</t>
  </si>
  <si>
    <t>RP-212142</t>
  </si>
  <si>
    <t>Views on possible UE RF enhancements for Rel-18</t>
  </si>
  <si>
    <t>Hiromasa Umeda</t>
  </si>
  <si>
    <t>Views on possible UE RF enhancements for Rel-18 are provided.</t>
  </si>
  <si>
    <t>RP-212143</t>
  </si>
  <si>
    <t>Views on positioning for release 18</t>
  </si>
  <si>
    <t>Ericsson France S.A.S</t>
  </si>
  <si>
    <t>Florent Munier</t>
  </si>
  <si>
    <t>RP-212144</t>
  </si>
  <si>
    <t>New Study Item on NTN satellite above 10GHz (FR2)</t>
  </si>
  <si>
    <t>Inmarsat</t>
  </si>
  <si>
    <t>Luca Lodigiani</t>
  </si>
  <si>
    <t>RP-212145</t>
  </si>
  <si>
    <t>Views on NR MBS evolution in Rel-18</t>
  </si>
  <si>
    <t>CBN</t>
  </si>
  <si>
    <t>Kaixin Xue</t>
  </si>
  <si>
    <t>views on Rel-18 NR MBS evolution</t>
  </si>
  <si>
    <t>RP-212146</t>
  </si>
  <si>
    <t>Progress of Rel-17 and proposed actions on the scope</t>
  </si>
  <si>
    <t>David Mazzarese</t>
  </si>
  <si>
    <t>RP-212147</t>
  </si>
  <si>
    <t>Updated overview of Rel-18</t>
  </si>
  <si>
    <t>RP-212148</t>
  </si>
  <si>
    <t>Overview of RAN3-led Rel-18 features</t>
  </si>
  <si>
    <t>RP-212149</t>
  </si>
  <si>
    <t>Enhancing multi-carrier uplink operation in Rel-18</t>
  </si>
  <si>
    <t>RP-212150</t>
  </si>
  <si>
    <t>Updated views on Rel-18 downlink MIMO enhancements</t>
  </si>
  <si>
    <t>RP-212151</t>
  </si>
  <si>
    <t>Updated views on Rel-18 uplink enhancements</t>
  </si>
  <si>
    <t>RP-212152</t>
  </si>
  <si>
    <t>Updated views on Rel-18 flexible spectrum integration</t>
  </si>
  <si>
    <t>RP-212153</t>
  </si>
  <si>
    <t>Updated views on Rel-18 evolution of duplex operation</t>
  </si>
  <si>
    <t>RP-212154</t>
  </si>
  <si>
    <t>Updated views on Rel-18 expanded and improved Positioning</t>
  </si>
  <si>
    <t>RP-212155</t>
  </si>
  <si>
    <t>Updated views on Rel-18 AI/ML</t>
  </si>
  <si>
    <t>RP-212156</t>
  </si>
  <si>
    <t>Updated views on Rel-18 network energy saving</t>
  </si>
  <si>
    <t>RP-212157</t>
  </si>
  <si>
    <t>Updated views on Rel-18 URLLC and CA enhancements</t>
  </si>
  <si>
    <t>URLLC</t>
  </si>
  <si>
    <t>RP-212158</t>
  </si>
  <si>
    <t>Updated views on Rel-18 NTN</t>
  </si>
  <si>
    <t>RP-212159</t>
  </si>
  <si>
    <t>Proposal for coherent joint transmission (CJT) in Rel-18</t>
  </si>
  <si>
    <t>Huawei, Samsung, et al.</t>
  </si>
  <si>
    <t>RP-212524</t>
  </si>
  <si>
    <t>RP-212160</t>
  </si>
  <si>
    <t>Nianshan Shi</t>
  </si>
  <si>
    <t>RP-212161</t>
  </si>
  <si>
    <t>Discussion on RedCap evolution in Rel-18</t>
  </si>
  <si>
    <t>NTT DOCOMO INC.</t>
  </si>
  <si>
    <t>Shinya Kumagai</t>
  </si>
  <si>
    <t>RP-212162</t>
  </si>
  <si>
    <t>RP-212163</t>
  </si>
  <si>
    <t>New WID: Increasing UE power high limit for CA and DC</t>
  </si>
  <si>
    <t>RP-212622</t>
  </si>
  <si>
    <t>RP-212164</t>
  </si>
  <si>
    <t>Views on Rel-18 NTN</t>
  </si>
  <si>
    <t>RP-212165</t>
  </si>
  <si>
    <t>Views on L-band definition for NTN</t>
  </si>
  <si>
    <t>RP-212166</t>
  </si>
  <si>
    <t>Reconfigurable Intelligent Surfaces and Smart Repeaters for 5G-Advanced</t>
  </si>
  <si>
    <t>Sony Europe B.V.</t>
  </si>
  <si>
    <t>Dimitris Koulakiotis</t>
  </si>
  <si>
    <t>RP-212167</t>
  </si>
  <si>
    <t>Input to NTN scenario parameters for NR-NTN support of HEO (Highly-Elliptical Orbit) satellites</t>
  </si>
  <si>
    <t>title was changed</t>
  </si>
  <si>
    <t>RP-212168</t>
  </si>
  <si>
    <t>Views on L1 mobility for Rel-18</t>
  </si>
  <si>
    <t>Tero Henttonen</t>
  </si>
  <si>
    <t>RP-212169</t>
  </si>
  <si>
    <t>Resolving the band n77 US extension</t>
  </si>
  <si>
    <t>RP-212170</t>
  </si>
  <si>
    <t>Status report for WI: RF requirements enhancement for NR frequency range 1 (FR1); rapporteur: Huawei</t>
  </si>
  <si>
    <t>Ye Liu</t>
  </si>
  <si>
    <t>NR_RF_FR1_enh</t>
  </si>
  <si>
    <t>RP-212171</t>
  </si>
  <si>
    <t>WID revision: RF requirements enhancement for NR frequency range 1 (FR1)</t>
  </si>
  <si>
    <t>last approved WID: RP-210899</t>
  </si>
  <si>
    <t>FLAG M, FLAG D</t>
  </si>
  <si>
    <t>RP-212527</t>
  </si>
  <si>
    <t>RP-212172</t>
  </si>
  <si>
    <t>Status report for WI: Introduction of 6GHz NR licensed bands; rapporteur: Huawei</t>
  </si>
  <si>
    <t>9.4.1.2</t>
  </si>
  <si>
    <t>NR_6GHz</t>
  </si>
  <si>
    <t>RP-212173</t>
  </si>
  <si>
    <t>Status report for WI: Dual Connectivity (DC) of 2 bands LTE inter-band CA (2DL/1UL) and 1 NR band (1DL/1UL); rapporteur: Huawei</t>
  </si>
  <si>
    <t>9.4.2.2</t>
  </si>
  <si>
    <t>DC_R17_2BLTE_1BNR_3DL2UL</t>
  </si>
  <si>
    <t>RP-212174</t>
  </si>
  <si>
    <t>WID revision: Dual Connectivity (DC) of 2 bands LTE inter-band CA (2DL/1UL) and 1 NR band (1DL/1UL)</t>
  </si>
  <si>
    <t>last approved WID: RP-211371</t>
  </si>
  <si>
    <t>RP-212175</t>
  </si>
  <si>
    <t>Status report for WI: Rel-17 NR inter-band CA for 5 bands DL with x  bands UL (x=1, 2); rapporteur: Huawei</t>
  </si>
  <si>
    <t>9.4.3.7</t>
  </si>
  <si>
    <t>NR_CADC_R17_5BDL_xBUL</t>
  </si>
  <si>
    <t>RP-212176</t>
  </si>
  <si>
    <t>WID revision: Rel-17 NR inter-band CA for 5 bands DL with x  bands UL (x=1, 2)</t>
  </si>
  <si>
    <t>last approved WID: RP-211373</t>
  </si>
  <si>
    <t>RP-212177</t>
  </si>
  <si>
    <t>Status report for WI: Rel-17 band combinations for SA NR supplementary uplink (SUL), NSA NR SUL, NSA NR SUL with UL sharing from the UE perspective (ULSUP); rapporteur: Huawei</t>
  </si>
  <si>
    <t>9.4.3.8</t>
  </si>
  <si>
    <t>NR_SUL_combos_R17</t>
  </si>
  <si>
    <t>RP-212178</t>
  </si>
  <si>
    <t>WID revision: Rel-17 band combinations for SA NR supplementary uplink (SUL), NSA NR SUL, NSA NR SUL with UL sharing from the UE perspective (ULSUP)</t>
  </si>
  <si>
    <t>last approved WID: RP-211375</t>
  </si>
  <si>
    <t>RP-212179</t>
  </si>
  <si>
    <t>Status report for WI: High power UE for NR TDD intra-band Carrier Aggregation in frequency range FR1; rapporteur: Huawei</t>
  </si>
  <si>
    <t>9.4.4.5</t>
  </si>
  <si>
    <t>NR_intra_HPUE_R17</t>
  </si>
  <si>
    <t>RP-212180</t>
  </si>
  <si>
    <t>WID revision: High power UE for NR TDD intra-band Carrier Aggregation in frequency range FR1</t>
  </si>
  <si>
    <t>last approved WID: RP-210555</t>
  </si>
  <si>
    <t>RP-212181</t>
  </si>
  <si>
    <t>Status report for WI: Rel-17 Power Class 2 UE for NR inter-band Carrier Aggregation/Dual Connectivity with or without SUL configurations with x (6&gt;=x&gt;2) bands DL and y (y=1, 2) bands UL; rapporteur: Huawei</t>
  </si>
  <si>
    <t>9.4.4.6</t>
  </si>
  <si>
    <t>NR_UE_PC2_R17_CADC_SUL_xBDL_yBUL</t>
  </si>
  <si>
    <t>RP-212182</t>
  </si>
  <si>
    <t>WID revision: Rel-17 Power Class 2 UE for NR inter-band Carrier Aggregation/Dual Connectivity with or without SUL configurations with x (6&gt;=x&gt;2) bands DL and y (y=1, 2) bands UL</t>
  </si>
  <si>
    <t>last approved WID: RP-211378</t>
  </si>
  <si>
    <t>RP-212183</t>
  </si>
  <si>
    <t>Status report for WI: Additional NR bands for UL-MIMO in Rel-17; rapporteur: Huawei</t>
  </si>
  <si>
    <t>9.4.4.7</t>
  </si>
  <si>
    <t>NR_bands_UL_MIMO_PC3_R17</t>
  </si>
  <si>
    <t>RP-212184</t>
  </si>
  <si>
    <t>WID revision: Additional NR bands for UL-MIMO in Rel-17</t>
  </si>
  <si>
    <t>last approved WID: RP-211380</t>
  </si>
  <si>
    <t>RP-212185</t>
  </si>
  <si>
    <t>Status report for WI: Simultaneous Rx/Tx band combinations for NR CA/DC, NR SUL and LTE/NR DC; rapporteur: Huawei</t>
  </si>
  <si>
    <t>LTE_NR_Simult_RxTx</t>
  </si>
  <si>
    <t>RP-212186</t>
  </si>
  <si>
    <t>Status report for WI: Addition of MSD (Maximum Sensitivity Degradation) for inter-band EN-DC combinations (1 band LTE+1 band NR FR1) due to added channel bandwidths; rapporteur: Huawei</t>
  </si>
  <si>
    <t>RP-212187</t>
  </si>
  <si>
    <t>WID revision: Addition of MSD (Maximum Sensitivity Degradation) for inter-band EN-DC combinations (1 band LTE+1 band NR FR1) due to added channel bandwidths</t>
  </si>
  <si>
    <t>last approved WID: RP-211384</t>
  </si>
  <si>
    <t>RP-212188</t>
  </si>
  <si>
    <t>Status report for WI: Introduction of channel bandwidths 35MHz and 45MHz for NR; rapporteur: Huawei</t>
  </si>
  <si>
    <t>NR_FR1_35MHz_45MHz_BW</t>
  </si>
  <si>
    <t>RP-212189</t>
  </si>
  <si>
    <t>Status report for WI: DC of x bands (x=1,2) LTE inter-band CA (xDL/1UL) and 4 bands NR inter-band CA (4DL/1UL)</t>
  </si>
  <si>
    <t>RP-212190</t>
  </si>
  <si>
    <t>WID revision: DC of x bands (x=1,2) LTE inter-band CA (xDL/1UL) and 4 bands NR inter-band CA (4DL/1UL)</t>
  </si>
  <si>
    <t>last approved WID: RP-211592</t>
  </si>
  <si>
    <t>RP-212606</t>
  </si>
  <si>
    <t>RP-212191</t>
  </si>
  <si>
    <t>Status report for WI: Rel-17 LTE inter-band CA for 3 bands DL with 1 band UL; rapporteur: Huawei</t>
  </si>
  <si>
    <t>LTE_CA_R17_3BDL_1BUL</t>
  </si>
  <si>
    <t>RP-212192</t>
  </si>
  <si>
    <t>WID revision: Rel-17 LTE inter-band CA for 3 bands DL with 1 band UL</t>
  </si>
  <si>
    <t>last approved WID: RP-211388</t>
  </si>
  <si>
    <t>RP-212193</t>
  </si>
  <si>
    <t>Status report for WI: Rel-17 LTE inter-band CA for 2bands DL with 2 band UL; rapporteur: Huawei</t>
  </si>
  <si>
    <t>LTE_CA_R17_2BDL_2BUL</t>
  </si>
  <si>
    <t>RP-212194</t>
  </si>
  <si>
    <t>WID revision: Rel-17 LTE inter-band CA for 2 bands DL with 2 band UL</t>
  </si>
  <si>
    <t>last approved WID: RP-211390</t>
  </si>
  <si>
    <t>RP-212195</t>
  </si>
  <si>
    <t>Status report for WI UE Conformance Test Aspects - High power UE (power class 2) for EN-DC (1 LTE FDD band + 1 NR TDD band); rapporteur: China Unicom</t>
  </si>
  <si>
    <t>Yu Shi</t>
  </si>
  <si>
    <t>RP-212500</t>
  </si>
  <si>
    <t>RP-212196</t>
  </si>
  <si>
    <t>Gen Cao</t>
  </si>
  <si>
    <t>9.3.3.1</t>
  </si>
  <si>
    <t>RP-212507</t>
  </si>
  <si>
    <t>LTE_NR_arch_evo_enh-Core</t>
  </si>
  <si>
    <t>RP-212197</t>
  </si>
  <si>
    <t>Status report for WI UE Conformance - High power UE (power class 2) for EN-DC with 1 LTE band + 1 NR TDD band; rapporteur: China Unicom</t>
  </si>
  <si>
    <t>RP-212198</t>
  </si>
  <si>
    <t>WI Summary for WI on Enhanced eNB(s) architecture evolution for E-UTRAN and NG-RAN</t>
  </si>
  <si>
    <t>WI summary</t>
  </si>
  <si>
    <t>postponed</t>
  </si>
  <si>
    <t>RP-212199</t>
  </si>
  <si>
    <t>Views on LTE CRS interference handling for NR UE</t>
  </si>
  <si>
    <t>Karri Ranta-aho</t>
  </si>
  <si>
    <t>RP-212200</t>
  </si>
  <si>
    <t>Views on 3GPP Planning for 2022</t>
  </si>
  <si>
    <t>Gordon Young</t>
  </si>
  <si>
    <t>moved from AI 9.0 to AI 5</t>
  </si>
  <si>
    <t>RP-212201</t>
  </si>
  <si>
    <t>Motivation for Rel-18 UAV</t>
  </si>
  <si>
    <t>Mattias Bergstrom</t>
  </si>
  <si>
    <t>RP-212202</t>
  </si>
  <si>
    <t>RP-212203</t>
  </si>
  <si>
    <t>eIAB scope</t>
  </si>
  <si>
    <t>RP-212204</t>
  </si>
  <si>
    <t>Addressing the n77 issue</t>
  </si>
  <si>
    <t>Related to LS R2-2109223</t>
  </si>
  <si>
    <t>RP-212205</t>
  </si>
  <si>
    <t>Draft WID on Uplink Coverage Enhancements</t>
  </si>
  <si>
    <t>Cassio Ribeiro</t>
  </si>
  <si>
    <t>RP-212206</t>
  </si>
  <si>
    <t>Introduction of list of Rel-15 features relevant to URLLC</t>
  </si>
  <si>
    <t>15.14.0</t>
  </si>
  <si>
    <t>0644</t>
  </si>
  <si>
    <t>RP-212207</t>
  </si>
  <si>
    <t>Discussion on introduction of list of Rel-15 features relevant to URLLC</t>
  </si>
  <si>
    <t>RP-212208</t>
  </si>
  <si>
    <t>Distinguishing support of extended band n77</t>
  </si>
  <si>
    <t>Ericsson, Nokia, Nokia Shanghai Bell</t>
  </si>
  <si>
    <t>company CR in line with solution A of LS R2-2109223 = RP-211671; compare endorsed CR R2-2109182 in RP-212445; in RP-212208 added (compared to R2-2109182): 1. description that a UE implementing the capability bit must also implement the new NS-value; 2. link to the RAN4 CRs (RP-212212, RP-212213) in the "Other specs affected"-field</t>
  </si>
  <si>
    <t>93e_LS06, R2</t>
  </si>
  <si>
    <t>RP-212513</t>
  </si>
  <si>
    <t>36.306</t>
  </si>
  <si>
    <t>1824</t>
  </si>
  <si>
    <t>C</t>
  </si>
  <si>
    <t>RP-212209</t>
  </si>
  <si>
    <t>company CR in line with solution A of LS R2-2109223 = RP-211671; compare endorsed CR R2-2109183 in RP-212445; in RP-212209 added (compared to R2-2109183): 1. description that a UE implementing the capability bit must also implement the new NS-value; 2. link to the RAN4 CRs (RP-212212, RP-212213) in the "Other specs affected"-field</t>
  </si>
  <si>
    <t>RP-212514</t>
  </si>
  <si>
    <t>36.331</t>
  </si>
  <si>
    <t>4723</t>
  </si>
  <si>
    <t>RP-212210</t>
  </si>
  <si>
    <t>company CR in line with solution A of LS R2-2109223 = RP-211671; compare endorsed CR R2-2109184 in RP-212445; in RP-212210 added (compared to R2-2109184): 1. description that a UE implementing the capability bit must also implement the new NS-value; 2. link to the RAN4 CRs (RP-212212, RP-212213) in the "Other specs affected"-field</t>
  </si>
  <si>
    <t>RP-212515</t>
  </si>
  <si>
    <t>0643</t>
  </si>
  <si>
    <t>RP-212211</t>
  </si>
  <si>
    <t>company CR in line with solution A of LS R2-2109223 = RP-211671; compare endorsed CR R2-2109185 in RP-212445; in RP-212211 added (compared to R2-2109185): 1. description that a UE implementing the capability bit must also implement the new NS-value; 2. link to the RAN4 CRs (RP-212212, RP-212213) in the "Other specs affected"-field</t>
  </si>
  <si>
    <t>RP-212516</t>
  </si>
  <si>
    <t>2810</t>
  </si>
  <si>
    <t>RP-212212</t>
  </si>
  <si>
    <t>Introduction of NS value for distinguishing support of extended n77</t>
  </si>
  <si>
    <t>company CR in line with solution A of LS R2-2109223 = RP-211671; note: This is the RAN4 change that is missing in the LS</t>
  </si>
  <si>
    <t>93e_LS06, R4</t>
  </si>
  <si>
    <t>RP-212517</t>
  </si>
  <si>
    <t>38.101-1</t>
  </si>
  <si>
    <t>16.8.0</t>
  </si>
  <si>
    <t>0926</t>
  </si>
  <si>
    <t>RP-212213</t>
  </si>
  <si>
    <t>RP-212518</t>
  </si>
  <si>
    <t>17.2.0</t>
  </si>
  <si>
    <t>0927</t>
  </si>
  <si>
    <t>A</t>
  </si>
  <si>
    <t>RP-212214</t>
  </si>
  <si>
    <t>Regenerative Architecture for NTN in Rel-18</t>
  </si>
  <si>
    <t>Ericsson LM</t>
  </si>
  <si>
    <t>RP-212215</t>
  </si>
  <si>
    <t>On MR-MC</t>
  </si>
  <si>
    <t>RP-212216</t>
  </si>
  <si>
    <t>on RAN4 role in R18 approval process</t>
  </si>
  <si>
    <t>TELECOM ITALIA S.p.A.</t>
  </si>
  <si>
    <t>Giovanni Romano</t>
  </si>
  <si>
    <t>Proposal to ensure that
- the RAN1/2/3 Work Items are not approved without taking into due account RAN4 workload 
- RAN4 aspects are completed ensuring the possibility to have commercial products</t>
  </si>
  <si>
    <t>RP-212217</t>
  </si>
  <si>
    <t>on sidelink enhancements in Rel 18</t>
  </si>
  <si>
    <t>Proposal on how to manage sidelink enhancements in Rel 18</t>
  </si>
  <si>
    <t>RP-212218</t>
  </si>
  <si>
    <t>on completion of Rel 17</t>
  </si>
  <si>
    <t>RP-212219</t>
  </si>
  <si>
    <t>Eutelsat S.A.</t>
  </si>
  <si>
    <t>Paul Simmons</t>
  </si>
  <si>
    <t>RP-212220</t>
  </si>
  <si>
    <t>Matthew Baker</t>
  </si>
  <si>
    <t>revision of RP-211657</t>
  </si>
  <si>
    <t>RP-212222</t>
  </si>
  <si>
    <t>Views on RAN4 Rel-18 scope</t>
  </si>
  <si>
    <t>Andrey Chervyakov</t>
  </si>
  <si>
    <t>RP-212223</t>
  </si>
  <si>
    <t>Views on RAN4 Rel-18: FR2 multi-beam reception</t>
  </si>
  <si>
    <t>RP-212224</t>
  </si>
  <si>
    <t>Views on RAN4 Rel-18: RRM enhancements</t>
  </si>
  <si>
    <t>RP-212225</t>
  </si>
  <si>
    <t>Views on RAN4 Rel-18: Demodulation enhancements</t>
  </si>
  <si>
    <t>Demod</t>
  </si>
  <si>
    <t>RP-212226</t>
  </si>
  <si>
    <t>Views on Rel-17 CRS-IM requirements in scenarios with overlapping spectrum for LTE and NR</t>
  </si>
  <si>
    <t>Propose to add CRS-IM requirements definition into the scope of Rel-17 Further enhancement on NR demodulation performance WI</t>
  </si>
  <si>
    <t>RP-212227</t>
  </si>
  <si>
    <t>Revised WID on UE Conformance Test Aspects for NR Positioning Support</t>
  </si>
  <si>
    <t>CATT</t>
  </si>
  <si>
    <t>Erlin Zeng</t>
  </si>
  <si>
    <t>last approved WID: RP-202727; Adding impact on TS 38.509</t>
  </si>
  <si>
    <t>RP-202727</t>
  </si>
  <si>
    <t>RP-212228</t>
  </si>
  <si>
    <t>Status report for WI UE Conformance Test Aspects - NR Positioning Support; rapporteur: CATT</t>
  </si>
  <si>
    <t>Test: 20%, Target Date: December 2021</t>
  </si>
  <si>
    <t>RP-212229</t>
  </si>
  <si>
    <t>Status report for WI UE Conformance Test Aspects - B1C Signal in BDS Positioning System Support for LTE and NR; rapporteur: CATT</t>
  </si>
  <si>
    <t>Test: 100%, Target Date: September 2021</t>
  </si>
  <si>
    <t>13.5.15</t>
  </si>
  <si>
    <t>B1C_BDS_pos_UEConTest</t>
  </si>
  <si>
    <t>RP-212230</t>
  </si>
  <si>
    <t>Status report for WI UE Conformance Test Aspects - UE power saving in NR; rapporteur: CATT</t>
  </si>
  <si>
    <t>Test: 84%, Target Date: December 2021 (+3)</t>
  </si>
  <si>
    <t>RP-212231</t>
  </si>
  <si>
    <t>Status report for WI UE Conformance Test Aspects - Further NB-IoT enhancements; rapporteur: CATT</t>
  </si>
  <si>
    <t>RP-212232</t>
  </si>
  <si>
    <t>Status Report for WI Core part: NR Uplink Data Compression (UDC); rapporteur: CATT</t>
  </si>
  <si>
    <t>9.3.2.9</t>
  </si>
  <si>
    <t>NR_UDC-Core</t>
  </si>
  <si>
    <t>RP-212233</t>
  </si>
  <si>
    <t>Introduction of RAN3 impact in WID of UE Power Saving Enhancements for NR</t>
  </si>
  <si>
    <t>Propose RAN3 impact in ePS WID</t>
  </si>
  <si>
    <t>RP-212234</t>
  </si>
  <si>
    <t>The scope and progress of UE power saving enhancements</t>
  </si>
  <si>
    <t>Discussion on the progress of Rel-17 UE power saving enhancements</t>
  </si>
  <si>
    <t>RP-212235</t>
  </si>
  <si>
    <t>Progress and scope of Rel-17 enhanced IIoT and URLLC</t>
  </si>
  <si>
    <t>Discussion on the progress of Rel-17 IIOT/URLLC and potential down-scoping</t>
  </si>
  <si>
    <t>RP-212236</t>
  </si>
  <si>
    <t>Progress and scope of  Rel-17 IAB for NR</t>
  </si>
  <si>
    <t>Discussion on the progress of Rel-17 IAB and deprioritization.</t>
  </si>
  <si>
    <t>RP-212237</t>
  </si>
  <si>
    <t>Status report for WI Band combinations for concurrent operation of NR/LTE Uu bands/band combinations and one NR/LTE V2X PC5 band; rapporteur: CATT</t>
  </si>
  <si>
    <t>NR_LTE_V2X_PC5_combos</t>
  </si>
  <si>
    <t>RP-212238</t>
  </si>
  <si>
    <t>Status report for WI Rel-17 NR inter-band Carrier Aggregation for 3 bands DL with 1 band UL; rapporteur: CATT</t>
  </si>
  <si>
    <t>9.4.3.3</t>
  </si>
  <si>
    <t>NR_CA_R17_3BDL_1BUL</t>
  </si>
  <si>
    <t>RP-212239</t>
  </si>
  <si>
    <t>Revised WID on Rel-17 NR inter-band Carrier Aggregation for 3 bands DL with 1 band UL</t>
  </si>
  <si>
    <t>last approved WID: RP-211215</t>
  </si>
  <si>
    <t>RP-211215</t>
  </si>
  <si>
    <t>RP-212240</t>
  </si>
  <si>
    <t>Motivation on Further RRM enhancement for NR and MR-DC in Rel-18</t>
  </si>
  <si>
    <t>RP-212241</t>
  </si>
  <si>
    <t>New WID on Further RRM enhancement for NR and MR-DC in Rel-18</t>
  </si>
  <si>
    <t>RP-212242</t>
  </si>
  <si>
    <t>Further enhancement for NTN RF requirements</t>
  </si>
  <si>
    <t>RP-212243</t>
  </si>
  <si>
    <t>New WID on NTN RF requirement enhancement</t>
  </si>
  <si>
    <t>RP-212244</t>
  </si>
  <si>
    <t>Views on RAN4 Rel-18 package</t>
  </si>
  <si>
    <t>RP-212245</t>
  </si>
  <si>
    <t>On Rel-18 Mobility Enhancements</t>
  </si>
  <si>
    <t>Views on scope of NR mobility enhancements.</t>
  </si>
  <si>
    <t>RP-212246</t>
  </si>
  <si>
    <t>On Rel-18 NR MBS Enhancements</t>
  </si>
  <si>
    <t>Views on scope of NR MBS enhancements.</t>
  </si>
  <si>
    <t>RP-212247</t>
  </si>
  <si>
    <t>New WID: Enhancements of NR Multicast and Broadcast Services</t>
  </si>
  <si>
    <t>New WID on NR MBS enhancements.</t>
  </si>
  <si>
    <t>RP-212248</t>
  </si>
  <si>
    <t>On Rel-18 Sidelink Relay Enhancements</t>
  </si>
  <si>
    <t>Views on SL relay enhancements in Rel-18</t>
  </si>
  <si>
    <t>RP-212249</t>
  </si>
  <si>
    <t>New WID: Sidelink Relay Enhancements</t>
  </si>
  <si>
    <t>New WID on SL relay enhancements</t>
  </si>
  <si>
    <t>RP-212250</t>
  </si>
  <si>
    <t>On Rel-18 NR Expanded and Improved Positioning</t>
  </si>
  <si>
    <t>Views on NR expanded and improved positioning in Rel-18.</t>
  </si>
  <si>
    <t>RP-212251</t>
  </si>
  <si>
    <t>New WID: NR Expanded and Improved Positioning</t>
  </si>
  <si>
    <t>New WID on NR expanded and improved positioning.</t>
  </si>
  <si>
    <t>RP-212252</t>
  </si>
  <si>
    <t>Views on Rel-18 Enhancements for XR</t>
  </si>
  <si>
    <t>Discussion on scope of NR enhancements for XR</t>
  </si>
  <si>
    <t>RP-212253</t>
  </si>
  <si>
    <t>Views on Rel-18 Network Energy Saving</t>
  </si>
  <si>
    <t>Discussion on scope of Network Energy saving</t>
  </si>
  <si>
    <t>RP-212254</t>
  </si>
  <si>
    <t>Views on Rel-18 UE power saving</t>
  </si>
  <si>
    <t>Discuss the ultra-low power and no-power passive receiver for WUS</t>
  </si>
  <si>
    <t>RP-212255</t>
  </si>
  <si>
    <t>On AI/ML study for physical layer in Rel-18</t>
  </si>
  <si>
    <t>Views on AI/ML study for physical layer</t>
  </si>
  <si>
    <t>RP-212256</t>
  </si>
  <si>
    <t>On duplexing enhancement in Rel-18</t>
  </si>
  <si>
    <t>View on full duplex in Rel-18</t>
  </si>
  <si>
    <t>RP-212257</t>
  </si>
  <si>
    <t>On UL enhancements in Rel-18</t>
  </si>
  <si>
    <t>Discuss potential UL enhancements for NR Rel-18</t>
  </si>
  <si>
    <t>RP-212258</t>
  </si>
  <si>
    <t>Views on Rel-18 RedCap evolution</t>
  </si>
  <si>
    <t>Views on Rel-18 RedCap</t>
  </si>
  <si>
    <t>RP-212259</t>
  </si>
  <si>
    <t>On flexible spectrum integration</t>
  </si>
  <si>
    <t>Views on Rel-18 flexible spectrum integration</t>
  </si>
  <si>
    <t>RP-212260</t>
  </si>
  <si>
    <t>On Rel-18 sidelink enhancements</t>
  </si>
  <si>
    <t>Views on Rel-18 sidelink enhancements</t>
  </si>
  <si>
    <t>RP-212261</t>
  </si>
  <si>
    <t>Views on Rel-18 DL MIMO enhancement</t>
  </si>
  <si>
    <t>Views on Rel-18 DL MIMO</t>
  </si>
  <si>
    <t>RP-212262</t>
  </si>
  <si>
    <t>Extending the deployment scenarios for UE TX switching</t>
  </si>
  <si>
    <t>L.M. Ericsson Limited</t>
  </si>
  <si>
    <t>Thomas Chapman</t>
  </si>
  <si>
    <t>RP-212263</t>
  </si>
  <si>
    <t>HAPS in Rel-18</t>
  </si>
  <si>
    <t>RP-212264</t>
  </si>
  <si>
    <t>Views on evolution of duplex operation</t>
  </si>
  <si>
    <t>KDDI Corporation</t>
  </si>
  <si>
    <t>Masahito Umehara</t>
  </si>
  <si>
    <t>RP-212265</t>
  </si>
  <si>
    <t>Draft LS on Revision of Recommendations ITU-R M.2070 and ITU-R M.2071 on Unwanted Emissions of IMT-Advanced (to: ITU-R WP5D; cc: -; contact: Telecom Italia)</t>
  </si>
  <si>
    <t>RP-212577</t>
  </si>
  <si>
    <t>RP-210747</t>
  </si>
  <si>
    <t>RP-212266</t>
  </si>
  <si>
    <t>Status report for WI: Core part: NR multicast and broadcast services; rapporteur: Huawei</t>
  </si>
  <si>
    <t>Simone Provvedi</t>
  </si>
  <si>
    <t>RP-212267</t>
  </si>
  <si>
    <t>Discussion on the progress of Rel-17 NR MBS</t>
  </si>
  <si>
    <t>Huawei (rapporteur)</t>
  </si>
  <si>
    <t>RP-212268</t>
  </si>
  <si>
    <t>Status report for WI: Multi-Radio Dual-Connectivity enhancements; rapporteur: Huawei</t>
  </si>
  <si>
    <t>9.3.2.5</t>
  </si>
  <si>
    <t>LTE_NR_DC_enh2</t>
  </si>
  <si>
    <t>RP-212269</t>
  </si>
  <si>
    <t>Status report for WI: UE Conformance Test Aspects for RF requirements for NR frequency range 1 (FR1); rapporteur: Huawei</t>
  </si>
  <si>
    <t>RP-212270</t>
  </si>
  <si>
    <t>Status report for WI: UE Conformance Test Aspects - NR mobility enhancements; rapporteur: Huawei</t>
  </si>
  <si>
    <t>RP-212271</t>
  </si>
  <si>
    <t>Status report for WI: UE conformance test aspects for 5G V2X with NR sidelink; rapporteur: Huawei</t>
  </si>
  <si>
    <t>RP-212272</t>
  </si>
  <si>
    <t>Status report for WI: UE Conformance Test Aspects - Enhancements on MIMO for NR; rapporteur: Huawei</t>
  </si>
  <si>
    <t>RP-212273</t>
  </si>
  <si>
    <t>Status report for WI: UE Conformance Test Aspects - Physical Layer Enhancements for NR Ultra-Reliable and Low Latency Communication (URLLC); rapporteur: Huawei</t>
  </si>
  <si>
    <t>RP-212274</t>
  </si>
  <si>
    <t>Status report for WI: UE Conformance - New Rel-17 NR licensed bands and extension of existing NR bands; rapporteur: Huawei</t>
  </si>
  <si>
    <t>RP-212275</t>
  </si>
  <si>
    <t>Status report for WI: UE Conformance - Rel-17 NR CA and DC; and NR and LTE DC Configurations; rapporteur: Huawei</t>
  </si>
  <si>
    <t>RP-212276</t>
  </si>
  <si>
    <t>Overview of RAN2-led Rel-18 features</t>
  </si>
  <si>
    <t>RP-212277</t>
  </si>
  <si>
    <t>Updated views on Rel-18 mobility enhancements</t>
  </si>
  <si>
    <t>RP-212278</t>
  </si>
  <si>
    <t>Views on mobile IAB</t>
  </si>
  <si>
    <t>IAB</t>
  </si>
  <si>
    <t>RP-212504</t>
  </si>
  <si>
    <t>RP-212279</t>
  </si>
  <si>
    <t>Views on smart repeaters</t>
  </si>
  <si>
    <t>RP-212505</t>
  </si>
  <si>
    <t>RP-212280</t>
  </si>
  <si>
    <t>Updated views on Rel-18 XR</t>
  </si>
  <si>
    <t>RP-212281</t>
  </si>
  <si>
    <t>Updated views on Rel-18 NR MBS enhancements</t>
  </si>
  <si>
    <t>RP-212282</t>
  </si>
  <si>
    <t>Updated views on Rel-18 UE aggregation</t>
  </si>
  <si>
    <t>RP-212283</t>
  </si>
  <si>
    <t>Updated views on Rel-18 PDCP concatenation</t>
  </si>
  <si>
    <t>RP-212284</t>
  </si>
  <si>
    <t>NR NTN and Irregular Channel Bandwidths</t>
  </si>
  <si>
    <t>Globalstar, Inmarsat</t>
  </si>
  <si>
    <t>John Dooley</t>
  </si>
  <si>
    <t>RP-212285</t>
  </si>
  <si>
    <t>Views on Rel-18 proposals on CA/DC enhancements</t>
  </si>
  <si>
    <t>RP-212286</t>
  </si>
  <si>
    <t>Views on Rel-18 proposals on UAV</t>
  </si>
  <si>
    <t>RP-212287</t>
  </si>
  <si>
    <t>Revised SID: Study on Efficient utilization of licensed spectrum that is not aligned with existing NR channel bandwidths</t>
  </si>
  <si>
    <t>Globalstar</t>
  </si>
  <si>
    <t>last approved SID: RP-211468; rapporteur of this SI is Ericsson</t>
  </si>
  <si>
    <t>RP-212288</t>
  </si>
  <si>
    <t>Views on Rel-18 proposals on MUSIM</t>
  </si>
  <si>
    <t>RP-212506</t>
  </si>
  <si>
    <t>RP-212289</t>
  </si>
  <si>
    <t>Views on Rel-18 proposals on IDC</t>
  </si>
  <si>
    <t>RP-212290</t>
  </si>
  <si>
    <t>Proposal on TSC enhancements to support E2E low latency and low jitter in Rel-18</t>
  </si>
  <si>
    <t>RP-212291</t>
  </si>
  <si>
    <t>Views on Rel-18 sidelink relay enhancements</t>
  </si>
  <si>
    <t>RP-212292</t>
  </si>
  <si>
    <t>Updated views on R18 Robust Compatibility Mode</t>
  </si>
  <si>
    <t>RP-212293</t>
  </si>
  <si>
    <t>Access control and random access enhancements for mission critical communications</t>
  </si>
  <si>
    <t>Ericsson España S.A.</t>
  </si>
  <si>
    <t>Tuomas Tirronen</t>
  </si>
  <si>
    <t>RP-212294</t>
  </si>
  <si>
    <t>On support of sidelink Positioning in Rel-18</t>
  </si>
  <si>
    <t>ROBERT BOSCH GmbH</t>
  </si>
  <si>
    <t>Khaled Hassan</t>
  </si>
  <si>
    <t>RP-212295</t>
  </si>
  <si>
    <t>RP-212296</t>
  </si>
  <si>
    <t>Updated views on enhanced reliability for safe communication in IIoT/V2X</t>
  </si>
  <si>
    <t>RP-212297</t>
  </si>
  <si>
    <t>New WID on User Plane Integrity Protection support for EPC connected architectures using LTE and EN-DC</t>
  </si>
  <si>
    <t>Vodafone</t>
  </si>
  <si>
    <t>Chris Pudney</t>
  </si>
  <si>
    <t>1122</t>
  </si>
  <si>
    <t>This is the updated, proposed WID that follows on from the RAN 92-e email discussion [92-e-27-UserPlane-Integrity] (RP211564) about the proposed WID in RP-211431.</t>
  </si>
  <si>
    <t>9.1.3</t>
  </si>
  <si>
    <t>RP-212298</t>
  </si>
  <si>
    <t>Motivation for New WID on User Plane Integrity Protection support for EPC connected architectures using LTE and EN-DC</t>
  </si>
  <si>
    <t>Updated motivation paper following RAN 92-e email discussion [92-e-27-UserPlane-Integrity] (RP-211564) about new WID RP-211431 and its motivation paper in RP-211432</t>
  </si>
  <si>
    <t>RP-212299</t>
  </si>
  <si>
    <t>pCR to TR 37.890: Regulatory update for the 6GHz frequency range</t>
  </si>
  <si>
    <t>Alexander Sayenko</t>
  </si>
  <si>
    <t>merged</t>
  </si>
  <si>
    <t>RP-212300</t>
  </si>
  <si>
    <t>Overview of the regulatory requirements for in- and out-of-band blocking in the 6GHz EU/CEPT band</t>
  </si>
  <si>
    <t>RP-212301</t>
  </si>
  <si>
    <t>Status report for introduction of operation in full unlicensed band 5925-7125MHz for NR; rapporteur: Apple</t>
  </si>
  <si>
    <t>9.4.1.4</t>
  </si>
  <si>
    <t>RP-212529</t>
  </si>
  <si>
    <t>NR_6GHz_unlic_full</t>
  </si>
  <si>
    <t>RP-212302</t>
  </si>
  <si>
    <t>WID revision for introduction of operation in full unlicensed band 5925-7125MHz for NR</t>
  </si>
  <si>
    <t>FLAG M, R4s</t>
  </si>
  <si>
    <t>RP-212303</t>
  </si>
  <si>
    <t>Status report for the Study on enhanced test methods for FR2; rapporteur: Apple</t>
  </si>
  <si>
    <t>9.2.5</t>
  </si>
  <si>
    <t>FS_FR2_enhTestMethods</t>
  </si>
  <si>
    <t>RP-212304</t>
  </si>
  <si>
    <t>Revised WID for UE Conformance Test Aspects for NR RF Requirement Enhancements for FR2</t>
  </si>
  <si>
    <t>Apple, Nokia</t>
  </si>
  <si>
    <t>last approved WID: RP-210363</t>
  </si>
  <si>
    <t>RP-212305</t>
  </si>
  <si>
    <t>Recommendations to conclude the specification of band n77 for US 3.45 to 3.55 GHz usage</t>
  </si>
  <si>
    <t>Apple, MediaTek, Skyworks Solutions Inc.</t>
  </si>
  <si>
    <t>RP-212306</t>
  </si>
  <si>
    <t>Motivation to study UE antenna scaling enhancement in FR2-1 and FR2-2 in Rel-18</t>
  </si>
  <si>
    <t>RP-212307</t>
  </si>
  <si>
    <t>Status report for WI: UE Power Saving Enhancements for NR; rapporteur: Mediatek</t>
  </si>
  <si>
    <t>Guillaume Sebire</t>
  </si>
  <si>
    <t>RP-212612</t>
  </si>
  <si>
    <t>RP-212308</t>
  </si>
  <si>
    <t>PDCCH-based PEI decision</t>
  </si>
  <si>
    <t>Decision on PDCCH-based PEI</t>
  </si>
  <si>
    <t>RP-212519</t>
  </si>
  <si>
    <t>RP-212309</t>
  </si>
  <si>
    <t>On PDCCH-based PEI for idle/inactive-mode power saving</t>
  </si>
  <si>
    <t>MediaTek Inc.</t>
  </si>
  <si>
    <t>Information on PEI</t>
  </si>
  <si>
    <t>RP-212310</t>
  </si>
  <si>
    <t>RAN4 Impact on MUSIM WI</t>
  </si>
  <si>
    <t>Discussion on MUSIM Gaps and potential RAN4 impact</t>
  </si>
  <si>
    <t>RP-212311</t>
  </si>
  <si>
    <t>Status report for WI: NR and MR-DC measurement gap enhancements; rapporteur: Mediatek</t>
  </si>
  <si>
    <t>9.3.4.10</t>
  </si>
  <si>
    <t>NR_MG_enh</t>
  </si>
  <si>
    <t>RP-212312</t>
  </si>
  <si>
    <t>Status report for WI: Core part: NB-IoT/eMTC support for Non-Terrestrial Networks; rapporteur: Mediatek</t>
  </si>
  <si>
    <t>RP-212525</t>
  </si>
  <si>
    <t>RP-212313</t>
  </si>
  <si>
    <t>[DRAFT] Reply LS to S2-2106679 = RP-212493 on Rel-17 NB-IoT/eMTC support for Non-Terrestrial Networks (to: SA2; cc: SA, CT; contact: Mediatek)</t>
  </si>
  <si>
    <t>Reply to S2-2106679 (LS from SA2)</t>
  </si>
  <si>
    <t>93e_LS10</t>
  </si>
  <si>
    <t>RP-212591</t>
  </si>
  <si>
    <t>LTE_NBIOT_eMTC_NTN</t>
  </si>
  <si>
    <t>S2-2106679 = RP-212493</t>
  </si>
  <si>
    <t>SA2</t>
  </si>
  <si>
    <t>RP-212314</t>
  </si>
  <si>
    <t>Views on US n77 handling</t>
  </si>
  <si>
    <t>US n77 handling</t>
  </si>
  <si>
    <t>RP-212315</t>
  </si>
  <si>
    <t>On SL Enhancements</t>
  </si>
  <si>
    <t>RP-212316</t>
  </si>
  <si>
    <t>Rel-18 Considerations</t>
  </si>
  <si>
    <t>Rel-18 timeline</t>
  </si>
  <si>
    <t>RP-212510</t>
  </si>
  <si>
    <t>RP-212317</t>
  </si>
  <si>
    <t>MIMO Enhancements (RAN1)</t>
  </si>
  <si>
    <t>RP-212318</t>
  </si>
  <si>
    <t>DC/CA Enhancements (RAN2)</t>
  </si>
  <si>
    <t>RP-212319</t>
  </si>
  <si>
    <t>XR/CG Enhancements (RAN2)</t>
  </si>
  <si>
    <t>RP-212320</t>
  </si>
  <si>
    <t>MBS Enhancements (RAN2)</t>
  </si>
  <si>
    <t>RP-212321</t>
  </si>
  <si>
    <t>Sidelink Enhancements - LLeMBB (RAN1)</t>
  </si>
  <si>
    <t>RP-212322</t>
  </si>
  <si>
    <t>Sidelink Relay Enhancements (RAN2)</t>
  </si>
  <si>
    <t>RP-212323</t>
  </si>
  <si>
    <t>NTN NR Enhancements (RAN1)</t>
  </si>
  <si>
    <t>RP-212324</t>
  </si>
  <si>
    <t>NTN IoT Enhancements (RAN1)</t>
  </si>
  <si>
    <t>RP-212325</t>
  </si>
  <si>
    <t>NTN/TN Spectrum Re-use (RAN2)</t>
  </si>
  <si>
    <t>RP-212326</t>
  </si>
  <si>
    <t>AI/ML Integration (RAN2)</t>
  </si>
  <si>
    <t>RP-212327</t>
  </si>
  <si>
    <t>AI/ML Traffic (RAN2)</t>
  </si>
  <si>
    <t>RP-212328</t>
  </si>
  <si>
    <t>Mobility Enhancements (RAN2)</t>
  </si>
  <si>
    <t>RP-212329</t>
  </si>
  <si>
    <t>System Energy Enhancements (RAN1)</t>
  </si>
  <si>
    <t>RP-212330</t>
  </si>
  <si>
    <t>Positioning Enhancements (RAN1)</t>
  </si>
  <si>
    <t>RP-212331</t>
  </si>
  <si>
    <t>URLLC Enhancements (RAN1)</t>
  </si>
  <si>
    <t>RP-212332</t>
  </si>
  <si>
    <t>NR RedCap Enhancements (RAN1)</t>
  </si>
  <si>
    <t>RP-212333</t>
  </si>
  <si>
    <t>Views on Rel-18 Package</t>
  </si>
  <si>
    <t>Richard Burbidge</t>
  </si>
  <si>
    <t>RP-212334</t>
  </si>
  <si>
    <t>Rel-18 NR above 52.6 GHz</t>
  </si>
  <si>
    <t>RP-212335</t>
  </si>
  <si>
    <t>Rel-18 NR Positioning</t>
  </si>
  <si>
    <t>RP-212336</t>
  </si>
  <si>
    <t>Further Enhancements of NR Mobility</t>
  </si>
  <si>
    <t>RP-212337</t>
  </si>
  <si>
    <t>Rel-18 NR MIMO</t>
  </si>
  <si>
    <t>RP-212338</t>
  </si>
  <si>
    <t>Rel-18 NR Sidelink</t>
  </si>
  <si>
    <t>RP-212339</t>
  </si>
  <si>
    <t>Rel-18 NR XR</t>
  </si>
  <si>
    <t>RP-212340</t>
  </si>
  <si>
    <t>AI/ML enabled RAN and NR Air Interface</t>
  </si>
  <si>
    <t>RP-212341</t>
  </si>
  <si>
    <t>Rel-18 NR MBS enhancements</t>
  </si>
  <si>
    <t>RP-212342</t>
  </si>
  <si>
    <t>Rel-18 URLLC/IIOT</t>
  </si>
  <si>
    <t>RP-212343</t>
  </si>
  <si>
    <t>Rel-18 RedCap Enhancement</t>
  </si>
  <si>
    <t>RP-212344</t>
  </si>
  <si>
    <t>Views on Rel-18 UL Enhancements</t>
  </si>
  <si>
    <t>Sorour Falahati</t>
  </si>
  <si>
    <t>RP-212345</t>
  </si>
  <si>
    <t>Views on Rel-18 XR Enhancements</t>
  </si>
  <si>
    <t>RP-212346</t>
  </si>
  <si>
    <t>Views on Rel-18 AI/ML on Air Interface</t>
  </si>
  <si>
    <t>RP-212347</t>
  </si>
  <si>
    <t>Views on Rel-18 Enhancing and Extending NR Support beyond 52.6 GHz</t>
  </si>
  <si>
    <t>RP-212348</t>
  </si>
  <si>
    <t>View on Rel-18 URLLC/IIoT Enhancements</t>
  </si>
  <si>
    <t>RP-212349</t>
  </si>
  <si>
    <t>Views on Rel-17 IIoT/URLLC Scope</t>
  </si>
  <si>
    <t>RP-212350</t>
  </si>
  <si>
    <t>On DSS enhancement for uplink MU-MIMO in Rel-18</t>
  </si>
  <si>
    <t>DSS</t>
  </si>
  <si>
    <t>RP-212351</t>
  </si>
  <si>
    <t>Views on Broadcast Evolution for Rel-18</t>
  </si>
  <si>
    <t>Luis Lopes</t>
  </si>
  <si>
    <t>RP-212352</t>
  </si>
  <si>
    <t>Views on SON/MDT enhancements for Rel-18</t>
  </si>
  <si>
    <t>RP-212353</t>
  </si>
  <si>
    <t>R18 FR2 Specific L2/L3 Enhancements</t>
  </si>
  <si>
    <t>Haijing Hu</t>
  </si>
  <si>
    <t>RP-212354</t>
  </si>
  <si>
    <t>Enhancements to the SDAP layer</t>
  </si>
  <si>
    <t>RP-212355</t>
  </si>
  <si>
    <t>RAN4 TU requirements for R17 MUSIM Switching Gaps</t>
  </si>
  <si>
    <t>RP-212356</t>
  </si>
  <si>
    <t>Views on the NR SL Relay enhancements in Rel-18</t>
  </si>
  <si>
    <t>RP-212357</t>
  </si>
  <si>
    <t>Sub-DRB differentiation for enhanced performance and special packet prioritization</t>
  </si>
  <si>
    <t>RP-212358</t>
  </si>
  <si>
    <t>WID for Sub-DRB differentiation for enhanced performance and special packet prioritization</t>
  </si>
  <si>
    <t>RP-212359</t>
  </si>
  <si>
    <t>Reallocation of RAN2 TU from IAB to NTN</t>
  </si>
  <si>
    <t>RP-212360</t>
  </si>
  <si>
    <t>On urgent liaison handling</t>
  </si>
  <si>
    <t>moved from AI 10 to AI 15</t>
  </si>
  <si>
    <t>RP-212361</t>
  </si>
  <si>
    <t>On AI/ML work in Rel-18</t>
  </si>
  <si>
    <t>RP-212362</t>
  </si>
  <si>
    <t>Views on AS Security Enhancement in R18</t>
  </si>
  <si>
    <t>RP-212363</t>
  </si>
  <si>
    <t>Views on inter-gNB coordination for Rel-18</t>
  </si>
  <si>
    <t>RP-212364</t>
  </si>
  <si>
    <t>Way forward on "Improved MSD" and "Lifting the restriction on MOP imposed by PC"</t>
  </si>
  <si>
    <t>RP-212365</t>
  </si>
  <si>
    <t>Status report of WI NR Positioning Enhancements; rapporteur: Intel Corporation</t>
  </si>
  <si>
    <t>Youn hyoung Heo</t>
  </si>
  <si>
    <t>9.3.1.6</t>
  </si>
  <si>
    <t>NR_pos_enh</t>
  </si>
  <si>
    <t>RP-212366</t>
  </si>
  <si>
    <t>On Rel-18 UL Enhancement</t>
  </si>
  <si>
    <t>Wei Zeng</t>
  </si>
  <si>
    <t>RP-212367</t>
  </si>
  <si>
    <t>On Rel-18 Low Power Wake Up Radio</t>
  </si>
  <si>
    <t>RP-212368</t>
  </si>
  <si>
    <t>On Rel-18 Positioning</t>
  </si>
  <si>
    <t>RP-212369</t>
  </si>
  <si>
    <t>On Rel-18 Full-Duplex Operation</t>
  </si>
  <si>
    <t>RP-212370</t>
  </si>
  <si>
    <t>On Rel-18 XR</t>
  </si>
  <si>
    <t>RP-212371</t>
  </si>
  <si>
    <t>Views on AI/ML for NG-RAN for Rel-18</t>
  </si>
  <si>
    <t>RP-212372</t>
  </si>
  <si>
    <t>Draft reply LTI to ITU-R WP5A/TEMP/135(Rev.1) = RP-210952 on the revision of Recommendation ITU-R M.1801-2 (to: SA; cc: -; contact: ZTE)</t>
  </si>
  <si>
    <t>ZTE, Sanechips</t>
  </si>
  <si>
    <t>Ruyue Yu-Ngok Li</t>
  </si>
  <si>
    <t>8.4</t>
  </si>
  <si>
    <t>RP-212579</t>
  </si>
  <si>
    <t>ITU-R WP5A/TEMP/135(Rev.1) = RP-210952</t>
  </si>
  <si>
    <t>RP-212373</t>
  </si>
  <si>
    <t>Rel-18 Overview and Timeline</t>
  </si>
  <si>
    <t>RP-212374</t>
  </si>
  <si>
    <t>Discussion on DL-MIMO evolution in Rel-18</t>
  </si>
  <si>
    <t>RP-212375</t>
  </si>
  <si>
    <t>Uplink Enhancements for 5G Advanced</t>
  </si>
  <si>
    <t>RP-212376</t>
  </si>
  <si>
    <t>Discussion on the smart repeaters in Rel-18</t>
  </si>
  <si>
    <t>RP-212377</t>
  </si>
  <si>
    <t>Discussion on Working Areas of XR for 5G Advanced</t>
  </si>
  <si>
    <t>RP-212378</t>
  </si>
  <si>
    <t>Views on Rel-18 Sidelink enhancement</t>
  </si>
  <si>
    <t>RP-212379</t>
  </si>
  <si>
    <t>RedCap evolution in Rel-18</t>
  </si>
  <si>
    <t>RP-212380</t>
  </si>
  <si>
    <t>Enhancement of NTN for 5G Advanced</t>
  </si>
  <si>
    <t>RP-212381</t>
  </si>
  <si>
    <t>Evolution of NR positioning in Rel-18</t>
  </si>
  <si>
    <t>RP-212382</t>
  </si>
  <si>
    <t>Evolution of Duplex Operation in Rel-18</t>
  </si>
  <si>
    <t>RP-212383</t>
  </si>
  <si>
    <t>Support of Artificial Intelligence Applications for 5G Advanced</t>
  </si>
  <si>
    <t>RP-212384</t>
  </si>
  <si>
    <t>Discussion on network energy saving for 5G Advanced</t>
  </si>
  <si>
    <t>RP-212385</t>
  </si>
  <si>
    <t>Support of Reconfigurable Intelligent Surface for 5G Advanced</t>
  </si>
  <si>
    <t>RP-212386</t>
  </si>
  <si>
    <t>Enhancement of NR towards massive IoTs</t>
  </si>
  <si>
    <t>RP-212387</t>
  </si>
  <si>
    <t>Discussion on spectrum less than 5MHz in Rel-18</t>
  </si>
  <si>
    <t>RP-212388</t>
  </si>
  <si>
    <t>Discussion on IIoT and URLLC enhancements for 5G Advanced</t>
  </si>
  <si>
    <t>RP-212389</t>
  </si>
  <si>
    <t>Discussion on Mobility enhancements</t>
  </si>
  <si>
    <t>RP-212390</t>
  </si>
  <si>
    <t>CA/DC enhancements for Rel-18</t>
  </si>
  <si>
    <t>ZTE, Sanechips, Samsung, Verizon</t>
  </si>
  <si>
    <t>RP-212391</t>
  </si>
  <si>
    <t>Joint proposal on fast role change in CA/DC</t>
  </si>
  <si>
    <t>RP-212392</t>
  </si>
  <si>
    <t>Discussion on MBS Enhancement in Rel-18</t>
  </si>
  <si>
    <t>RP-212393</t>
  </si>
  <si>
    <t>Consideration on Rel-18 SL relay and mesh</t>
  </si>
  <si>
    <t>RP-212394</t>
  </si>
  <si>
    <t>CA enhancements for flexible spectrum integration</t>
  </si>
  <si>
    <t>RP-212395</t>
  </si>
  <si>
    <t>Support of UAV for 5G Advanced</t>
  </si>
  <si>
    <t>RP-212396</t>
  </si>
  <si>
    <t>Discussion on Network Coding for 5G Advanced</t>
  </si>
  <si>
    <t>RP-212397</t>
  </si>
  <si>
    <t>SDT enhancements for Rel-18</t>
  </si>
  <si>
    <t>RP-212398</t>
  </si>
  <si>
    <t>Further enhancement of RAN slicing in Rel-18</t>
  </si>
  <si>
    <t>RP-212399</t>
  </si>
  <si>
    <t>Discussion on UE aggregation</t>
  </si>
  <si>
    <t>RP-212400</t>
  </si>
  <si>
    <t>Support of Mobile IAB for 5G Advanced</t>
  </si>
  <si>
    <t>RP-212401</t>
  </si>
  <si>
    <t>Discussion on AI/ML in NG-RAN for Rel-18</t>
  </si>
  <si>
    <t>RP-212402</t>
  </si>
  <si>
    <t>Discussion on Rel-18 SON&amp;MDT in NR and MR-DC</t>
  </si>
  <si>
    <t>RP-212403</t>
  </si>
  <si>
    <t>Discussion on introduction of the study on Inter-gNB Coordination</t>
  </si>
  <si>
    <t>RP-212404</t>
  </si>
  <si>
    <t>Handling of RAN4 basket WIDs in Rel-18</t>
  </si>
  <si>
    <t>RP-212405</t>
  </si>
  <si>
    <t>Overview of RAN4 Rel-18 topics</t>
  </si>
  <si>
    <t>RP-212406</t>
  </si>
  <si>
    <t>BS RF characteristics enhancement in Rel-18</t>
  </si>
  <si>
    <t>RP-212407</t>
  </si>
  <si>
    <t>UE RF characteristics enhancement in Rel-18</t>
  </si>
  <si>
    <t>RP-212408</t>
  </si>
  <si>
    <t>Support of ATG for 5G Advanced</t>
  </si>
  <si>
    <t>RP-212409</t>
  </si>
  <si>
    <t>Discussion on band plan for Europe unlicensed 6GHz</t>
  </si>
  <si>
    <t>RP-212410</t>
  </si>
  <si>
    <t>Further Discussion on scenarios and requirements of in-coverage, partial coverage, and out-of-coverage NR positioning use cases</t>
  </si>
  <si>
    <t>RP-212411</t>
  </si>
  <si>
    <t>Views on work plan for Rel-17 XR SI</t>
  </si>
  <si>
    <t>RP-212412</t>
  </si>
  <si>
    <t>Discussion on the progress of NR operation to 71 GHz</t>
  </si>
  <si>
    <t>RP-212413</t>
  </si>
  <si>
    <t>Discussion on Rel-17 UE power saving enhancement</t>
  </si>
  <si>
    <t>RP-212414</t>
  </si>
  <si>
    <t>Discussion on CFR configuration for Rel-17 MBS</t>
  </si>
  <si>
    <t>ZTE, Nokia, Nokia Shanghai Bell, Qualcomm, vivo</t>
  </si>
  <si>
    <t>RP-212415</t>
  </si>
  <si>
    <t>Views on lossless HO for Rel-17 MBS</t>
  </si>
  <si>
    <t>RP-212416</t>
  </si>
  <si>
    <t>Rel-17 scope for SDT WI</t>
  </si>
  <si>
    <t>RP-212417</t>
  </si>
  <si>
    <t>Consideration on the working scope of Rel-17 IAB</t>
  </si>
  <si>
    <t>NR_IAB_enh-Core</t>
  </si>
  <si>
    <t>RP-212418</t>
  </si>
  <si>
    <t>Discussion on the RAN2 dependency issues for 5G ProSe</t>
  </si>
  <si>
    <t>NR_SL_relay-Core</t>
  </si>
  <si>
    <t>RP-212419</t>
  </si>
  <si>
    <t>Status report for WI: Core part: NR Dynamic spectrum sharing (DSS); rapporteur: Ericsson</t>
  </si>
  <si>
    <t>Ravikiran Nory</t>
  </si>
  <si>
    <t>9.3.1.4</t>
  </si>
  <si>
    <t>RP-212420</t>
  </si>
  <si>
    <t>Motivation for DSS enhancements in Rel-18</t>
  </si>
  <si>
    <t>Asbjorn Grovlen</t>
  </si>
  <si>
    <t>RP-212421</t>
  </si>
  <si>
    <t>New WID on enhanced support of DSS in NR</t>
  </si>
  <si>
    <t>RP-212422</t>
  </si>
  <si>
    <t>Motivation for Network Energy Saving in Rel-18</t>
  </si>
  <si>
    <t>RP-212423</t>
  </si>
  <si>
    <t>New SID on Network Energy Saving</t>
  </si>
  <si>
    <t>RP-212424</t>
  </si>
  <si>
    <t>Motivation for Rel-18 WI on Enhanced RedCap</t>
  </si>
  <si>
    <t>RP-212425</t>
  </si>
  <si>
    <t>New WID on enhanced support of reduced capability NR devices</t>
  </si>
  <si>
    <t>RP-212426</t>
  </si>
  <si>
    <t>Discussion on Release 18 DL MIMO enhancements</t>
  </si>
  <si>
    <t>RP-212427</t>
  </si>
  <si>
    <t>Discussion on WUS/WUR for Release 18</t>
  </si>
  <si>
    <t>RP-212428</t>
  </si>
  <si>
    <t>On Evolution of Duplexing in Rel-18</t>
  </si>
  <si>
    <t>Havish Koorapaty</t>
  </si>
  <si>
    <t>RP-212429</t>
  </si>
  <si>
    <t>Views on 2022 meeting planning</t>
  </si>
  <si>
    <t>NEC</t>
  </si>
  <si>
    <t>Hans van der Veen</t>
  </si>
  <si>
    <t>RP-212430</t>
  </si>
  <si>
    <t>Views on Rel-18 AI/ML work</t>
  </si>
  <si>
    <t>RP-212431</t>
  </si>
  <si>
    <t>RP-212432</t>
  </si>
  <si>
    <t>RP-212433</t>
  </si>
  <si>
    <t>Views on Rel-18 MIMO</t>
  </si>
  <si>
    <t>RP-212434</t>
  </si>
  <si>
    <t>Views on Rel-18 Uplink enhancements</t>
  </si>
  <si>
    <t>RP-212435</t>
  </si>
  <si>
    <t>Views on Rel-18 on Evolution of Duplex operation</t>
  </si>
  <si>
    <t>RP-212436</t>
  </si>
  <si>
    <t>Views on Rel-18 MUSIM</t>
  </si>
  <si>
    <t>RP-212437</t>
  </si>
  <si>
    <t>RAN2 CRs to maintenance for closed WIs/SIs for REL-16 and earlier, set 1</t>
  </si>
  <si>
    <t>Juha Korhonen</t>
  </si>
  <si>
    <t>LTE_eMTC4-Core, LTE_sTTIandPT, LTE-L23, NR_newRAT-Core, LTE_eMTC5-Core, NB_IOTenh3-Core</t>
  </si>
  <si>
    <t>RP-212438</t>
  </si>
  <si>
    <t>RP-212439</t>
  </si>
  <si>
    <t>RP-212440</t>
  </si>
  <si>
    <t>RP-212441</t>
  </si>
  <si>
    <t>5G_V2X_NRSL-Core, LCS_LTE, LTE_eMTC5-Core, LTE_feMob-Core, LTE_NR_DC_CA_enh-Core</t>
  </si>
  <si>
    <t>RP-212442</t>
  </si>
  <si>
    <t>NG_RAN_PRN-Core, NR_2step_RACH-Core, NR_eMIMO-Core, NR_IIOT-Core, NR_L1enh_URLLC-Core, NR_Mob_enh-Core</t>
  </si>
  <si>
    <t>RP-212443</t>
  </si>
  <si>
    <t>NR_pos-Core, NR_RF_FR1-Core, NR_SON_MDT-Core, NR_unlic-Core</t>
  </si>
  <si>
    <t>RP-212444</t>
  </si>
  <si>
    <t>RP-212445</t>
  </si>
  <si>
    <t>Technically endorsed CR for Distinguishing support of extended band n77</t>
  </si>
  <si>
    <t>MCC: endorsed RAN2 CRs related to LS R2-2109223 RP-211671</t>
  </si>
  <si>
    <t>FLAG M, 93e_LS06</t>
  </si>
  <si>
    <t>RP-212446</t>
  </si>
  <si>
    <t>Views on Rel-18 MBS</t>
  </si>
  <si>
    <t>RP-212447</t>
  </si>
  <si>
    <t>Views on Rel-18 Mobility enhancements</t>
  </si>
  <si>
    <t>RP-212448</t>
  </si>
  <si>
    <t>Views on Rel-18 Mobile IAB</t>
  </si>
  <si>
    <t>RP-212449</t>
  </si>
  <si>
    <t>Views on Rel-18 XR</t>
  </si>
  <si>
    <t>RP-212450</t>
  </si>
  <si>
    <t>View on the scope of Rel-18 UL MIMO for NR</t>
  </si>
  <si>
    <t>Samsung R&amp;D Institute UK</t>
  </si>
  <si>
    <t>Md Saifur Rahman</t>
  </si>
  <si>
    <t>RP-212451</t>
  </si>
  <si>
    <t>On Rel-18 Sidelink Enhancement</t>
  </si>
  <si>
    <t>Apple Inc.</t>
  </si>
  <si>
    <t>RP-212452</t>
  </si>
  <si>
    <t>Further Enhancements for NR operation from 52.6 – 71 GHz</t>
  </si>
  <si>
    <t>Lenovo (Beijing) Ltd, Motorola Mobility</t>
  </si>
  <si>
    <t>Ravi Kuchibhotla</t>
  </si>
  <si>
    <t>RP-212453</t>
  </si>
  <si>
    <t>Draft WID on Further Enhancements for NR operation from 52.6 – 71 GHz</t>
  </si>
  <si>
    <t>RP-212454</t>
  </si>
  <si>
    <t>Study on NR extension from 71-114.25 GHz in Rel-18</t>
  </si>
  <si>
    <t>RP-212455</t>
  </si>
  <si>
    <t>Views on Expanded and Improved Positioning</t>
  </si>
  <si>
    <t>Futurewei</t>
  </si>
  <si>
    <t>Weimin Xiao</t>
  </si>
  <si>
    <t>RP-212456</t>
  </si>
  <si>
    <t>Proposal for distributed cooperative MIMO in Rel-18</t>
  </si>
  <si>
    <t>RP-212457</t>
  </si>
  <si>
    <t>Draft SID on Study on NR extension from 71-114.25 GHz in Rel-18</t>
  </si>
  <si>
    <t>RP-212458</t>
  </si>
  <si>
    <t>Rel-18 Expanded Positioning Areas</t>
  </si>
  <si>
    <t>RP-212459</t>
  </si>
  <si>
    <t>Draft SID for SL Positioning/ranging</t>
  </si>
  <si>
    <t>RP-212460</t>
  </si>
  <si>
    <t>Remaining issues on deployment and operational scenarios</t>
  </si>
  <si>
    <t>RP-212461</t>
  </si>
  <si>
    <t>Discussion on IIoT/URLLC functionalities for Rel18</t>
  </si>
  <si>
    <t>RP-212462</t>
  </si>
  <si>
    <t>Lenovo (Beijing) Ltd, Motorola Mobility, Robert Bosch GmbH</t>
  </si>
  <si>
    <t>RP-212463</t>
  </si>
  <si>
    <t>R18 package  Schedule and time planning considerations</t>
  </si>
  <si>
    <t>RP-212464</t>
  </si>
  <si>
    <t>On scope of DL MIMO Enhancements in Rel-18</t>
  </si>
  <si>
    <t>RP-212465</t>
  </si>
  <si>
    <t>On scope of network energy savings in Rel-18</t>
  </si>
  <si>
    <t>RP-212466</t>
  </si>
  <si>
    <t>Evolution of duplex operation</t>
  </si>
  <si>
    <t>RP-212467</t>
  </si>
  <si>
    <t>Motivation for introducing sensing in NR Rel-18</t>
  </si>
  <si>
    <t>RP-212468</t>
  </si>
  <si>
    <t>Considerations on upcoming submissions to ITU</t>
  </si>
  <si>
    <t>Ericsson, Qualcomm</t>
  </si>
  <si>
    <t>Magnus Stattin</t>
  </si>
  <si>
    <t>RP-212469</t>
  </si>
  <si>
    <t>Status report for SI on Study on 5G NR User Equipment (UE) Application Layer Data Throughput Performance; rapporteur: Qualcomm</t>
  </si>
  <si>
    <t>Francesco Pica</t>
  </si>
  <si>
    <t>RP-212470</t>
  </si>
  <si>
    <t>Revised SID on 5G NR User Equipment (UE) Application Layer Data Throughput Performance</t>
  </si>
  <si>
    <t>last approved SID: RP-210710</t>
  </si>
  <si>
    <t>RP-212471</t>
  </si>
  <si>
    <t>Status report for WI UE Conformance Test Aspects - Private Network Support for NG-RAN; rapporteur: Qualcomm</t>
  </si>
  <si>
    <t>RP-212472</t>
  </si>
  <si>
    <t>Status report for WI UE Conformance Test Aspects - Optimisations on UE radio capability signalling – NR/E-UTRA; rapporteur: Qualcomm</t>
  </si>
  <si>
    <t>RP-212473</t>
  </si>
  <si>
    <t>Updated proposals for Rel-18 UE RF enhancements</t>
  </si>
  <si>
    <t>RP-212474</t>
  </si>
  <si>
    <t>Updated proposals for Rel-18 mmWave MB-BS</t>
  </si>
  <si>
    <t>RP-212475</t>
  </si>
  <si>
    <t>Updated proposals for Rel-18 RRM enhancements</t>
  </si>
  <si>
    <t>RP-212476</t>
  </si>
  <si>
    <t>draft WID: FR2 RRM requirement enhancement</t>
  </si>
  <si>
    <t>RP-212477</t>
  </si>
  <si>
    <t>Updated proposals for Rel-18 Demod enhancements</t>
  </si>
  <si>
    <t>RP-212478</t>
  </si>
  <si>
    <t>draft WID: RF requirements enhancement for NR frequency range 1 (FR1)</t>
  </si>
  <si>
    <t>RP-212479</t>
  </si>
  <si>
    <t>Status report for WI UE Conformance Test Aspects - Cross Link Interference (CLI) handling for NR; rapporteur: Qualcomm</t>
  </si>
  <si>
    <t>RP-212480</t>
  </si>
  <si>
    <t>Status report for WI UE Conformance Test Aspects - Support of eCall over IMS for NR; rapporteur: Qualcomm</t>
  </si>
  <si>
    <t>RP-212481</t>
  </si>
  <si>
    <t>Status report for WI UE Conformance Test Aspects for NR-based Access to Unlicensed Spectrum; rapporteur: Qualcomm</t>
  </si>
  <si>
    <t>RP-212482</t>
  </si>
  <si>
    <t>RP-212483</t>
  </si>
  <si>
    <t>RP-212484</t>
  </si>
  <si>
    <t>RP-212485</t>
  </si>
  <si>
    <t>RP-212486</t>
  </si>
  <si>
    <t>RP-212487</t>
  </si>
  <si>
    <t>RP-212488</t>
  </si>
  <si>
    <t>draft WID: UE performance enhancement for NR</t>
  </si>
  <si>
    <t>RP-212489</t>
  </si>
  <si>
    <t>DRAFT reply LS to ITU-R WP5D/TEMP/327rev1 = RP-210747 on Revision of Recommendations ITU-R M.2070 and ITU-R M.2071 on Unwanted Emissions of IMT-Advanced (R4-2115647; to: RAN; cc: -; contact: Ericsson)</t>
  </si>
  <si>
    <t>RAN action requested; RAN4 prepared this draft reply to ITU-R WP5D/TEMP/327rev1 = RP-210747 received by RAN #91e</t>
  </si>
  <si>
    <t>R4-2115647</t>
  </si>
  <si>
    <t>RP-212490</t>
  </si>
  <si>
    <t>LS on RAN4 evaluation for LTE CRS interference handling for NR UE (R4-2115741; to: RAN; cc: -; contact: China Telecom)</t>
  </si>
  <si>
    <t>R4-2115741</t>
  </si>
  <si>
    <t>RP-212491</t>
  </si>
  <si>
    <t>DRAFT reply LTI to ITU-R WP5D/TEMP/353-E = RP-211636 on the schedule for updating Recommendation ITU-R M.2150 to Revision ‘After Year 2021’ (RT-210012; to: RAN; cc: -; contact: Telecom Italia)</t>
  </si>
  <si>
    <t>3GPP ITU-R AH</t>
  </si>
  <si>
    <t>RAN action requested; ITU-R AH prepared a reply to ITU-R WP5D/TEMP/353-E = RP-211636 which will be the basis for a RAN LS which has to be reviewed by SA and PCG before it is sent to ITU-R WP5D</t>
  </si>
  <si>
    <t>ITU-R WP5D/TEMP/353-E = RP-211636</t>
  </si>
  <si>
    <t>RT-210012</t>
  </si>
  <si>
    <t>RP-212492</t>
  </si>
  <si>
    <t>DRAFT reply LTI to ITU-R WP5D/TEMP/356 = RP-211634 on the schedule for updating Recommendation ITU-R M.2012 to Revision 6 (RT-210013; to: RAN; cc: -; contact: Telecom Italia)</t>
  </si>
  <si>
    <t>RAN action requested; ITU-R AH prepared a reply to ITU-R WP5D/TEMP/356 = RP-211634 which will be the basis for a RAN LS which has to be reviewed by SA and PCG before it is sent to ITU-R WP5D</t>
  </si>
  <si>
    <t>ITU-R WP5D/TEMP/356 = RP-211634</t>
  </si>
  <si>
    <t>RT-210013</t>
  </si>
  <si>
    <t>RP-212493</t>
  </si>
  <si>
    <t>LS on EPS support for IoT NTN in Rel-17 (S2-2106679; to: RAN; cc: CT, SA; contact: Mediatek)</t>
  </si>
  <si>
    <t>CT, SA</t>
  </si>
  <si>
    <t>S2-2106679</t>
  </si>
  <si>
    <t>RP-212617</t>
  </si>
  <si>
    <t>RP-212494</t>
  </si>
  <si>
    <t>Reply LS to S3-212196 on Supporting UP Integrity Protection Policy Handling for Interworking from 5GS to EPS (S2-2106974; to: SA3; cc: RAN, CT, RAN2, RAN3, CT1, CT4; contact: Huawei)</t>
  </si>
  <si>
    <t>Note: S3-212196 was not sent to/cc RAN; no RAN action requested</t>
  </si>
  <si>
    <t>S3-212196</t>
  </si>
  <si>
    <t>RAN, CT, RAN2, RAN3, CT1, CT4</t>
  </si>
  <si>
    <t>S2-2106974</t>
  </si>
  <si>
    <t>TR 38.861 v2.0.1 Study on high power UE (power class 2) for one NR FDD band</t>
  </si>
  <si>
    <t>R4, FLAG S</t>
  </si>
  <si>
    <t>2.0.1</t>
  </si>
  <si>
    <t>RP-212496</t>
  </si>
  <si>
    <t>Status report for WI UE Conformance - Modification of LTE Band 24 Specifications to comply with updated regulatory emission limits; rapporteur: Ligado Networks</t>
  </si>
  <si>
    <t>MCC: late Tdoc request</t>
  </si>
  <si>
    <t>RP-212497</t>
  </si>
  <si>
    <t>Revised WID: UE Conformance - Modification of LTE Band 24 Specifications to comply with updated regulatory emission limits</t>
  </si>
  <si>
    <t>Ligado Networks</t>
  </si>
  <si>
    <t>last approved WID: RP-211396</t>
  </si>
  <si>
    <t>FLAG S, R5</t>
  </si>
  <si>
    <t>RP-212498</t>
  </si>
  <si>
    <t>Remaining issues for SI the scenarios and requirements for in-coverage, partial coverage, and out-of-coverage NR positioning use cases</t>
  </si>
  <si>
    <t>MCC: late Tdoc</t>
  </si>
  <si>
    <t>RP-212499</t>
  </si>
  <si>
    <t>Status report for WI UE Conformance Test Aspects - 29 dBm UE Power Class for LTE Band 41 and NR Band n41; rapporteur: T-Mobile</t>
  </si>
  <si>
    <t>RP-212501</t>
  </si>
  <si>
    <t>Revised WID: UE Conformance Test Aspects - High power UE (power class 2) for EN-DC (1 LTE FDD band + 1 NR TDD band)</t>
  </si>
  <si>
    <t>last approved WID: RP-201776</t>
  </si>
  <si>
    <t>RP-212502</t>
  </si>
  <si>
    <t>Ensuring RAN capacity for SA-led items</t>
  </si>
  <si>
    <t>RP-212509</t>
  </si>
  <si>
    <t>A Joint Proposal of Rel-18 Timeline</t>
  </si>
  <si>
    <t>CT Chair, RAN Chair, SA Chair</t>
  </si>
  <si>
    <t>FLAG S, R4s</t>
  </si>
  <si>
    <t>Ericsson, Nokia, Nokia Shanghai Bell, Verizon, Qualcomm Incorporated</t>
  </si>
  <si>
    <t>company CR in line with solution A of LS R2-2109223 = RP-211671; compare endorsed CR R2-2109182 in RP-212445</t>
  </si>
  <si>
    <t>RP-212595</t>
  </si>
  <si>
    <t>1</t>
  </si>
  <si>
    <t>company CR in line with solution A of LS R2-2109223 = RP-211671; compare endorsed CR R2-2109183 in RP-212445</t>
  </si>
  <si>
    <t>RP-212596</t>
  </si>
  <si>
    <t>company CR in line with solution A of LS R2-2109223 = RP-211671; compare endorsed CR R2-2109184 in RP-212445</t>
  </si>
  <si>
    <t>RP-212597</t>
  </si>
  <si>
    <t>company CR in line with solution A of LS R2-2109223 = RP-211671; compare endorsed CR R2-2109185 in RP-212445</t>
  </si>
  <si>
    <t>RP-212598</t>
  </si>
  <si>
    <t>Introduction of extended range and NS-value for n77</t>
  </si>
  <si>
    <t>company CR in line with solution A of LS R2-2109223 = RP-211671; compare RAN4 agreed CR R4-2115112 in RP-211887</t>
  </si>
  <si>
    <t>RP-212599</t>
  </si>
  <si>
    <t>company CR in line with solution A of LS R2-2109223 = RP-211671; compare RAN4 agreed CR R4-2112050 in RP-211887</t>
  </si>
  <si>
    <t>RP-212600</t>
  </si>
  <si>
    <t>MediaTek Inc., CMCC, China Telecom, China Unicom, CHTTL, Deutsche Telekom, LG Uplus, KT Corp., NTT DoCoMo, SK Telecom, Softbank, T-Mobile USA, Vodafone, Huawei, HiSilicon, Nokia Corporation, ZTE, Sanechips, Apple, Asus, Asia Pacific Telecom, FGI, Lenovo, Motorola Mobility, LG Electronics, III, InterDigital, ITRI, Nordic Semiconductors, OPPO, Panasonic, Spreadtrum, TCL, Transsion holdings, Xiaomi</t>
  </si>
  <si>
    <t>RP-212521</t>
  </si>
  <si>
    <t>LS regarding standardization of a new band (Upper 700 MHz A Block) for NB-IoT (UTC_LS_210817; to RAN; cc: RAN4; contact: Puloli)</t>
  </si>
  <si>
    <t>Utilities Technology Council (UTC)</t>
  </si>
  <si>
    <t>RAN action requested; see also utc.org</t>
  </si>
  <si>
    <t>UTC_LS_210817</t>
  </si>
  <si>
    <t>RP-212522</t>
  </si>
  <si>
    <t>LS on gap handling for MUSIM (R2-2108861; to: RAN4; cc: RAN; contact: vivo)</t>
  </si>
  <si>
    <t>R2-2108861</t>
  </si>
  <si>
    <t>RP-212523</t>
  </si>
  <si>
    <t>SA1</t>
  </si>
  <si>
    <t>no RAN action requested; PWS= Public Warning System; SNPN =Stand-alone Non-Public Network (NPN see TS 22.261)</t>
  </si>
  <si>
    <t>C1-213640 = RP-210969</t>
  </si>
  <si>
    <t>CT1</t>
  </si>
  <si>
    <t>SA2, SA3, RAN2, RAN3, SA, CT, RAN</t>
  </si>
  <si>
    <t>last approved WID: RP-211571</t>
  </si>
  <si>
    <t>FLAG S, R2</t>
  </si>
  <si>
    <t>RP-212535</t>
  </si>
  <si>
    <t>Revised WID: Further enhancements on MIMO for NR</t>
  </si>
  <si>
    <t>last approved WID: RP-211586</t>
  </si>
  <si>
    <t>R1</t>
  </si>
  <si>
    <t>RP-212536</t>
  </si>
  <si>
    <t>Draft LS on how to handle satellite specific specifications in future submissions to ITU related to terrestrial-only technologies (to: SA, PCG; cc: -; contact: Telecom Italia)</t>
  </si>
  <si>
    <t>Telecom Italia</t>
  </si>
  <si>
    <t>draft in connection with RP-212468 discussion</t>
  </si>
  <si>
    <t>RP-212537</t>
  </si>
  <si>
    <t>SA, PCG</t>
  </si>
  <si>
    <t>LS on how to handle satellite specific specifications in future submissions to ITU related to terrestrial-only technologies (to: SA, PCG; cc: -; contact: Telecom Italia)</t>
  </si>
  <si>
    <t>based on RP-212468 discussion</t>
  </si>
  <si>
    <t>DRAFT reply LTI to ITU-R WP5D/TEMP/356 = RP-211634 on the schedule for updating Recommendation ITU-R M.2012 to Revision 6 (to: SA; cc: -; contact: Telecom Italia)</t>
  </si>
  <si>
    <t>based on RP-212492</t>
  </si>
  <si>
    <t>RP-212539</t>
  </si>
  <si>
    <t>Draft reply LTI to ITU_R_WP4B_TEMP_18 = RP-211638 on 3GPP activities on “Satellite IOT” (to: SA; cc: -; contact: Telecom Italia)</t>
  </si>
  <si>
    <t>ITU_R_WP4B_TEMP_18 =RP-211638</t>
  </si>
  <si>
    <t>RP-212540</t>
  </si>
  <si>
    <t>LS on frequency arrangements for IMT in the band 470-703MHz (APT_LS210914; to: RAN, RAN4; cc: -; contact: Spark)</t>
  </si>
  <si>
    <t>APT Wireless Group</t>
  </si>
  <si>
    <t>APT = Asia Pacific Telecommunity; related to R4-2114750; no explicit RAN action requested</t>
  </si>
  <si>
    <t>APT_LS210914</t>
  </si>
  <si>
    <t>RP-212629</t>
  </si>
  <si>
    <t>RP-212541</t>
  </si>
  <si>
    <t>Reply LS to RP-211519 on Inclusive language review (CP-212260; to: RAN, SA; cc: -; contact: Huawei)</t>
  </si>
  <si>
    <t>RP-211519</t>
  </si>
  <si>
    <t>CP-212260</t>
  </si>
  <si>
    <t>RP-212542</t>
  </si>
  <si>
    <t>Moderator's summary for discussion [93e-02-RAN-Planning]</t>
  </si>
  <si>
    <t>RP-212543</t>
  </si>
  <si>
    <t>Moderator's summary for discussion [93e-03-RAN3-TUs]</t>
  </si>
  <si>
    <t>RP-212544</t>
  </si>
  <si>
    <t>Moderator's summary for discussion [93e-04-ITU-AH]</t>
  </si>
  <si>
    <t>RAN ITU-R AH convener (Telecom Italia)</t>
  </si>
  <si>
    <t>RP-212545</t>
  </si>
  <si>
    <t>Moderator's summary for discussion [93e-05-Rel-18]</t>
  </si>
  <si>
    <t>RP-212546</t>
  </si>
  <si>
    <t>Moderator's summary for discussion [93e-06-pi/2-BPSK]</t>
  </si>
  <si>
    <t>RP-212547</t>
  </si>
  <si>
    <t>Moderator's summary for discussion [93e-07-UserPlane-Integrity]</t>
  </si>
  <si>
    <t>RP-212588</t>
  </si>
  <si>
    <t>RP-212548</t>
  </si>
  <si>
    <t>Moderator's summary for discussion [93e-08-RAN4-R17-Spectrum]</t>
  </si>
  <si>
    <t>RP-212614</t>
  </si>
  <si>
    <t>RP-212549</t>
  </si>
  <si>
    <t>Moderator's summary for discussion [93e-09-6GHz-TR]</t>
  </si>
  <si>
    <t>RP-212550</t>
  </si>
  <si>
    <t>Moderator's summary for discussion [93e-10-SL-Positioning-TR]</t>
  </si>
  <si>
    <t>RP-212551</t>
  </si>
  <si>
    <t>Moderator's summary for discussion [93e-11-IrregularChBW-SI]</t>
  </si>
  <si>
    <t>RP-212552</t>
  </si>
  <si>
    <t>Moderator's summary for discussion [93e-12-feMIMO-Scope]</t>
  </si>
  <si>
    <t>RP-212553</t>
  </si>
  <si>
    <t>Moderator's summary for discussion [93e-13-52.6-71GHz-WI]</t>
  </si>
  <si>
    <t>RP-212554</t>
  </si>
  <si>
    <t>Moderator's summary for discussion [93e-14-Sidelink-Progress]</t>
  </si>
  <si>
    <t>RP-212628</t>
  </si>
  <si>
    <t>RP-212555</t>
  </si>
  <si>
    <t>Moderator's summary for discussion [93e-15-CovEnh-WI]</t>
  </si>
  <si>
    <t>RP-212556</t>
  </si>
  <si>
    <t>Moderator's summary for discussion [93e-16-RedCap-WI]</t>
  </si>
  <si>
    <t>RP-212615</t>
  </si>
  <si>
    <t>RP-212557</t>
  </si>
  <si>
    <t>Moderator's summary for discussion [93e-17-IIoT-URLLC-Scope]</t>
  </si>
  <si>
    <t>RP-212605</t>
  </si>
  <si>
    <t>RP-212558</t>
  </si>
  <si>
    <t>Moderator's summary for discussion [93e-18-PowSav-WI]</t>
  </si>
  <si>
    <t>RP-212611</t>
  </si>
  <si>
    <t>RP-212559</t>
  </si>
  <si>
    <t>Moderator's summary for discussion [93e-19-MBS-WI]</t>
  </si>
  <si>
    <t>RP-212560</t>
  </si>
  <si>
    <t>Moderator's summary for discussion [93e-20-IAB-WI]</t>
  </si>
  <si>
    <t>LCG = logical channel group (defined in TS 38.321)</t>
  </si>
  <si>
    <t>RP-212561</t>
  </si>
  <si>
    <t>Moderator's summary for discussion [93e-21-SDT-WI]</t>
  </si>
  <si>
    <t>RP-212562</t>
  </si>
  <si>
    <t>Moderator's summary for discussion [93e-22-Multi-SIM-WI]</t>
  </si>
  <si>
    <t>RP-212563</t>
  </si>
  <si>
    <t>Moderator's summary for discussion [93e-23-SLRelay-WI]</t>
  </si>
  <si>
    <t>RP-212564</t>
  </si>
  <si>
    <t>Moderator's summary for discussion [93e-24-MIMO-OTA-WI]</t>
  </si>
  <si>
    <t>RAN4 vice-chair (Samsung)</t>
  </si>
  <si>
    <t>RP-212565</t>
  </si>
  <si>
    <t>Moderator's summary for discussion [93e-25-CRSIntfHandling]</t>
  </si>
  <si>
    <t>RP-212620</t>
  </si>
  <si>
    <t>RP-212566</t>
  </si>
  <si>
    <t>Moderator's summary for discussion [93e-26-6GHz-NR-U]</t>
  </si>
  <si>
    <t>RP-212602</t>
  </si>
  <si>
    <t>RP-212567</t>
  </si>
  <si>
    <t>Moderator's summary for discussion [93e-27-EN-DC-2+4Band]</t>
  </si>
  <si>
    <t>RP-212568</t>
  </si>
  <si>
    <t>Moderator's summary for discussion [93e-28-RAN4-NewWID-700M]</t>
  </si>
  <si>
    <t>RP-212569</t>
  </si>
  <si>
    <t>Moderator's summary for discussion [93e-29-UECapability]</t>
  </si>
  <si>
    <t>RAN2 chair (Mediatek)</t>
  </si>
  <si>
    <t>RP-212570</t>
  </si>
  <si>
    <t>Moderator's summary for discussion [93e-30-band-n77]</t>
  </si>
  <si>
    <t>RP-212571</t>
  </si>
  <si>
    <t>Moderator's summary for discussion [93e-31-IoT-NTN]</t>
  </si>
  <si>
    <t>Mediatek</t>
  </si>
  <si>
    <t>RP-212609</t>
  </si>
  <si>
    <t>RP-212572</t>
  </si>
  <si>
    <t>Moderator's summary for discussion [93e-32-RAN5-newWID]</t>
  </si>
  <si>
    <t>RP-212573</t>
  </si>
  <si>
    <t>Moderator's summary for discussion [93e-33-RAN2-TUs]</t>
  </si>
  <si>
    <t>RP-212574</t>
  </si>
  <si>
    <t>Moderator's summary for discussion [93e-34-NR-NTN-WID]</t>
  </si>
  <si>
    <t>Thales</t>
  </si>
  <si>
    <t>RP-212593</t>
  </si>
  <si>
    <t>Ericsson, Apple</t>
  </si>
  <si>
    <t>RP-212613</t>
  </si>
  <si>
    <t>DRAFT reply LTI to ITU-R WP5D/TEMP/353-E = RP-211636 on the schedule for updating Recommendation ITU-R M.2150 to Revision ‘After Year 2021’ (to: SA; cc: -; contact: Telecom Italia)</t>
  </si>
  <si>
    <t>based on RP-212491 from 3GPP ITU-R AH</t>
  </si>
  <si>
    <t>Reply LS to ITU-R WP5D/TEMP/327(Rev.1) = RP-210747 on Revision of Recommendations ITU-R M.2070 and ITU-R M.2071 on Unwanted Emissions of IMT-Advanced (to: ITU-R WP5D; cc: -; contact: Telecom Italia)</t>
  </si>
  <si>
    <t>LS will be sent directly from RAN to ITU-R WP5D</t>
  </si>
  <si>
    <t>Draft Reply to ITU_R_WP4B_TEMP_18 = RP-211638 on 3GPP activities on “Satellite IOT” (to: SA; cc: -; contact: Telecom Italia)</t>
  </si>
  <si>
    <t>Draft reply LTI to ITU-R WP5A/TEMP/135(Rev.1) = RP-210952 on the revision of Recommendation ITU-R M.1801-2 (to: SA; cc: -; contact: Telecom Italia)</t>
  </si>
  <si>
    <t>RP-212580</t>
  </si>
  <si>
    <t>RP-212587</t>
  </si>
  <si>
    <t>RP-212584</t>
  </si>
  <si>
    <t>[Draft] LS on 3GPP RAN study on scenarios and requirements of in-coverage, partial coverage, and out-of-coverage positioning use cases (to: 5GAA WG4, SAE Advanced Application Technical Committee; cc: -; contact: LG Electronics)</t>
  </si>
  <si>
    <t>RP-212626</t>
  </si>
  <si>
    <t>5GAA WG4, SAE Advanced Application Technical Committee</t>
  </si>
  <si>
    <t>FLAG S, R3</t>
  </si>
  <si>
    <t>RP-212608</t>
  </si>
  <si>
    <t>endorsed</t>
  </si>
  <si>
    <t>RP-212589</t>
  </si>
  <si>
    <t>Agreement regarding discussion [93e-26-6GHz-NR-U] Topic #1: Consideration of Aspects beyond ECC Decision (20)01</t>
  </si>
  <si>
    <t>Reply LS to ESOA_LS210305 = RP-210220 on NTN IoT normative work (to: ESOA; cc: SA, CT; contact: Hughes)</t>
  </si>
  <si>
    <t>[DRAFT] Reply LS to S2-2106679 = RP-212493 on EPS support for IoT NTN in Rel-17 (to: SA2, SA, CT, CT1; cc: -; contact: Mediatek)</t>
  </si>
  <si>
    <t>RP-212592</t>
  </si>
  <si>
    <t>Draft Reply LS to S2-2106679 = RP-212493 on EPS support for IoT NTN in Rel-17 (to: SA2, SA, CT, CT1; cc: -; contact: Mediatek)</t>
  </si>
  <si>
    <t>RP-212616</t>
  </si>
  <si>
    <t>2</t>
  </si>
  <si>
    <t>RP-212610</t>
  </si>
  <si>
    <t>Ericsson, Apple, Nokia, Nokia Shanghai Bell</t>
  </si>
  <si>
    <t>RP-212631</t>
  </si>
  <si>
    <t>Reply LS to S2-2106679 = RP-212493 on EPS support for IoT NTN in Rel-17 (to: SA2, SA, CT, CT1; cc: -; contact: Mediatek)</t>
  </si>
  <si>
    <t>SA2, SA, CT, CT1</t>
  </si>
  <si>
    <t>RP-212619</t>
  </si>
  <si>
    <t>Revised WID: UE power saving enhancements for NR</t>
  </si>
  <si>
    <t>last approved WID: RP-200938</t>
  </si>
  <si>
    <t>RP-212630</t>
  </si>
  <si>
    <t>RP-212635</t>
  </si>
  <si>
    <t>last approved WID: RP-211135</t>
  </si>
  <si>
    <t>RP-212636</t>
  </si>
  <si>
    <t>China Telecom, Qualcomm</t>
  </si>
  <si>
    <t>RP-212623</t>
  </si>
  <si>
    <t>Introduction of informative annex on list of Rel-15 features relevant to URLLC</t>
  </si>
  <si>
    <t>company CR;</t>
  </si>
  <si>
    <t>38.822</t>
  </si>
  <si>
    <t>16.0.0</t>
  </si>
  <si>
    <t>0005</t>
  </si>
  <si>
    <t>RP-212625</t>
  </si>
  <si>
    <t>Revised WID: Introduction of lower 6GHz NR unlicensed operation for Europe</t>
  </si>
  <si>
    <t>last approved WID: RP-210762</t>
  </si>
  <si>
    <t>LS on 3GPP RAN study on scenarios and requirements of in-coverage, partial coverage, and out-of-coverage positioning use cases (to:  5GAA WG4, SAE Advanced Application Technical Committee; cc: -; contact: LG Electronics)</t>
  </si>
  <si>
    <t>Reply to APT_LS210914 = RP-212540 on frequency arrangements for IMT in the band 470-703 MHz (to: APT Wireless Group; cc: -; contact: Spark)</t>
  </si>
  <si>
    <t>result of email discussion [93e-08-RAN4-R17-Spectrum]</t>
  </si>
  <si>
    <t>APT_LS210914 = RP-212540</t>
  </si>
  <si>
    <t>RP-212634</t>
  </si>
  <si>
    <t>Report of  electronic meeting RAN #92e held 14.06.-18.06.2021</t>
  </si>
  <si>
    <t>RP-212637</t>
  </si>
  <si>
    <t>Revised WID: Extending current NR operation to 71GHz</t>
  </si>
  <si>
    <t>RP-212638</t>
  </si>
  <si>
    <t>Status of time budgets for RAN1/2/3/4 ongoing and new WIs/SIs after RAN #93e</t>
  </si>
  <si>
    <t>RAN1 Chair (Samsung), RAN2 Chair (MediaTek), RAN3 Chair (ZTE), RAN4 Chair (Huawei)</t>
  </si>
  <si>
    <t>status after RAN #92e: RP-211604</t>
  </si>
  <si>
    <t>RP-211604</t>
  </si>
  <si>
    <t>R5-215484</t>
  </si>
  <si>
    <t>36.521-1</t>
  </si>
  <si>
    <t>5350</t>
  </si>
  <si>
    <t>16.9.0</t>
  </si>
  <si>
    <t>Correction for CA_21A-28A in test case 7.3A.3</t>
  </si>
  <si>
    <t>R5-216026</t>
  </si>
  <si>
    <t>5338</t>
  </si>
  <si>
    <t>Update of Test Case 6.2.4A.4 Additional Maximum Power Reduction (A-MPR) for CA (3UL CA)</t>
  </si>
  <si>
    <t>R5-214329</t>
  </si>
  <si>
    <t>5322</t>
  </si>
  <si>
    <t>Introduction of eFD-MIMO in FDD demod test with aperiodic ZP CSI-RS</t>
  </si>
  <si>
    <t>R5-214330</t>
  </si>
  <si>
    <t>5323</t>
  </si>
  <si>
    <t>Introduction of eFD-MIMO in TDD demod test with aperiodic ZP CSI-RS</t>
  </si>
  <si>
    <t>R5-214331</t>
  </si>
  <si>
    <t>36.521-2</t>
  </si>
  <si>
    <t>0964</t>
  </si>
  <si>
    <t>Applicability for eFD-MIMO demod test cases</t>
  </si>
  <si>
    <t>R5-214205</t>
  </si>
  <si>
    <t>34.229-5</t>
  </si>
  <si>
    <t>0164</t>
  </si>
  <si>
    <t>15.4.0</t>
  </si>
  <si>
    <t>Corrections to IMS5GS test case 6.4</t>
  </si>
  <si>
    <t>R5-214223</t>
  </si>
  <si>
    <t>0168</t>
  </si>
  <si>
    <t>Corrections to IMS5GS test case 7.24</t>
  </si>
  <si>
    <t>R5-214225</t>
  </si>
  <si>
    <t>0169</t>
  </si>
  <si>
    <t>Corrections to IMS5GS Generic Procedures A.7 and A.8</t>
  </si>
  <si>
    <t>R5-214226</t>
  </si>
  <si>
    <t>0170</t>
  </si>
  <si>
    <t>Corrections to IMS5GS test case 7.25</t>
  </si>
  <si>
    <t>R5-214314</t>
  </si>
  <si>
    <t>0171</t>
  </si>
  <si>
    <t>Corrections to IMS5GS test case 7.21</t>
  </si>
  <si>
    <t>R5-214386</t>
  </si>
  <si>
    <t>0176</t>
  </si>
  <si>
    <t>Corrections to IMS5GS Generic Procedure A.15</t>
  </si>
  <si>
    <t>R5-214442</t>
  </si>
  <si>
    <t>0180</t>
  </si>
  <si>
    <t>New generic procedure for activation and de-activation of Supplementary Services</t>
  </si>
  <si>
    <t>R5-214443</t>
  </si>
  <si>
    <t>0181</t>
  </si>
  <si>
    <t>New generic procedure for GAA XCAP authentication</t>
  </si>
  <si>
    <t>R5-214444</t>
  </si>
  <si>
    <t>0182</t>
  </si>
  <si>
    <t>Corrections to IMS5GS test case 7.27</t>
  </si>
  <si>
    <t>R5-214445</t>
  </si>
  <si>
    <t>0183</t>
  </si>
  <si>
    <t>Corrections to IMS5GS test case 7.28</t>
  </si>
  <si>
    <t>R5-214446</t>
  </si>
  <si>
    <t>0184</t>
  </si>
  <si>
    <t>Corrections to IMS5GS test case 7.29</t>
  </si>
  <si>
    <t>R5-214450</t>
  </si>
  <si>
    <t>0188</t>
  </si>
  <si>
    <t>Corrections to IMS over 5GS test case 7.33</t>
  </si>
  <si>
    <t>R5-214451</t>
  </si>
  <si>
    <t>0189</t>
  </si>
  <si>
    <t>Corrections to IMS5GS test case 7.34</t>
  </si>
  <si>
    <t>R5-214812</t>
  </si>
  <si>
    <t>0190</t>
  </si>
  <si>
    <t>Correction to IMS NR A.5.1-adding conf in SDP</t>
  </si>
  <si>
    <t>R5-214813</t>
  </si>
  <si>
    <t>0191</t>
  </si>
  <si>
    <t>Correction to IMS NR A.14-wrong arrows</t>
  </si>
  <si>
    <t>R5-214815</t>
  </si>
  <si>
    <t>0193</t>
  </si>
  <si>
    <t>Correction to IMS NR 8.32-using generic procedures of inviting user to conference</t>
  </si>
  <si>
    <t>R5-214821</t>
  </si>
  <si>
    <t>0199</t>
  </si>
  <si>
    <t>Addition of IMS NR generic procedures-leaving a conference</t>
  </si>
  <si>
    <t>R5-214893</t>
  </si>
  <si>
    <t>0214</t>
  </si>
  <si>
    <t>Corrections to IMS over 5GS TC 7.14</t>
  </si>
  <si>
    <t>R5-215001</t>
  </si>
  <si>
    <t>36.521-3</t>
  </si>
  <si>
    <t>2588</t>
  </si>
  <si>
    <t>Addition of BG_offset definition for LTE band groups</t>
  </si>
  <si>
    <t>R5-215694</t>
  </si>
  <si>
    <t>0226</t>
  </si>
  <si>
    <t>To void the IMS registration test case 6.5</t>
  </si>
  <si>
    <t>R5-215718</t>
  </si>
  <si>
    <t>34.229-1</t>
  </si>
  <si>
    <t>1468</t>
  </si>
  <si>
    <t>15.8.0</t>
  </si>
  <si>
    <t>Add PS data off feature</t>
  </si>
  <si>
    <t>R5-215719</t>
  </si>
  <si>
    <t>34.229-2</t>
  </si>
  <si>
    <t>0287</t>
  </si>
  <si>
    <t>15.7.0</t>
  </si>
  <si>
    <t>Adding applicabilities for new IMS5GS test cases</t>
  </si>
  <si>
    <t>R5-215720</t>
  </si>
  <si>
    <t>0288</t>
  </si>
  <si>
    <t>Update NG.114 capabilities</t>
  </si>
  <si>
    <t>R5-215721</t>
  </si>
  <si>
    <t>0179</t>
  </si>
  <si>
    <t>Corrections to IMS5GS test case 8.30</t>
  </si>
  <si>
    <t>R5-215722</t>
  </si>
  <si>
    <t>0185</t>
  </si>
  <si>
    <t>Corrections to IMS5GS test case 7.30</t>
  </si>
  <si>
    <t>R5-215723</t>
  </si>
  <si>
    <t>0219</t>
  </si>
  <si>
    <t>Update test case 7.4</t>
  </si>
  <si>
    <t>R5-216206</t>
  </si>
  <si>
    <t>0286</t>
  </si>
  <si>
    <t>Corrections to applicability statements of IMS over 5GS test cases</t>
  </si>
  <si>
    <t>R5-216209</t>
  </si>
  <si>
    <t>0289</t>
  </si>
  <si>
    <t>Add NG.114 PS data off</t>
  </si>
  <si>
    <t>R5-216210</t>
  </si>
  <si>
    <t>0166</t>
  </si>
  <si>
    <t>Corrections to IMS5GS test case 7.1</t>
  </si>
  <si>
    <t>R5-216211</t>
  </si>
  <si>
    <t>0167</t>
  </si>
  <si>
    <t>Adding references</t>
  </si>
  <si>
    <t>R5-216212</t>
  </si>
  <si>
    <t>0173</t>
  </si>
  <si>
    <t>Corrections to IMS5GS test case 7.20</t>
  </si>
  <si>
    <t>R5-216213</t>
  </si>
  <si>
    <t>0174</t>
  </si>
  <si>
    <t>Corrections to IMS5GS test case 7.22</t>
  </si>
  <si>
    <t>R5-216214</t>
  </si>
  <si>
    <t>0175</t>
  </si>
  <si>
    <t>Corrections to IMS5GS test case 7.23</t>
  </si>
  <si>
    <t>R5-216215</t>
  </si>
  <si>
    <t>0177</t>
  </si>
  <si>
    <t>Corrections to IMS5GS Generic Procedure A.16</t>
  </si>
  <si>
    <t>R5-216216</t>
  </si>
  <si>
    <t>0186</t>
  </si>
  <si>
    <t>Corrections to IMS5GS test case 7.31</t>
  </si>
  <si>
    <t>R5-216217</t>
  </si>
  <si>
    <t>0187</t>
  </si>
  <si>
    <t>Corrections to IMS5GS test case 7.32</t>
  </si>
  <si>
    <t>R5-216218</t>
  </si>
  <si>
    <t>0192</t>
  </si>
  <si>
    <t>Correction to IMS NR 8.31-using generic procedures of creating and leaving a conference</t>
  </si>
  <si>
    <t>R5-216219</t>
  </si>
  <si>
    <t>0194</t>
  </si>
  <si>
    <t>Addition of IMS NR TC 10.2-emergency call with reg-location unavailable</t>
  </si>
  <si>
    <t>R5-216220</t>
  </si>
  <si>
    <t>0195</t>
  </si>
  <si>
    <t>Addition of IMS NR TC 10.3-emergency call with reg-other IMS in parallel</t>
  </si>
  <si>
    <t>R5-216221</t>
  </si>
  <si>
    <t>0196</t>
  </si>
  <si>
    <t>Addition of IMS NR TC 10.11-new emergency reg after new IP</t>
  </si>
  <si>
    <t>R5-216222</t>
  </si>
  <si>
    <t>0197</t>
  </si>
  <si>
    <t>Addition of IMS NR TC 10.12-uer initiated emergency reg with ongoing dialog</t>
  </si>
  <si>
    <t>R5-216223</t>
  </si>
  <si>
    <t>0198</t>
  </si>
  <si>
    <t>Addition of IMS NR TC 10.13-uer initiated emergency reg-initiates a call</t>
  </si>
  <si>
    <t>R5-216224</t>
  </si>
  <si>
    <t>0200</t>
  </si>
  <si>
    <t>Addition of new 5GS IMS test case 8.27</t>
  </si>
  <si>
    <t>R5-216225</t>
  </si>
  <si>
    <t>0201</t>
  </si>
  <si>
    <t>Addition of new 5GS IMS test case 8.29</t>
  </si>
  <si>
    <t>R5-216226</t>
  </si>
  <si>
    <t>0202</t>
  </si>
  <si>
    <t>Addition of new 5GS IMS test case 8.33</t>
  </si>
  <si>
    <t>R5-216227</t>
  </si>
  <si>
    <t>0203</t>
  </si>
  <si>
    <t>Addition of new 5GS IMS test case 8.35</t>
  </si>
  <si>
    <t>R5-216228</t>
  </si>
  <si>
    <t>0204</t>
  </si>
  <si>
    <t>Addition of new 5GS IMS test case 8.37</t>
  </si>
  <si>
    <t>R5-216229</t>
  </si>
  <si>
    <t>0205</t>
  </si>
  <si>
    <t>Addition of new 5GS IMS test case 8.40</t>
  </si>
  <si>
    <t>R5-216230</t>
  </si>
  <si>
    <t>0206</t>
  </si>
  <si>
    <t>Addition of new 5GS IMS test case 8.41</t>
  </si>
  <si>
    <t>R5-216231</t>
  </si>
  <si>
    <t>0207</t>
  </si>
  <si>
    <t>Addition of new 5GS IMS test case 10.14</t>
  </si>
  <si>
    <t>R5-216232</t>
  </si>
  <si>
    <t>0208</t>
  </si>
  <si>
    <t>Addition of new 5GS IMS test case 10.15</t>
  </si>
  <si>
    <t>R5-216233</t>
  </si>
  <si>
    <t>0209</t>
  </si>
  <si>
    <t>Addition of new 5GS IMS generic procedure A.24</t>
  </si>
  <si>
    <t>R5-216234</t>
  </si>
  <si>
    <t>0210</t>
  </si>
  <si>
    <t>Addition of new 5GS IMS generic procedure A.25</t>
  </si>
  <si>
    <t>R5-216235</t>
  </si>
  <si>
    <t>0211</t>
  </si>
  <si>
    <t>Addition of new 5GS IMS generic procedure A.26</t>
  </si>
  <si>
    <t>R5-216236</t>
  </si>
  <si>
    <t>0213</t>
  </si>
  <si>
    <t>Corrections to IMS over 5GS TCs 8.1 and 8.18</t>
  </si>
  <si>
    <t>R5-216237</t>
  </si>
  <si>
    <t>0215</t>
  </si>
  <si>
    <t>Addition of new IMS over 5GS TC 10.6 Non-UE detectable emergency call / IM CN sends 380 with an Alternative Service / Previous emergency IMS registration not expired / 5GS</t>
  </si>
  <si>
    <t>R5-216238</t>
  </si>
  <si>
    <t>0218</t>
  </si>
  <si>
    <t>Update to Re-Registration test case 6.6</t>
  </si>
  <si>
    <t>R5-216240</t>
  </si>
  <si>
    <t>0223</t>
  </si>
  <si>
    <t>Addition of test case 10.4</t>
  </si>
  <si>
    <t>R5-216241</t>
  </si>
  <si>
    <t>0224</t>
  </si>
  <si>
    <t>Addition of test case 10.9</t>
  </si>
  <si>
    <t>R5-216242</t>
  </si>
  <si>
    <t>0225</t>
  </si>
  <si>
    <t>Correction to IMS video call test case 7.15</t>
  </si>
  <si>
    <t>R5-214381</t>
  </si>
  <si>
    <t>38.508-1</t>
  </si>
  <si>
    <t>1963</t>
  </si>
  <si>
    <t>17.1.0</t>
  </si>
  <si>
    <t>Correct dl_DataToUL_ACK for short DCI test cases</t>
  </si>
  <si>
    <t>R5-214436</t>
  </si>
  <si>
    <t>1967</t>
  </si>
  <si>
    <t>Correction to 38.508 Table 4.8.2.3-2: Reference QoS flow #2</t>
  </si>
  <si>
    <t>R5-214441</t>
  </si>
  <si>
    <t>38.508-2</t>
  </si>
  <si>
    <t>0221</t>
  </si>
  <si>
    <t>Corrections and Addition of NR PICS</t>
  </si>
  <si>
    <t>R5-214554</t>
  </si>
  <si>
    <t>1968</t>
  </si>
  <si>
    <t>Correction of default test frequencies for bands n38, n39, n40 and n50 and protocol testing</t>
  </si>
  <si>
    <t>R5-214678</t>
  </si>
  <si>
    <t>1972</t>
  </si>
  <si>
    <t>Correction to k1 setting for FR2 RRM</t>
  </si>
  <si>
    <t>R5-214755</t>
  </si>
  <si>
    <t>1976</t>
  </si>
  <si>
    <t>Updates to System information combination for NR-DC</t>
  </si>
  <si>
    <t>R5-214771</t>
  </si>
  <si>
    <t>Correction to NR capability</t>
  </si>
  <si>
    <t>R5-214947</t>
  </si>
  <si>
    <t>1997</t>
  </si>
  <si>
    <t>Correction to Table 6.4.1-8 USIM Configuration 8</t>
  </si>
  <si>
    <t>R5-214977</t>
  </si>
  <si>
    <t>2003</t>
  </si>
  <si>
    <t>Correction to default configuration-ControlResourceSet</t>
  </si>
  <si>
    <t>R5-214978</t>
  </si>
  <si>
    <t>2004</t>
  </si>
  <si>
    <t>Correction to default configuration-SCell CSI on PCell</t>
  </si>
  <si>
    <t>R5-215341</t>
  </si>
  <si>
    <t>2015</t>
  </si>
  <si>
    <t>Correction to TRS configuration for RF test cases</t>
  </si>
  <si>
    <t>R5-215456</t>
  </si>
  <si>
    <t>2019</t>
  </si>
  <si>
    <t>Update of 4.3.1.4.1 for test frequencies for EN-DC configurations within FR1</t>
  </si>
  <si>
    <t>R5-215462</t>
  </si>
  <si>
    <t>2021</t>
  </si>
  <si>
    <t>Correction of  4.3.1.0D for locationAndBandwidth in BWP</t>
  </si>
  <si>
    <t>R5-215504</t>
  </si>
  <si>
    <t>2028</t>
  </si>
  <si>
    <t>Updates to Table 4.4A.5-2</t>
  </si>
  <si>
    <t>R5-215518</t>
  </si>
  <si>
    <t>2029</t>
  </si>
  <si>
    <t>Editorial correction: channel bandwidth and RB allocation revision in Test frequencies for CA_n260(A-I)</t>
  </si>
  <si>
    <t>R5-215530</t>
  </si>
  <si>
    <t>2030</t>
  </si>
  <si>
    <t>Correction on Test frequencies for DC_(n)41CA</t>
  </si>
  <si>
    <t>R5-215541</t>
  </si>
  <si>
    <t>2031</t>
  </si>
  <si>
    <t>Test frequencies update for CA_ n257G, CA_ n257H and CA_ n257I</t>
  </si>
  <si>
    <t>R5-215581</t>
  </si>
  <si>
    <t>0255</t>
  </si>
  <si>
    <t>CR on Antenna Aperture Declarations</t>
  </si>
  <si>
    <t>R5-215612</t>
  </si>
  <si>
    <t>2032</t>
  </si>
  <si>
    <t>Correction RF E-UTRA CONNECTED state</t>
  </si>
  <si>
    <t>R5-215678</t>
  </si>
  <si>
    <t>2034</t>
  </si>
  <si>
    <t>RRC and NAS message handling in uplink in case of simultaneous RRC and NAS procedures</t>
  </si>
  <si>
    <t>R5-215679</t>
  </si>
  <si>
    <t>2035</t>
  </si>
  <si>
    <t>Enquiry of Capability and checking of UeCapabilityInformation contents for NR-DC</t>
  </si>
  <si>
    <t>R5-215689</t>
  </si>
  <si>
    <t>2039</t>
  </si>
  <si>
    <t>Correction to USIM Configuration 18 and 19</t>
  </si>
  <si>
    <t>R5-215691</t>
  </si>
  <si>
    <t>2040</t>
  </si>
  <si>
    <t>Update chapter 4.5.4 RRC_CONNECTED</t>
  </si>
  <si>
    <t>R5-215835</t>
  </si>
  <si>
    <t>1964</t>
  </si>
  <si>
    <t>Correct CSI-MeasConfig for test cases with 1SSB</t>
  </si>
  <si>
    <t>R5-215836</t>
  </si>
  <si>
    <t>1965</t>
  </si>
  <si>
    <t>Complete CSI-ReportConfig for RRM</t>
  </si>
  <si>
    <t>R5-215837</t>
  </si>
  <si>
    <t>2014</t>
  </si>
  <si>
    <t>Correction to CSI report configurations</t>
  </si>
  <si>
    <t>R5-215838</t>
  </si>
  <si>
    <t>0228</t>
  </si>
  <si>
    <t>Addition of PICs for inter-RAT SFTD measurements</t>
  </si>
  <si>
    <t>R5-215839</t>
  </si>
  <si>
    <t>0245</t>
  </si>
  <si>
    <t>Update of A.4.3.2A.4.1 for implementation capabilities for NR inter-band CA within FR1 for two bands</t>
  </si>
  <si>
    <t>R5-215840</t>
  </si>
  <si>
    <t>0246</t>
  </si>
  <si>
    <t>Update of A.4.3.2A.4.2 for implementation capabilities for NR inter-band CA within FR1 for three bands</t>
  </si>
  <si>
    <t>R5-215841</t>
  </si>
  <si>
    <t>0247</t>
  </si>
  <si>
    <t>Update of A.4.3.2A.3.1 for implementation capabilities for NR intra-band non-contiguous CA within FR1</t>
  </si>
  <si>
    <t>R5-215842</t>
  </si>
  <si>
    <t>0248</t>
  </si>
  <si>
    <t>Update of A.4.3.2A.3.2 for implementation capabilities for NR intra-band non-contiguous CA within FR2</t>
  </si>
  <si>
    <t>R5-215843</t>
  </si>
  <si>
    <t>0249</t>
  </si>
  <si>
    <t>Update of A.4.3.2A.2.1 for implementation capabilities for NR intra-band contiguous CA within FR1</t>
  </si>
  <si>
    <t>R5-215844</t>
  </si>
  <si>
    <t>0250</t>
  </si>
  <si>
    <t>Update of A.4.3.2A.2.2 for implementation capabilities for NR intra-band contiguous CA within FR2</t>
  </si>
  <si>
    <t>R5-216027</t>
  </si>
  <si>
    <t>2016</t>
  </si>
  <si>
    <t>Addition of Perf RI FR2 message contents</t>
  </si>
  <si>
    <t>R5-216028</t>
  </si>
  <si>
    <t>Correction to Physical Layer Baseline Implementation Capabilities</t>
  </si>
  <si>
    <t>R5-216150</t>
  </si>
  <si>
    <t>1977</t>
  </si>
  <si>
    <t>Correction to Test Procedure for IMS MO and MT call release in 5GC</t>
  </si>
  <si>
    <t>R5-216151</t>
  </si>
  <si>
    <t>2017</t>
  </si>
  <si>
    <t>Correction to introduce Handling of PDU Session Release during switch off/Power off procedures</t>
  </si>
  <si>
    <t>R5-216152</t>
  </si>
  <si>
    <t>2026</t>
  </si>
  <si>
    <t>Addition of UE Configuration Update procedure</t>
  </si>
  <si>
    <t>R5-216153</t>
  </si>
  <si>
    <t>2037</t>
  </si>
  <si>
    <t>Corrections for IMS video call signaling</t>
  </si>
  <si>
    <t>R5-216154</t>
  </si>
  <si>
    <t>2041</t>
  </si>
  <si>
    <t>Correction to Table 4.6.3-142 and Table 4.6.3-79 for SFTD measurement reporting</t>
  </si>
  <si>
    <t>R5-216155</t>
  </si>
  <si>
    <t>2024</t>
  </si>
  <si>
    <t>Introduction of PS Data Off</t>
  </si>
  <si>
    <t>R5-216156</t>
  </si>
  <si>
    <t>2025</t>
  </si>
  <si>
    <t>Introduction of URSP</t>
  </si>
  <si>
    <t>R5-216157</t>
  </si>
  <si>
    <t>2027</t>
  </si>
  <si>
    <t>Updates to REGISTRATION messages</t>
  </si>
  <si>
    <t>R5-216158</t>
  </si>
  <si>
    <t>2036</t>
  </si>
  <si>
    <t>Correction to Table 4.8.2.2-1 for default Packet filter ID</t>
  </si>
  <si>
    <t>R5-216159</t>
  </si>
  <si>
    <t>1969</t>
  </si>
  <si>
    <t>Correction for USIM configurations</t>
  </si>
  <si>
    <t>R5-216160</t>
  </si>
  <si>
    <t>2018</t>
  </si>
  <si>
    <t>Updates to NR cell configurations for SIG</t>
  </si>
  <si>
    <t>R5-216161</t>
  </si>
  <si>
    <t>2038</t>
  </si>
  <si>
    <t>Correction to reference configurations for IMS video call signaling</t>
  </si>
  <si>
    <t>R5-214598</t>
  </si>
  <si>
    <t>38.521-1</t>
  </si>
  <si>
    <t>1305</t>
  </si>
  <si>
    <t>Addition of reference section for TDD DL reference measurement channels in 7.1</t>
  </si>
  <si>
    <t>R5-214599</t>
  </si>
  <si>
    <t>1306</t>
  </si>
  <si>
    <t>Correction of test SCS in the test configuration table</t>
  </si>
  <si>
    <t>R5-214600</t>
  </si>
  <si>
    <t>1307</t>
  </si>
  <si>
    <t>Correction of Test Frequencies in the test configuration table</t>
  </si>
  <si>
    <t>R5-214601</t>
  </si>
  <si>
    <t>1308</t>
  </si>
  <si>
    <t>Correction of Test Frequencies for NR band n28 and30MHz test channel bandwidth in the test configuration table</t>
  </si>
  <si>
    <t>R5-214603</t>
  </si>
  <si>
    <t>1310</t>
  </si>
  <si>
    <t>Unify the Terminology of normal condition in the test configuration tables</t>
  </si>
  <si>
    <t>R5-214604</t>
  </si>
  <si>
    <t>1311</t>
  </si>
  <si>
    <t>Correction of subclause titles with appropriate styles</t>
  </si>
  <si>
    <t>R5-214605</t>
  </si>
  <si>
    <t>38.521-2</t>
  </si>
  <si>
    <t>0572</t>
  </si>
  <si>
    <t>Removal of empty cells in the test configuration table</t>
  </si>
  <si>
    <t>R5-214606</t>
  </si>
  <si>
    <t>0573</t>
  </si>
  <si>
    <t>Removal of brackets from the Minimum Conformance Requirements of Reference sensitivity power level for Intra-band non-contiguous CA</t>
  </si>
  <si>
    <t>R5-214608</t>
  </si>
  <si>
    <t>0575</t>
  </si>
  <si>
    <t>Move the definition of cumulative aggregated channel bandwidth to the Definitions section</t>
  </si>
  <si>
    <t>R5-215043</t>
  </si>
  <si>
    <t>1313</t>
  </si>
  <si>
    <t>Correcting test frequencies in test case 6.2D.4</t>
  </si>
  <si>
    <t>R5-215056</t>
  </si>
  <si>
    <t>0590</t>
  </si>
  <si>
    <t>Update to time mask for FR2 UL-MIMO</t>
  </si>
  <si>
    <t>R5-215165</t>
  </si>
  <si>
    <t>1321</t>
  </si>
  <si>
    <t>Correction of test frequencies for A-MPR NS_47</t>
  </si>
  <si>
    <t>R5-215214</t>
  </si>
  <si>
    <t>1331</t>
  </si>
  <si>
    <t>Corrections on power tolerance for intra-band contiguous CA</t>
  </si>
  <si>
    <t>R5-215284</t>
  </si>
  <si>
    <t>1335</t>
  </si>
  <si>
    <t>Updating message contents for SUL test cases</t>
  </si>
  <si>
    <t>R5-215285</t>
  </si>
  <si>
    <t>1336</t>
  </si>
  <si>
    <t>Removal of SUL band in NR single-carrier test cases</t>
  </si>
  <si>
    <t>R5-215286</t>
  </si>
  <si>
    <t>1337</t>
  </si>
  <si>
    <t>Editorial correction to test case 6.2A.1 and 6.2A.2</t>
  </si>
  <si>
    <t>R5-215287</t>
  </si>
  <si>
    <t>1338</t>
  </si>
  <si>
    <t>Correction to test procedure of test case 6.5.2.3 Additional SEM</t>
  </si>
  <si>
    <t>R5-215329</t>
  </si>
  <si>
    <t>0598</t>
  </si>
  <si>
    <t>Correction to MU and TT for spurious emission band UE co-existence</t>
  </si>
  <si>
    <t>R5-215332</t>
  </si>
  <si>
    <t>1350</t>
  </si>
  <si>
    <t>Update of requirement for spurious emission test case in 6.5A.3.2.1</t>
  </si>
  <si>
    <t>R5-215334</t>
  </si>
  <si>
    <t>1352</t>
  </si>
  <si>
    <t>Correction of A-MPR test configuration for NS_27 in 6.2.3</t>
  </si>
  <si>
    <t>R5-215335</t>
  </si>
  <si>
    <t>1353</t>
  </si>
  <si>
    <t>Correction of A-SPR test configuration for NS_17 in 6.5.3.3</t>
  </si>
  <si>
    <t>R5-215373</t>
  </si>
  <si>
    <t>1354</t>
  </si>
  <si>
    <t>Update Test applicability to FR1 TC 6.3C.2</t>
  </si>
  <si>
    <t>R5-215472</t>
  </si>
  <si>
    <t>1368</t>
  </si>
  <si>
    <t>Correction of test configuration in test case 6.5.2.2.2</t>
  </si>
  <si>
    <t>R5-215473</t>
  </si>
  <si>
    <t>0605</t>
  </si>
  <si>
    <t>Clarification of PCC for FR2 DL CA</t>
  </si>
  <si>
    <t>R5-215474</t>
  </si>
  <si>
    <t>0606</t>
  </si>
  <si>
    <t>Correction of common UL configuration</t>
  </si>
  <si>
    <t>R5-215517</t>
  </si>
  <si>
    <t>0609</t>
  </si>
  <si>
    <t>Minor correction on UL additional reference channels parameters for TDD  60kHz SCS</t>
  </si>
  <si>
    <t>R5-215573</t>
  </si>
  <si>
    <t>1378</t>
  </si>
  <si>
    <t>Update for 6.5.4 Transmit intermodulation</t>
  </si>
  <si>
    <t>R5-215583</t>
  </si>
  <si>
    <t>0618</t>
  </si>
  <si>
    <t>MTSU and TT mapping related to Max Device Size</t>
  </si>
  <si>
    <t>R5-215584</t>
  </si>
  <si>
    <t>0619</t>
  </si>
  <si>
    <t>R5-215585</t>
  </si>
  <si>
    <t>0620</t>
  </si>
  <si>
    <t>R5-215641</t>
  </si>
  <si>
    <t>0630</t>
  </si>
  <si>
    <t>Text correction to section clarifying leverage from NSA test coverage</t>
  </si>
  <si>
    <t>R5-215830</t>
  </si>
  <si>
    <t>0612</t>
  </si>
  <si>
    <t>FR2 SA UL MIMO measurement uncertainties and test tolerances updates</t>
  </si>
  <si>
    <t>R5-215831</t>
  </si>
  <si>
    <t>0614</t>
  </si>
  <si>
    <t>Editorial correction for Receiver Spurious Emissions Measurement Uncertainty</t>
  </si>
  <si>
    <t>R5-215845</t>
  </si>
  <si>
    <t>1315</t>
  </si>
  <si>
    <t>Correction of UTRA ACLR for inter-band CA</t>
  </si>
  <si>
    <t>R5-215846</t>
  </si>
  <si>
    <t>1320</t>
  </si>
  <si>
    <t>Adding A-MPR NS_06 test case for band 14 power class 1</t>
  </si>
  <si>
    <t>R5-215847</t>
  </si>
  <si>
    <t>1312</t>
  </si>
  <si>
    <t>Update of FR1 UL RMCs</t>
  </si>
  <si>
    <t>R5-215848</t>
  </si>
  <si>
    <t>0558</t>
  </si>
  <si>
    <t>Introduction of new clause 6.3A.4.4 and Minimum conformance requirements</t>
  </si>
  <si>
    <t>R5-215849</t>
  </si>
  <si>
    <t>0565</t>
  </si>
  <si>
    <t>Introduction of new TC 6.3A.4.4.1 Aggregate power tolerance for CA (2UL CA)</t>
  </si>
  <si>
    <t>R5-215850</t>
  </si>
  <si>
    <t>0566</t>
  </si>
  <si>
    <t>Introduction of new TC 6.3A.4.4.2 Aggregate power tolerance for CA (3UL CA)</t>
  </si>
  <si>
    <t>R5-215851</t>
  </si>
  <si>
    <t>0567</t>
  </si>
  <si>
    <t>Introduction of new TC 6.3A.4.4.3 Aggregate power tolerance for CA (4UL CA)</t>
  </si>
  <si>
    <t>R5-215852</t>
  </si>
  <si>
    <t>0568</t>
  </si>
  <si>
    <t>Introduction of new TC 6.3A.4.4.4 Aggregate power tolerance for CA (5UL CA)</t>
  </si>
  <si>
    <t>R5-215853</t>
  </si>
  <si>
    <t>0569</t>
  </si>
  <si>
    <t>Introduction of new TC 6.3A.4.4.5 Aggregate power tolerance for CA (6UL CA)</t>
  </si>
  <si>
    <t>R5-215854</t>
  </si>
  <si>
    <t>0570</t>
  </si>
  <si>
    <t>Introduction of new TC 6.3A.4.4.6 Aggregate power tolerance for CA (7UL CA)</t>
  </si>
  <si>
    <t>R5-215855</t>
  </si>
  <si>
    <t>0571</t>
  </si>
  <si>
    <t>Introduction of new TC 6.3A.4.4.7 Aggregate power tolerance for CA (8UL CA)</t>
  </si>
  <si>
    <t>R5-215856</t>
  </si>
  <si>
    <t>0580</t>
  </si>
  <si>
    <t>Addition of new test case 6.4D.1 Frequency error for UL MIMO in FR2</t>
  </si>
  <si>
    <t>R5-215857</t>
  </si>
  <si>
    <t>0581</t>
  </si>
  <si>
    <t>Update of test case 6.4D.3 Time alignment error for UL MIMO in FR2</t>
  </si>
  <si>
    <t>R5-215858</t>
  </si>
  <si>
    <t>0591</t>
  </si>
  <si>
    <t>Cleaning up the specification skeleton</t>
  </si>
  <si>
    <t>R5-215859</t>
  </si>
  <si>
    <t>0593</t>
  </si>
  <si>
    <t>Editorial corrections for various test cases</t>
  </si>
  <si>
    <t>R5-215860</t>
  </si>
  <si>
    <t>0595</t>
  </si>
  <si>
    <t>Correction of FR2 Carrier Leakage Test Case</t>
  </si>
  <si>
    <t>R5-215861</t>
  </si>
  <si>
    <t>0599</t>
  </si>
  <si>
    <t>Editors note correction to reference sensitivity for CA</t>
  </si>
  <si>
    <t>R5-215862</t>
  </si>
  <si>
    <t>0589</t>
  </si>
  <si>
    <t>Update of FR2 UL RMCs</t>
  </si>
  <si>
    <t>R5-216029</t>
  </si>
  <si>
    <t>1290</t>
  </si>
  <si>
    <t>Update of NR FR1 General ON-OFF time mask test case</t>
  </si>
  <si>
    <t>R5-216030</t>
  </si>
  <si>
    <t>1291</t>
  </si>
  <si>
    <t>Update of NR FR1 SRS time mask test case</t>
  </si>
  <si>
    <t>R5-216031</t>
  </si>
  <si>
    <t>1330</t>
  </si>
  <si>
    <t>Cleanup for spurious emission for UE co-existence table</t>
  </si>
  <si>
    <t>R5-216032</t>
  </si>
  <si>
    <t>1332</t>
  </si>
  <si>
    <t>Update intra-band CA to 6.2A.2.1</t>
  </si>
  <si>
    <t>R5-216033</t>
  </si>
  <si>
    <t>1373</t>
  </si>
  <si>
    <t>Update to the coherent UL-MIMO test case</t>
  </si>
  <si>
    <t>R5-216034</t>
  </si>
  <si>
    <t>1377</t>
  </si>
  <si>
    <t>Correction to test applicability for different NS value</t>
  </si>
  <si>
    <t>R5-216035</t>
  </si>
  <si>
    <t>1351</t>
  </si>
  <si>
    <t>Correction to test configuration in 7.3A.1</t>
  </si>
  <si>
    <t>R5-216036</t>
  </si>
  <si>
    <t>0611</t>
  </si>
  <si>
    <t>FR2 SA UL MIMO Out-of-band emissions initial conditions updates</t>
  </si>
  <si>
    <t>R5-216037</t>
  </si>
  <si>
    <t>0613</t>
  </si>
  <si>
    <t>FR2 SA UL MIMO Maximum Power Reduction update</t>
  </si>
  <si>
    <t>R5-216084</t>
  </si>
  <si>
    <t>1333</t>
  </si>
  <si>
    <t>Update p-Max of PCC of intra-band CA to 6.5A.1.1</t>
  </si>
  <si>
    <t>R5-216085</t>
  </si>
  <si>
    <t>1364</t>
  </si>
  <si>
    <t>Correction of 6.2.3 for UE additional maximum output power reduction</t>
  </si>
  <si>
    <t>R5-216086</t>
  </si>
  <si>
    <t>1365</t>
  </si>
  <si>
    <t>Correction of  6.2.1 for UE capability IE for maximum output power</t>
  </si>
  <si>
    <t>R5-216087</t>
  </si>
  <si>
    <t>0556</t>
  </si>
  <si>
    <t>Update to FR2 minimum output power test case</t>
  </si>
  <si>
    <t>R5-216088</t>
  </si>
  <si>
    <t>0557</t>
  </si>
  <si>
    <t>Update to FR2 ACLR test case</t>
  </si>
  <si>
    <t>R5-216089</t>
  </si>
  <si>
    <t>0592</t>
  </si>
  <si>
    <t>Add missing LO retrieval step in ULCA carrier leakage test procedure</t>
  </si>
  <si>
    <t>R5-216090</t>
  </si>
  <si>
    <t>0594</t>
  </si>
  <si>
    <t>FR2 Spur emissions test config table updates and editor notes clean up</t>
  </si>
  <si>
    <t>R5-216091</t>
  </si>
  <si>
    <t>0596</t>
  </si>
  <si>
    <t>Correction of power control in 38.521-2</t>
  </si>
  <si>
    <t>R5-216092</t>
  </si>
  <si>
    <t>0625</t>
  </si>
  <si>
    <t>38.521-2 CR FR2 ETC MU &amp; TT updates</t>
  </si>
  <si>
    <t>R5-214280</t>
  </si>
  <si>
    <t>38.521-3</t>
  </si>
  <si>
    <t>1032</t>
  </si>
  <si>
    <t>Introduction of Rel-15 EN-DC DC_1A_n77A to spurious emission test cases</t>
  </si>
  <si>
    <t>R5-214281</t>
  </si>
  <si>
    <t>1033</t>
  </si>
  <si>
    <t>Introduction of Rel-15 EN-DC DC_1A_n79A to spurious emission test cases</t>
  </si>
  <si>
    <t>R5-214282</t>
  </si>
  <si>
    <t>1034</t>
  </si>
  <si>
    <t>Introduction of Rel-15 EN-DC DC_3A_n28A to spurious emission test cases</t>
  </si>
  <si>
    <t>R5-214283</t>
  </si>
  <si>
    <t>1035</t>
  </si>
  <si>
    <t>Introduction of Rel-15 EN-DC DC_3A_n77A to spurious emission test cases</t>
  </si>
  <si>
    <t>R5-214290</t>
  </si>
  <si>
    <t>1042</t>
  </si>
  <si>
    <t>Introduction of Rel-15 EN-DC DC_21A_n77A to spurious emission test cases</t>
  </si>
  <si>
    <t>R5-214291</t>
  </si>
  <si>
    <t>1043</t>
  </si>
  <si>
    <t>Introduction of Rel-15 EN-DC DC_21A_n78A to spurious emission test cases</t>
  </si>
  <si>
    <t>R5-214292</t>
  </si>
  <si>
    <t>1044</t>
  </si>
  <si>
    <t>Introduction of Rel-15 EN-DC DC_21A_n79A to spurious emission test cases</t>
  </si>
  <si>
    <t>R5-214293</t>
  </si>
  <si>
    <t>1045</t>
  </si>
  <si>
    <t>Introduction of Rel-15 EN-DC DC_28A_n77A to spurious emission test cases</t>
  </si>
  <si>
    <t>R5-214296</t>
  </si>
  <si>
    <t>1048</t>
  </si>
  <si>
    <t>Introduction of Rel-15 EN-DC DC_42A_n77A to spurious emission test cases</t>
  </si>
  <si>
    <t>R5-214298</t>
  </si>
  <si>
    <t>1050</t>
  </si>
  <si>
    <t>Update of Rel-15 EN-DC DC_3A_n79A in spurious emission test cases</t>
  </si>
  <si>
    <t>R5-214299</t>
  </si>
  <si>
    <t>1051</t>
  </si>
  <si>
    <t>Update of Rel-15 EN-DC DC_5A_n66A in spurious emission test cases</t>
  </si>
  <si>
    <t>R5-214301</t>
  </si>
  <si>
    <t>1053</t>
  </si>
  <si>
    <t>Update of Rel-15 EN-DC DC_7A_n78A in spurious emission test cases</t>
  </si>
  <si>
    <t>R5-214302</t>
  </si>
  <si>
    <t>1054</t>
  </si>
  <si>
    <t>Update of Rel-15 EN-DC DC_11A_n77A in spurious emission test cases</t>
  </si>
  <si>
    <t>R5-214303</t>
  </si>
  <si>
    <t>1055</t>
  </si>
  <si>
    <t>Update of Rel-15 EN-DC DC_11A_n78A in spurious emission test cases</t>
  </si>
  <si>
    <t>R5-214304</t>
  </si>
  <si>
    <t>1056</t>
  </si>
  <si>
    <t>Update of Rel-15 EN-DC DC_11A_n79A in spurious emission test cases</t>
  </si>
  <si>
    <t>R5-214307</t>
  </si>
  <si>
    <t>1059</t>
  </si>
  <si>
    <t>Update of Rel-15 EN-DC DC_26A_n78A in spurious emission test cases</t>
  </si>
  <si>
    <t>R5-214308</t>
  </si>
  <si>
    <t>1060</t>
  </si>
  <si>
    <t>Update of Rel-15 EN-DC DC_39A_n79A in spurious emission test cases</t>
  </si>
  <si>
    <t>R5-214309</t>
  </si>
  <si>
    <t>1061</t>
  </si>
  <si>
    <t>Update of Rel-15 EN-DC DC_41A_n77A in spurious emission test cases</t>
  </si>
  <si>
    <t>R5-214310</t>
  </si>
  <si>
    <t>1062</t>
  </si>
  <si>
    <t>Update of Rel-15 EN-DC DC_41A_n78A in spurious emission test cases</t>
  </si>
  <si>
    <t>R5-214311</t>
  </si>
  <si>
    <t>1063</t>
  </si>
  <si>
    <t>Update of Rel-15 EN-DC DC_41A_n79A in spurious emission test cases</t>
  </si>
  <si>
    <t>R5-214312</t>
  </si>
  <si>
    <t>1064</t>
  </si>
  <si>
    <t>Update of Rel-15 EN-DC DC_66A_n5A in spurious emission test cases</t>
  </si>
  <si>
    <t>R5-214313</t>
  </si>
  <si>
    <t>1065</t>
  </si>
  <si>
    <t>Update of Rel-15 EN-DC DC_66A_n78A in spurious emission test cases</t>
  </si>
  <si>
    <t>R5-214481</t>
  </si>
  <si>
    <t>1071</t>
  </si>
  <si>
    <t>Update of Applicability and Titles for ACS for EN-DC within FR1</t>
  </si>
  <si>
    <t>R5-214483</t>
  </si>
  <si>
    <t>1072</t>
  </si>
  <si>
    <t>Clarification on NSA Option 3 Tx test cases</t>
  </si>
  <si>
    <t>R5-214484</t>
  </si>
  <si>
    <t>1073</t>
  </si>
  <si>
    <t>Clarification on NSA Option 3 Rx test cases</t>
  </si>
  <si>
    <t>R5-214609</t>
  </si>
  <si>
    <t>38.522</t>
  </si>
  <si>
    <t>0084</t>
  </si>
  <si>
    <t>Correction of condition C30 C37 C37a C41 C41a and introduction of condition C37b and C37c</t>
  </si>
  <si>
    <t>R5-214846</t>
  </si>
  <si>
    <t>1094</t>
  </si>
  <si>
    <t>Correction to EN-DC receiver spurious emission test cases</t>
  </si>
  <si>
    <t>R5-215047</t>
  </si>
  <si>
    <t>1096</t>
  </si>
  <si>
    <t>Correcting references in EN-DC TX test cases</t>
  </si>
  <si>
    <t>R5-215061</t>
  </si>
  <si>
    <t>1098</t>
  </si>
  <si>
    <t>Update of REFSENS for inter-band EN-DC 2CC adding DC_28A_n78A</t>
  </si>
  <si>
    <t>R5-215062</t>
  </si>
  <si>
    <t>1099</t>
  </si>
  <si>
    <t>Update of REFSENS for inter-band EN-DC 3CC adding DC_1A-28A_n78A</t>
  </si>
  <si>
    <t>R5-215063</t>
  </si>
  <si>
    <t>1100</t>
  </si>
  <si>
    <t>Update of REFSENS for inter-band EN-DC 3CC adding DC_3A-28A_n78A</t>
  </si>
  <si>
    <t>R5-215065</t>
  </si>
  <si>
    <t>38.521-4</t>
  </si>
  <si>
    <t>0353</t>
  </si>
  <si>
    <t>Core spec alignment of RMC</t>
  </si>
  <si>
    <t>R5-215194</t>
  </si>
  <si>
    <t>1108</t>
  </si>
  <si>
    <t>Correction to 6.2B.2.1 MPR for intra-band contiguous EN-DC</t>
  </si>
  <si>
    <t>R5-215195</t>
  </si>
  <si>
    <t>1109</t>
  </si>
  <si>
    <t>Correction to 6.2B.2.2 MPR for intra-band non-contiguous EN-DC</t>
  </si>
  <si>
    <t>R5-215209</t>
  </si>
  <si>
    <t>1113</t>
  </si>
  <si>
    <t>Correction to 6.5B.2.1.1 SEM for intra-band contiguous EN-DC</t>
  </si>
  <si>
    <t>R5-215210</t>
  </si>
  <si>
    <t>1114</t>
  </si>
  <si>
    <t>Correction to 6.5B.2.1.3 ACLR for intra-band contiguous EN-DC</t>
  </si>
  <si>
    <t>R5-215223</t>
  </si>
  <si>
    <t>1118</t>
  </si>
  <si>
    <t>Correction to 6.5B.3.1.2 and 6.5B.3.2.2 UE co-existence spurious emissions</t>
  </si>
  <si>
    <t>R5-215228</t>
  </si>
  <si>
    <t>1119</t>
  </si>
  <si>
    <t>Correction to 6.4B.2 in-band emission for intra-band contiguous EN-DC</t>
  </si>
  <si>
    <t>R5-215230</t>
  </si>
  <si>
    <t>1120</t>
  </si>
  <si>
    <t>Addition of test case body to 6.5B.5 transmit intermodulation</t>
  </si>
  <si>
    <t>R5-215232</t>
  </si>
  <si>
    <t>Addition of reference sensitivity testing for DC_1A_n28A-n78A</t>
  </si>
  <si>
    <t>R5-215233</t>
  </si>
  <si>
    <t>1123</t>
  </si>
  <si>
    <t>Addition of reference sensitivity testing for DC_1A-3A_n28A</t>
  </si>
  <si>
    <t>R5-215234</t>
  </si>
  <si>
    <t>1124</t>
  </si>
  <si>
    <t>Addition of reference sensitivity testing for DC_1A-7A_n28A</t>
  </si>
  <si>
    <t>R5-215235</t>
  </si>
  <si>
    <t>1125</t>
  </si>
  <si>
    <t>Addition of reference sensitivity testing for DC_3A-7A_n28A</t>
  </si>
  <si>
    <t>R5-215254</t>
  </si>
  <si>
    <t>1126</t>
  </si>
  <si>
    <t>Update of reference sensitivity test requirements for DC_41A_n77A and DC_41A_n78A</t>
  </si>
  <si>
    <t>R5-215255</t>
  </si>
  <si>
    <t>1127</t>
  </si>
  <si>
    <t>Correction to reference sensitivity test configuration for 3CC EN-DC</t>
  </si>
  <si>
    <t>R5-215257</t>
  </si>
  <si>
    <t>1129</t>
  </si>
  <si>
    <t>Update of reference sensitivity test coverage for 4CC EN-DC configurations</t>
  </si>
  <si>
    <t>R5-215266</t>
  </si>
  <si>
    <t>1130</t>
  </si>
  <si>
    <t>Added refsens deltaRIB test case for EN-DC including FR1 and FR2</t>
  </si>
  <si>
    <t>R5-215292</t>
  </si>
  <si>
    <t>1135</t>
  </si>
  <si>
    <t>Updating 7.3B.2.3 REFSENS testing for DC_3A-20A_n28A</t>
  </si>
  <si>
    <t>R5-215294</t>
  </si>
  <si>
    <t>1136</t>
  </si>
  <si>
    <t>Updating 7.3B.2.3 REFSENS testing for DC_7A-20A_n28A</t>
  </si>
  <si>
    <t>R5-215296</t>
  </si>
  <si>
    <t>1137</t>
  </si>
  <si>
    <t>Editorial correction to clause 7.3B.2.0.3</t>
  </si>
  <si>
    <t>R5-215323</t>
  </si>
  <si>
    <t>1138</t>
  </si>
  <si>
    <t>Correction of power control in 38.521-3</t>
  </si>
  <si>
    <t>R5-215337</t>
  </si>
  <si>
    <t>1140</t>
  </si>
  <si>
    <t>Correction of test CBW for n28 in 6.2B.1.3</t>
  </si>
  <si>
    <t>R5-215342</t>
  </si>
  <si>
    <t>0380</t>
  </si>
  <si>
    <t>Correction to reporting granularity for single PMI TCs</t>
  </si>
  <si>
    <t>R5-215343</t>
  </si>
  <si>
    <t>0381</t>
  </si>
  <si>
    <t>Correction to test time for measuring CQI in Sub-band CQI TCs</t>
  </si>
  <si>
    <t>R5-215345</t>
  </si>
  <si>
    <t>0383</t>
  </si>
  <si>
    <t>Correction to DCI bitlength for test 1-5 and 1-6 in TC 5.2.2.2.1_1 and 5.2.3.2.1_1</t>
  </si>
  <si>
    <t>R5-215376</t>
  </si>
  <si>
    <t>1142</t>
  </si>
  <si>
    <t>Update to EN-DC R15 common section</t>
  </si>
  <si>
    <t>R5-215379</t>
  </si>
  <si>
    <t>1145</t>
  </si>
  <si>
    <t>Update of R15 EN-DC Tx tests</t>
  </si>
  <si>
    <t>R5-215381</t>
  </si>
  <si>
    <t>1147</t>
  </si>
  <si>
    <t>Updated to title of clause 6.5B.5.x</t>
  </si>
  <si>
    <t>R5-215460</t>
  </si>
  <si>
    <t>1155</t>
  </si>
  <si>
    <t>Correction of 5.4B.1 for channel spacing for intra-band EN-DC carriers</t>
  </si>
  <si>
    <t>R5-215470</t>
  </si>
  <si>
    <t>0387</t>
  </si>
  <si>
    <t>Correction of message exceptions in PDCCH test cases</t>
  </si>
  <si>
    <t>R5-215521</t>
  </si>
  <si>
    <t>1160</t>
  </si>
  <si>
    <t>Updates to Editors note for spurious emission CA test case</t>
  </si>
  <si>
    <t>R5-215609</t>
  </si>
  <si>
    <t>0390</t>
  </si>
  <si>
    <t>MTSU and TT mapping related to Max Device Size in TS 38.521-4</t>
  </si>
  <si>
    <t>R5-215610</t>
  </si>
  <si>
    <t>0391</t>
  </si>
  <si>
    <t>Update 9.4B.1.1 message content</t>
  </si>
  <si>
    <t>R5-215665</t>
  </si>
  <si>
    <t>0396</t>
  </si>
  <si>
    <t>Editorial correction to the section 6.2.2.2.2 title</t>
  </si>
  <si>
    <t>R5-215666</t>
  </si>
  <si>
    <t>0397</t>
  </si>
  <si>
    <t>Update to test coverage across 5G NR architecture options for Demod scenarios</t>
  </si>
  <si>
    <t>R5-215673</t>
  </si>
  <si>
    <t>1180</t>
  </si>
  <si>
    <t>EN-DC including FR2 DL CA up to 8 NR CCs REFSENS measurement uncertainties</t>
  </si>
  <si>
    <t>R5-215804</t>
  </si>
  <si>
    <t>1181</t>
  </si>
  <si>
    <t>Update of 6.5B.2.3 out of band emissions for inter-band EN-DC</t>
  </si>
  <si>
    <t>R5-215832</t>
  </si>
  <si>
    <t>1162</t>
  </si>
  <si>
    <t>EN-DC including FR2 DL CA up to 8 NR CCs REFSENS test cases addition</t>
  </si>
  <si>
    <t>R5-215833</t>
  </si>
  <si>
    <t>1169</t>
  </si>
  <si>
    <t>Measurement Uncertainties and test tolerances for NSA FR2 CA Maximum Output Power and Spectrum Emission Mask</t>
  </si>
  <si>
    <t>R5-215863</t>
  </si>
  <si>
    <t>1037</t>
  </si>
  <si>
    <t>Introduction of Rel-15 EN-DC DC_19A_n77A to spurious emission test cases</t>
  </si>
  <si>
    <t>R5-215864</t>
  </si>
  <si>
    <t>1038</t>
  </si>
  <si>
    <t>Introduction of Rel-15 EN-DC DC_19A_n78A to spurious emission test cases</t>
  </si>
  <si>
    <t>R5-215865</t>
  </si>
  <si>
    <t>1039</t>
  </si>
  <si>
    <t>Introduction of Rel-15 EN-DC DC_19A_n79A to spurious emission test cases</t>
  </si>
  <si>
    <t>R5-215866</t>
  </si>
  <si>
    <t>1041</t>
  </si>
  <si>
    <t>Introduction of Rel-15 EN-DC DC_20A_n78A to spurious emission test cases</t>
  </si>
  <si>
    <t>R5-215867</t>
  </si>
  <si>
    <t>1047</t>
  </si>
  <si>
    <t>Introduction of Rel-15 EN-DC DC_28A_n79A to spurious emission test cases</t>
  </si>
  <si>
    <t>R5-215868</t>
  </si>
  <si>
    <t>1052</t>
  </si>
  <si>
    <t>Update of Rel-15 EN-DC DC_5A_n78A in spurious emission test cases</t>
  </si>
  <si>
    <t>R5-215869</t>
  </si>
  <si>
    <t>1057</t>
  </si>
  <si>
    <t>Update of Rel-15 EN-DC DC_25A_n41A in spurious emission test cases</t>
  </si>
  <si>
    <t>R5-215870</t>
  </si>
  <si>
    <t>1069</t>
  </si>
  <si>
    <t>Clarification of SA and NSA support in the UE</t>
  </si>
  <si>
    <t>R5-215871</t>
  </si>
  <si>
    <t>1074</t>
  </si>
  <si>
    <t>Addition of 6.4B.1.3A Frequency Error for inter-band NE-DC within FR1</t>
  </si>
  <si>
    <t>R5-215872</t>
  </si>
  <si>
    <t>1075</t>
  </si>
  <si>
    <t>Addition of 6.4B.2.3A.1 Error Vector Magnitude for inter-band NE-DC within FR1</t>
  </si>
  <si>
    <t>R5-215873</t>
  </si>
  <si>
    <t>1076</t>
  </si>
  <si>
    <t>Addition of 6.4B.2.3A.2 Carrier Leakage for inter-band NE-DC within FR1</t>
  </si>
  <si>
    <t>R5-215874</t>
  </si>
  <si>
    <t>1077</t>
  </si>
  <si>
    <t>Addition of 6.4B.2.3A.3 In-band Emissions for inter-band NE-DC within FR1</t>
  </si>
  <si>
    <t>R5-215875</t>
  </si>
  <si>
    <t>1079</t>
  </si>
  <si>
    <t>Addition of 6.5B.2.3A.1 Spectrum emissions mask for Inter-band NE-DC within FR1</t>
  </si>
  <si>
    <t>R5-215876</t>
  </si>
  <si>
    <t>1080</t>
  </si>
  <si>
    <t>Addition of 6.5B.2.3A.2 Additional Spectrum emissions mask for Inter-band NE-DC within FR1</t>
  </si>
  <si>
    <t>R5-215877</t>
  </si>
  <si>
    <t>1081</t>
  </si>
  <si>
    <t>Addition of 6.5B.2.3A.3 Adjacent channel leakage ratio for inter-band NE-DC within FR1</t>
  </si>
  <si>
    <t>R5-215878</t>
  </si>
  <si>
    <t>1082</t>
  </si>
  <si>
    <t>Addition of 6.5B.3.3A.1 General Spurious Emissions for Inter-band NE-DC within FR1</t>
  </si>
  <si>
    <t>R5-215879</t>
  </si>
  <si>
    <t>1084</t>
  </si>
  <si>
    <t>Addition of 6.5B.5.3A Transmit Intermodulation for Inter-band NE-DC within FR1</t>
  </si>
  <si>
    <t>R5-215880</t>
  </si>
  <si>
    <t>1095</t>
  </si>
  <si>
    <t>Editorial correction to test applicability in 6.2B.1.4_1.1.1</t>
  </si>
  <si>
    <t>R5-215881</t>
  </si>
  <si>
    <t>1097</t>
  </si>
  <si>
    <t>Addition of spurious emission for DC 1A_n78A and 20A_n78A and 28A_n78A</t>
  </si>
  <si>
    <t>R5-215882</t>
  </si>
  <si>
    <t>1104</t>
  </si>
  <si>
    <t>Addition of TC6.3B.2.4D Transmit OFF Power for inter-band EN-DC including FR2 for UL-MIMO</t>
  </si>
  <si>
    <t>R5-215883</t>
  </si>
  <si>
    <t>1106</t>
  </si>
  <si>
    <t>Addition of TC6.3B.3.4D Transmit ON/OFF time mask for inter-band EN-DC including FR2 for UL-MIMO</t>
  </si>
  <si>
    <t>R5-215884</t>
  </si>
  <si>
    <t>1107</t>
  </si>
  <si>
    <t>Addition of TC6.3B.4.4 PRACH Time Mask for inter-band EN-DC including FR2</t>
  </si>
  <si>
    <t>R5-215885</t>
  </si>
  <si>
    <t>1110</t>
  </si>
  <si>
    <t>Update of test applicability for 6.2B.2 MPR and 6.2B.3 A-MPR for inter-band EN-DC</t>
  </si>
  <si>
    <t>R5-215886</t>
  </si>
  <si>
    <t>1121</t>
  </si>
  <si>
    <t>Update of MOP requirements for DC_3A_n3A</t>
  </si>
  <si>
    <t>R5-215887</t>
  </si>
  <si>
    <t>1131</t>
  </si>
  <si>
    <t>Updated EN-DC spur emissions including FR2 editor notes</t>
  </si>
  <si>
    <t>R5-215888</t>
  </si>
  <si>
    <t>1156</t>
  </si>
  <si>
    <t>Addition of test case 6.4B.2.4.5</t>
  </si>
  <si>
    <t>R5-215889</t>
  </si>
  <si>
    <t>1167</t>
  </si>
  <si>
    <t>Message content updates for intra-band contiguous EN-DC additional spectrum emission mask test</t>
  </si>
  <si>
    <t>R5-215890</t>
  </si>
  <si>
    <t>1168</t>
  </si>
  <si>
    <t>Message contents addition for intra-band non contiguous EN-DC SEM, A-SEM and ACLR test cases</t>
  </si>
  <si>
    <t>R5-215891</t>
  </si>
  <si>
    <t>1086</t>
  </si>
  <si>
    <t>Addition of 7.4B.3A Maximum Input Level for inter-band NE-DC within FR1</t>
  </si>
  <si>
    <t>R5-215892</t>
  </si>
  <si>
    <t>1087</t>
  </si>
  <si>
    <t>Addition of 7.5B.3A ACS for inter-band NE-DC within FR1</t>
  </si>
  <si>
    <t>R5-215893</t>
  </si>
  <si>
    <t>1088</t>
  </si>
  <si>
    <t>Addition of 7.6B.2.3A In-band blocking for inter-band NE-DC within FR1</t>
  </si>
  <si>
    <t>R5-215894</t>
  </si>
  <si>
    <t>1089</t>
  </si>
  <si>
    <t>Addition of 7.6B.4.3A Narrow band blocking for inter-band NE-DC within FR1</t>
  </si>
  <si>
    <t>R5-215895</t>
  </si>
  <si>
    <t>1090</t>
  </si>
  <si>
    <t>Addition of 7.8B.2.3A Wide band Intermodulation for inter-band NE-DC within FR1</t>
  </si>
  <si>
    <t>R5-215896</t>
  </si>
  <si>
    <t>1091</t>
  </si>
  <si>
    <t>Addition of 7.9B.3A Spurious Emissions for inter-band NE-DC within FR1</t>
  </si>
  <si>
    <t>R5-215897</t>
  </si>
  <si>
    <t>1093</t>
  </si>
  <si>
    <t>Addition of 7.5B.0.4a Inter-band NE-DC including FR2</t>
  </si>
  <si>
    <t>R5-215898</t>
  </si>
  <si>
    <t>1133</t>
  </si>
  <si>
    <t>Updating 7.3B.2.3 REFSENS testing for DC_3A_n28A-n78A</t>
  </si>
  <si>
    <t>R5-215899</t>
  </si>
  <si>
    <t>1134</t>
  </si>
  <si>
    <t>Updating 7.3B.2.3 REFSENS testing for DC_7A_n28A-n78A</t>
  </si>
  <si>
    <t>R5-215900</t>
  </si>
  <si>
    <t>1141</t>
  </si>
  <si>
    <t>Editors note correction to reference sensitivity for inter-band EN-DC including FR2</t>
  </si>
  <si>
    <t>R5-215901</t>
  </si>
  <si>
    <t>0346</t>
  </si>
  <si>
    <t>Update FR2 RI test configuration update for TS 38.521-4</t>
  </si>
  <si>
    <t>R5-215902</t>
  </si>
  <si>
    <t>0382</t>
  </si>
  <si>
    <t>Editorial error correction in Section 7 and 8</t>
  </si>
  <si>
    <t>R5-216007</t>
  </si>
  <si>
    <t>1031</t>
  </si>
  <si>
    <t>Introduction of Rel-15 EN-DC DC_1A_n28A to spurious emission test cases</t>
  </si>
  <si>
    <t>R5-216008</t>
  </si>
  <si>
    <t>1036</t>
  </si>
  <si>
    <t>Introduction of Rel-15 EN-DC DC_7A_n28A to spurious emission test cases</t>
  </si>
  <si>
    <t>R5-216009</t>
  </si>
  <si>
    <t>1040</t>
  </si>
  <si>
    <t>Introduction of Rel-15 EN-DC DC_20A_n28A to spurious emission test cases</t>
  </si>
  <si>
    <t>R5-216010</t>
  </si>
  <si>
    <t>1058</t>
  </si>
  <si>
    <t>Update of Rel-15 EN-DC DC_26A_n77A in spurious emission test cases</t>
  </si>
  <si>
    <t>R5-216011</t>
  </si>
  <si>
    <t>1111</t>
  </si>
  <si>
    <t>Cleanup for TS 38.521-3 spurious emission for UE co-existence table for Rel-15</t>
  </si>
  <si>
    <t>R5-216012</t>
  </si>
  <si>
    <t>1112</t>
  </si>
  <si>
    <t>Cleanup for TS 38.521-3 spurious emission for UE co-existence table Rel-16</t>
  </si>
  <si>
    <t>R5-216013</t>
  </si>
  <si>
    <t>1170</t>
  </si>
  <si>
    <t>Update for 6.5B.3.3.1 for Rel 15 combos</t>
  </si>
  <si>
    <t>R5-216021</t>
  </si>
  <si>
    <t>0385</t>
  </si>
  <si>
    <t>Clean-up of parameter settings and message contents in 8.4.2.2.1</t>
  </si>
  <si>
    <t>R5-216038</t>
  </si>
  <si>
    <t>1049</t>
  </si>
  <si>
    <t>Update of Rel-15 EN-DC DC_1A_n78A in spurious emission test cases</t>
  </si>
  <si>
    <t>R5-216039</t>
  </si>
  <si>
    <t>1182</t>
  </si>
  <si>
    <t>Addition of cl 6.2B.1.3A for RF</t>
  </si>
  <si>
    <t>R5-216040</t>
  </si>
  <si>
    <t>0384</t>
  </si>
  <si>
    <t>Correction to dedicated CORESET ID setting in PDCCH-Config for Standalone</t>
  </si>
  <si>
    <t>R5-216041</t>
  </si>
  <si>
    <t>0388</t>
  </si>
  <si>
    <t>Update of message exceptions</t>
  </si>
  <si>
    <t>R5-216093</t>
  </si>
  <si>
    <t>1132</t>
  </si>
  <si>
    <t>Updated editors note to indicate missing LO retrieval RRC framework</t>
  </si>
  <si>
    <t>R5-216094</t>
  </si>
  <si>
    <t>1128</t>
  </si>
  <si>
    <t>Update of reference sensitivity test coverage for 3CC EN-DC configurations</t>
  </si>
  <si>
    <t>R5-216095</t>
  </si>
  <si>
    <t>1178</t>
  </si>
  <si>
    <t>Update to Rel.15 EN-DC FR2 Band Combination Tables</t>
  </si>
  <si>
    <t>R5-216096</t>
  </si>
  <si>
    <t>0336</t>
  </si>
  <si>
    <t>Update of FR2 demod test cases</t>
  </si>
  <si>
    <t>R5-216097</t>
  </si>
  <si>
    <t>0101</t>
  </si>
  <si>
    <t>Update to applicability spec for 5G test cases</t>
  </si>
  <si>
    <t>R5-216108</t>
  </si>
  <si>
    <t>1171</t>
  </si>
  <si>
    <t>Update for reference sensitivity for DC_48A_n66A</t>
  </si>
  <si>
    <t>R5-216118</t>
  </si>
  <si>
    <t>0392</t>
  </si>
  <si>
    <t>Update to FR2 NSA SDR TC 9.4B.1.2</t>
  </si>
  <si>
    <t>R5-216119</t>
  </si>
  <si>
    <t>1115</t>
  </si>
  <si>
    <t>Correction to 6.5B.2.2.1 SEM for intra-band non-contiguous EN-DC</t>
  </si>
  <si>
    <t>R5-216120</t>
  </si>
  <si>
    <t>1116</t>
  </si>
  <si>
    <t>Correction to 6.5B.2.2.3 ACLR for intra-band non-contiguous EN-DC</t>
  </si>
  <si>
    <t>R5-216131</t>
  </si>
  <si>
    <t>1159</t>
  </si>
  <si>
    <t>Spurious co-existence core requirement updates for Dual connectivity including band n28 and other core requirement alignments</t>
  </si>
  <si>
    <t>R5-214547</t>
  </si>
  <si>
    <t>38.523-1</t>
  </si>
  <si>
    <t>2297</t>
  </si>
  <si>
    <t>Update of RSRP threshold for RRC TC 8.1.3.1.13</t>
  </si>
  <si>
    <t>R5-214548</t>
  </si>
  <si>
    <t>2298</t>
  </si>
  <si>
    <t>Correction of 5GMM TC 9.1.5.1.8</t>
  </si>
  <si>
    <t>R5-214587</t>
  </si>
  <si>
    <t>2303</t>
  </si>
  <si>
    <t>Correction to NR MAC test cases 7.1.1.7.1.x</t>
  </si>
  <si>
    <t>R5-214588</t>
  </si>
  <si>
    <t>2304</t>
  </si>
  <si>
    <t>Correction to NR MAC test case 7.1.1.4.2.3</t>
  </si>
  <si>
    <t>R5-214591</t>
  </si>
  <si>
    <t>2307</t>
  </si>
  <si>
    <t>Correction to NR RRC test case 8.1.1.2.3</t>
  </si>
  <si>
    <t>R5-214592</t>
  </si>
  <si>
    <t>2308</t>
  </si>
  <si>
    <t>Correction to NR RRC test case 8.1.1.4.1</t>
  </si>
  <si>
    <t>R5-214593</t>
  </si>
  <si>
    <t>2309</t>
  </si>
  <si>
    <t>Correction to EPS fallback test case 11.1.4</t>
  </si>
  <si>
    <t>R5-214614</t>
  </si>
  <si>
    <t>2312</t>
  </si>
  <si>
    <t>Updates to NR CA test cases 8.1.3.1.18.x</t>
  </si>
  <si>
    <t>R5-214615</t>
  </si>
  <si>
    <t>2313</t>
  </si>
  <si>
    <t>Updates to NR CA test cases 8.1.4.1.8.x</t>
  </si>
  <si>
    <t>R5-214616</t>
  </si>
  <si>
    <t>2314</t>
  </si>
  <si>
    <t>Updates to NR CA test cases 8.1.5.6.5.x</t>
  </si>
  <si>
    <t>R5-214617</t>
  </si>
  <si>
    <t>2315</t>
  </si>
  <si>
    <t>Updates to NR CA test cases 8.1.5.7.1.x</t>
  </si>
  <si>
    <t>R5-214618</t>
  </si>
  <si>
    <t>2316</t>
  </si>
  <si>
    <t>Updates to NR CA test cases 8.1.5.8.2.x</t>
  </si>
  <si>
    <t>R5-214620</t>
  </si>
  <si>
    <t>38.523-3</t>
  </si>
  <si>
    <t>1856</t>
  </si>
  <si>
    <t>16.2.0</t>
  </si>
  <si>
    <t>5G Rel-15 Test Models updates</t>
  </si>
  <si>
    <t>R5-214703</t>
  </si>
  <si>
    <t>2324</t>
  </si>
  <si>
    <t>Correction of SIB1 for NR RRC TC 8.1.1.4.1</t>
  </si>
  <si>
    <t>R5-214704</t>
  </si>
  <si>
    <t>2325</t>
  </si>
  <si>
    <t>Correction of SIB1 for NR RRC TC 8.1.5.2.2</t>
  </si>
  <si>
    <t>R5-214707</t>
  </si>
  <si>
    <t>2328</t>
  </si>
  <si>
    <t>Update of TP for EPSFB TC 11.1.3</t>
  </si>
  <si>
    <t>R5-214739</t>
  </si>
  <si>
    <t>2332</t>
  </si>
  <si>
    <t>Updates to NR-DC RRC TC 8.2.6.2.2</t>
  </si>
  <si>
    <t>R5-214742</t>
  </si>
  <si>
    <t>2335</t>
  </si>
  <si>
    <t>Corrections to NR5G UAC TC 11.3.7</t>
  </si>
  <si>
    <t>R5-214749</t>
  </si>
  <si>
    <t>2340</t>
  </si>
  <si>
    <t>Correction to NR-DC RRC test case 8.2.2.4.2</t>
  </si>
  <si>
    <t>R5-214750</t>
  </si>
  <si>
    <t>2341</t>
  </si>
  <si>
    <t>Correction to NR-DC RRC test case 8.2.2.5.2</t>
  </si>
  <si>
    <t>R5-214751</t>
  </si>
  <si>
    <t>2342</t>
  </si>
  <si>
    <t>Correction to NR-DC RRC test case 8.2.2.9.2</t>
  </si>
  <si>
    <t>R5-214752</t>
  </si>
  <si>
    <t>2343</t>
  </si>
  <si>
    <t>Correction to NR-DC RRC test case 8.2.5.1.2</t>
  </si>
  <si>
    <t>R5-214753</t>
  </si>
  <si>
    <t>2344</t>
  </si>
  <si>
    <t>Correction to NR-DC RRC test case 8.2.5.3.2</t>
  </si>
  <si>
    <t>R5-214764</t>
  </si>
  <si>
    <t>2352</t>
  </si>
  <si>
    <t>Correction to NR TC 7.1.1.7.1.1-sCellDeactivationTimer</t>
  </si>
  <si>
    <t>R5-214767</t>
  </si>
  <si>
    <t>2355</t>
  </si>
  <si>
    <t>Correction to NR TC 8.1.1.3.7-Deprioritisation</t>
  </si>
  <si>
    <t>R5-214769</t>
  </si>
  <si>
    <t>2357</t>
  </si>
  <si>
    <t>Correction to NR TC 8.1.5.8.1-Latency check</t>
  </si>
  <si>
    <t>R5-214783</t>
  </si>
  <si>
    <t>2369</t>
  </si>
  <si>
    <t>Correction to NR TC 11.3.9-UAC for Operator Defined Access Category</t>
  </si>
  <si>
    <t>R5-214890</t>
  </si>
  <si>
    <t>2401</t>
  </si>
  <si>
    <t>Void NR5G RRC TC 8.1.3.1.22</t>
  </si>
  <si>
    <t>R5-214899</t>
  </si>
  <si>
    <t>2407</t>
  </si>
  <si>
    <t>Addition of NR-DC TC 8.2.3.11.3</t>
  </si>
  <si>
    <t>R5-215149</t>
  </si>
  <si>
    <t>2427</t>
  </si>
  <si>
    <t>Update to title of test case 8.1.3.1.23</t>
  </si>
  <si>
    <t>R5-215171</t>
  </si>
  <si>
    <t>2431</t>
  </si>
  <si>
    <t>Correction to NR MAC test case 7.1.1.9.1</t>
  </si>
  <si>
    <t>R5-215356</t>
  </si>
  <si>
    <t>2437</t>
  </si>
  <si>
    <t>Correction to 8.1.4.1.5</t>
  </si>
  <si>
    <t>R5-215404</t>
  </si>
  <si>
    <t>2439</t>
  </si>
  <si>
    <t>Correction to 5GMM TC 9.1.5.1.1</t>
  </si>
  <si>
    <t>R5-215407</t>
  </si>
  <si>
    <t>2440</t>
  </si>
  <si>
    <t>Correction to NR MAC test case 7.1.1.3.2</t>
  </si>
  <si>
    <t>R5-215437</t>
  </si>
  <si>
    <t>2441</t>
  </si>
  <si>
    <t>Update of specific message content for MAC TC 7.1.1.1.2</t>
  </si>
  <si>
    <t>R5-215507</t>
  </si>
  <si>
    <t>2448</t>
  </si>
  <si>
    <t>Update to test case 6.2.1.4</t>
  </si>
  <si>
    <t>R5-215675</t>
  </si>
  <si>
    <t>2456</t>
  </si>
  <si>
    <t>Correction to NR TC 7.1.1.3.8.1-PHR report with Intra-band Contiguous CA</t>
  </si>
  <si>
    <t>R5-215680</t>
  </si>
  <si>
    <t>2458</t>
  </si>
  <si>
    <t>Update of System information combination for NR-DC PDCP test cases</t>
  </si>
  <si>
    <t>R5-215685</t>
  </si>
  <si>
    <t>2460</t>
  </si>
  <si>
    <t>Correction to NR testcase 8.1.5.4.1</t>
  </si>
  <si>
    <t>R5-215696</t>
  </si>
  <si>
    <t>2462</t>
  </si>
  <si>
    <t>Update of RRC messages for MAC TC 7.1.1.5.1 and 7.1.1.5.2</t>
  </si>
  <si>
    <t>R5-215698</t>
  </si>
  <si>
    <t>2464</t>
  </si>
  <si>
    <t>Correction to NR TC 7.1.1.3.2b-Logical channel prioritization handling with Mapping restrictions</t>
  </si>
  <si>
    <t>R5-215699</t>
  </si>
  <si>
    <t>2465</t>
  </si>
  <si>
    <t>Correction to NR TC 6.4.1.2-Cell reselection of ePLMN in manual mode</t>
  </si>
  <si>
    <t>R5-215714</t>
  </si>
  <si>
    <t>2429</t>
  </si>
  <si>
    <t>Correction to SDAP TC 7.1.4.1</t>
  </si>
  <si>
    <t>R5-215715</t>
  </si>
  <si>
    <t>2345</t>
  </si>
  <si>
    <t>Correction to NR-DC RRC test case 8.2.5.2.2 and 8.2.5.4.2</t>
  </si>
  <si>
    <t>R5-215716</t>
  </si>
  <si>
    <t>2406</t>
  </si>
  <si>
    <t>Correction to NR5G NAS TC 9.1.5.1.3a</t>
  </si>
  <si>
    <t>R5-216162</t>
  </si>
  <si>
    <t>2302</t>
  </si>
  <si>
    <t>Correction to NR Idle mode test case 6.3.1.5</t>
  </si>
  <si>
    <t>R5-216163</t>
  </si>
  <si>
    <t>2322</t>
  </si>
  <si>
    <t>Correction of Srxlev for Idle TC 6.1.2.2</t>
  </si>
  <si>
    <t>R5-216164</t>
  </si>
  <si>
    <t>2348</t>
  </si>
  <si>
    <t>Correction to NR TC 6.2.3.10-Inter-RAT cell reselection schedulingInfoList-v12j0</t>
  </si>
  <si>
    <t>R5-216165</t>
  </si>
  <si>
    <t>2349</t>
  </si>
  <si>
    <t>Correction to NR TC 6.3.1.7-Emergency service pending to be activated</t>
  </si>
  <si>
    <t>R5-216166</t>
  </si>
  <si>
    <t>2405</t>
  </si>
  <si>
    <t>Corrections to Idle mode TC 6.2.3.10 and 6.2.3.11</t>
  </si>
  <si>
    <t>R5-216168</t>
  </si>
  <si>
    <t>2442</t>
  </si>
  <si>
    <t>Correction to Idle TC 6.3.1.10</t>
  </si>
  <si>
    <t>R5-216169</t>
  </si>
  <si>
    <t>2331</t>
  </si>
  <si>
    <t>Corrections to NR5G MAC BWP TC 7.1.1.8.1</t>
  </si>
  <si>
    <t>R5-216170</t>
  </si>
  <si>
    <t>2424</t>
  </si>
  <si>
    <t>Correction to NR MAC 7.1.1.4.x test cases</t>
  </si>
  <si>
    <t>R5-216171</t>
  </si>
  <si>
    <t>2461</t>
  </si>
  <si>
    <t>Corrections to NR MAC Recommended bit rate test case</t>
  </si>
  <si>
    <t>R5-216172</t>
  </si>
  <si>
    <t>2426</t>
  </si>
  <si>
    <t>Correction to the test cases 7.1.2.3.5 and 7.1.2.3.5a</t>
  </si>
  <si>
    <t>R5-216173</t>
  </si>
  <si>
    <t>2305</t>
  </si>
  <si>
    <t>Correction to NR PDCP test case 7.1.3.5.5</t>
  </si>
  <si>
    <t>R5-216174</t>
  </si>
  <si>
    <t>2330</t>
  </si>
  <si>
    <t>Updates to NR RRC TC 8.1.1.3.7</t>
  </si>
  <si>
    <t>R5-216175</t>
  </si>
  <si>
    <t>2354</t>
  </si>
  <si>
    <t>Correction to NR TC 8.1.1.2.1-T300 expired</t>
  </si>
  <si>
    <t>R5-216176</t>
  </si>
  <si>
    <t>2466</t>
  </si>
  <si>
    <t>Addition of NR5G RRC TC 8.1.1.3.7a</t>
  </si>
  <si>
    <t>R5-216177</t>
  </si>
  <si>
    <t>2287</t>
  </si>
  <si>
    <t>Correction to RRC reconfiguration Test Case 8.1.2.1.1</t>
  </si>
  <si>
    <t>R5-216178</t>
  </si>
  <si>
    <t>2359</t>
  </si>
  <si>
    <t>Addition of NR SA TC 8.1.3.1.19-SFTD</t>
  </si>
  <si>
    <t>R5-216179</t>
  </si>
  <si>
    <t>2423</t>
  </si>
  <si>
    <t>Update to NR RRC test cases 8.1.3.1.11 and 8.1.3.1.12</t>
  </si>
  <si>
    <t>R5-216180</t>
  </si>
  <si>
    <t>2356</t>
  </si>
  <si>
    <t>Correction to NR TC 8.1.4.1.9.1-Reestablish intra-band</t>
  </si>
  <si>
    <t>R5-216181</t>
  </si>
  <si>
    <t>2358</t>
  </si>
  <si>
    <t>Correction to NR-DC TC 8.2.2.3.2-Split SRB and SRB3</t>
  </si>
  <si>
    <t>R5-216182</t>
  </si>
  <si>
    <t>2360</t>
  </si>
  <si>
    <t>Addition of EN-DC TC 8.2.3.17.1-SFTD</t>
  </si>
  <si>
    <t>R5-216183</t>
  </si>
  <si>
    <t>2361</t>
  </si>
  <si>
    <t>Addition of NR-DC TC 8.2.3.17.2-SFTD</t>
  </si>
  <si>
    <t>R5-216184</t>
  </si>
  <si>
    <t>2288</t>
  </si>
  <si>
    <t>Correction to Carrier Aggregation Test Case 8.2.4.1.1.1</t>
  </si>
  <si>
    <t>R5-216185</t>
  </si>
  <si>
    <t>2326</t>
  </si>
  <si>
    <t>Correction of 5GMM capability for 5GMM TC 9.3.1.2</t>
  </si>
  <si>
    <t>R5-216186</t>
  </si>
  <si>
    <t>2362</t>
  </si>
  <si>
    <t>Correction to NR TC 10.1.1.1 and 10.3.1.1-PDU Establish Accept</t>
  </si>
  <si>
    <t>R5-216187</t>
  </si>
  <si>
    <t>2327</t>
  </si>
  <si>
    <t>Correction of 5GMM capability for EPSFB TC 11.1.7</t>
  </si>
  <si>
    <t>R5-216188</t>
  </si>
  <si>
    <t>2363</t>
  </si>
  <si>
    <t>Correction to NR TC 11.1.2-EPS Fallback from NR Idle</t>
  </si>
  <si>
    <t>R5-216189</t>
  </si>
  <si>
    <t>2364</t>
  </si>
  <si>
    <t>Correction to NR TC 11.1.5-EPS Fallback from NR connected</t>
  </si>
  <si>
    <t>R5-216190</t>
  </si>
  <si>
    <t>2450</t>
  </si>
  <si>
    <t>Correction to EPS FB Testcases 11.1.x for FR2</t>
  </si>
  <si>
    <t>R5-216191</t>
  </si>
  <si>
    <t>2293</t>
  </si>
  <si>
    <t>Corrections to NR5GC testcase 11.3.2</t>
  </si>
  <si>
    <t>R5-216192</t>
  </si>
  <si>
    <t>2365</t>
  </si>
  <si>
    <t>Correction to NR TC 11.3.1-UAC AI0 with 0 percentage access probability</t>
  </si>
  <si>
    <t>R5-216193</t>
  </si>
  <si>
    <t>2367</t>
  </si>
  <si>
    <t>Correction to NR TC 11.3.5-UAC Access Identity 1</t>
  </si>
  <si>
    <t>R5-216194</t>
  </si>
  <si>
    <t>2368</t>
  </si>
  <si>
    <t>Correction to NR TC 11.3.6-UAC AI2 MCS</t>
  </si>
  <si>
    <t>R5-216195</t>
  </si>
  <si>
    <t>2422</t>
  </si>
  <si>
    <t>Addition of new RRC Inactive UAC test case 11.3.1a</t>
  </si>
  <si>
    <t>R5-216196</t>
  </si>
  <si>
    <t>2292</t>
  </si>
  <si>
    <t>Correction to NR5GC testcase 11.4.6</t>
  </si>
  <si>
    <t>R5-216198</t>
  </si>
  <si>
    <t>2371</t>
  </si>
  <si>
    <t>Correction to NR TC 11.4.2-Handling of forbidden PLMNs</t>
  </si>
  <si>
    <t>R5-216199</t>
  </si>
  <si>
    <t>2372</t>
  </si>
  <si>
    <t>Correction to NR TC 11.4.3-Initial registration for emergency services</t>
  </si>
  <si>
    <t>R5-216200</t>
  </si>
  <si>
    <t>2373</t>
  </si>
  <si>
    <t>Correction to NR TC 11.4.4-T3346, T3396</t>
  </si>
  <si>
    <t>R5-216201</t>
  </si>
  <si>
    <t>2374</t>
  </si>
  <si>
    <t>Correction to NR TC 11.4.5-Handling of 5GS forbidden tracking areas for roaming</t>
  </si>
  <si>
    <t>R5-216202</t>
  </si>
  <si>
    <t>2375</t>
  </si>
  <si>
    <t>Correction to NR TC 11.4.9-Emergency call establishment and release</t>
  </si>
  <si>
    <t>R5-216203</t>
  </si>
  <si>
    <t>2413</t>
  </si>
  <si>
    <t>Correction of Emergency Number list for TC 11.4.8</t>
  </si>
  <si>
    <t>R5-216204</t>
  </si>
  <si>
    <t>38.523-2</t>
  </si>
  <si>
    <t>0158</t>
  </si>
  <si>
    <t>Update of 5G-NR test cases applicability</t>
  </si>
  <si>
    <t>R5-216205</t>
  </si>
  <si>
    <t>Addition of Applicability for SFTD TCs</t>
  </si>
  <si>
    <t>R5-214195</t>
  </si>
  <si>
    <t>38.533</t>
  </si>
  <si>
    <t>1232</t>
  </si>
  <si>
    <t>Completion 7.7.2.2 including TT analysis results</t>
  </si>
  <si>
    <t>R5-214197</t>
  </si>
  <si>
    <t>1234</t>
  </si>
  <si>
    <t>Annex E and F update for FR2 inter-frequency periodic measurements tests</t>
  </si>
  <si>
    <t>R5-214198</t>
  </si>
  <si>
    <t>1235</t>
  </si>
  <si>
    <t>Completion 7.7.1.1</t>
  </si>
  <si>
    <t>R5-214199</t>
  </si>
  <si>
    <t>1236</t>
  </si>
  <si>
    <t>Completion 7.7.2.1</t>
  </si>
  <si>
    <t>R5-214200</t>
  </si>
  <si>
    <t>1237</t>
  </si>
  <si>
    <t>Completion 7.7.3.1</t>
  </si>
  <si>
    <t>R5-214339</t>
  </si>
  <si>
    <t>1239</t>
  </si>
  <si>
    <t>Correction to 4.5.1.1 message contents and core spec alignment</t>
  </si>
  <si>
    <t>R5-214342</t>
  </si>
  <si>
    <t>1242</t>
  </si>
  <si>
    <t>Correction to 4.5.1.4 core spec alignment</t>
  </si>
  <si>
    <t>R5-214343</t>
  </si>
  <si>
    <t>1243</t>
  </si>
  <si>
    <t>Correction to 4.5.1.5 message contents and core spec alignment</t>
  </si>
  <si>
    <t>R5-214345</t>
  </si>
  <si>
    <t>1245</t>
  </si>
  <si>
    <t>Correction to 4.4.1.1 and core spec alignment</t>
  </si>
  <si>
    <t>R5-214347</t>
  </si>
  <si>
    <t>1247</t>
  </si>
  <si>
    <t>Editorial corrections and core spec alignment for 5.7.1.1</t>
  </si>
  <si>
    <t>R5-214348</t>
  </si>
  <si>
    <t>1248</t>
  </si>
  <si>
    <t>Editorial corrections and core spec alignment for 5.7.2.1</t>
  </si>
  <si>
    <t>R5-214349</t>
  </si>
  <si>
    <t>1249</t>
  </si>
  <si>
    <t>Editorial corrections and core spec alignment for 5.7.3.1</t>
  </si>
  <si>
    <t>R5-214350</t>
  </si>
  <si>
    <t>1250</t>
  </si>
  <si>
    <t>Core spec alignment for 5.6.1.1</t>
  </si>
  <si>
    <t>R5-214351</t>
  </si>
  <si>
    <t>1251</t>
  </si>
  <si>
    <t>Core spec alignment for 5.6.1.2</t>
  </si>
  <si>
    <t>R5-214352</t>
  </si>
  <si>
    <t>1252</t>
  </si>
  <si>
    <t>Core spec alignment for 5.6.1.3</t>
  </si>
  <si>
    <t>R5-214353</t>
  </si>
  <si>
    <t>1253</t>
  </si>
  <si>
    <t>Core spec alignment for 5.6.1.4</t>
  </si>
  <si>
    <t>R5-214354</t>
  </si>
  <si>
    <t>1254</t>
  </si>
  <si>
    <t>Correction to 5.6.2.1 message contents</t>
  </si>
  <si>
    <t>R5-214355</t>
  </si>
  <si>
    <t>1255</t>
  </si>
  <si>
    <t>Correction to 5.6.2.2 message contents</t>
  </si>
  <si>
    <t>R5-214356</t>
  </si>
  <si>
    <t>1256</t>
  </si>
  <si>
    <t>Correction to 5.6.2.3 message contents</t>
  </si>
  <si>
    <t>R5-214357</t>
  </si>
  <si>
    <t>1257</t>
  </si>
  <si>
    <t>Correction to 5.6.2.4 message contents</t>
  </si>
  <si>
    <t>R5-214358</t>
  </si>
  <si>
    <t>1258</t>
  </si>
  <si>
    <t>Correction to 5.6.2.5 message contents</t>
  </si>
  <si>
    <t>R5-214359</t>
  </si>
  <si>
    <t>1259</t>
  </si>
  <si>
    <t>Correction to 5.6.2.6 message contents</t>
  </si>
  <si>
    <t>R5-214360</t>
  </si>
  <si>
    <t>1260</t>
  </si>
  <si>
    <t>Correction to 5.6.2.7 message contents</t>
  </si>
  <si>
    <t>R5-214361</t>
  </si>
  <si>
    <t>1261</t>
  </si>
  <si>
    <t>Correction to 5.6.2.8 message contents</t>
  </si>
  <si>
    <t>R5-214363</t>
  </si>
  <si>
    <t>1263</t>
  </si>
  <si>
    <t>Correction to 6.5.1.1 message contents and core spec alignment</t>
  </si>
  <si>
    <t>R5-214365</t>
  </si>
  <si>
    <t>1265</t>
  </si>
  <si>
    <t>Correction to 6.5.1.5 message contents and core spec alignment</t>
  </si>
  <si>
    <t>R5-214367</t>
  </si>
  <si>
    <t>1267</t>
  </si>
  <si>
    <t>Correction to 6.3.1.6 and core spec alignment</t>
  </si>
  <si>
    <t>R5-214368</t>
  </si>
  <si>
    <t>1268</t>
  </si>
  <si>
    <t>Correction to 6.5.2.1 and core spec alignment</t>
  </si>
  <si>
    <t>R5-214370</t>
  </si>
  <si>
    <t>1270</t>
  </si>
  <si>
    <t>Correction to 6.7.5.1 and core spec alignment</t>
  </si>
  <si>
    <t>R5-214371</t>
  </si>
  <si>
    <t>1271</t>
  </si>
  <si>
    <t>Correction to 6.7.6.1 and core spec alignment</t>
  </si>
  <si>
    <t>R5-214372</t>
  </si>
  <si>
    <t>1272</t>
  </si>
  <si>
    <t>Correction to 6.7.7.1 and core spec alignment</t>
  </si>
  <si>
    <t>R5-214373</t>
  </si>
  <si>
    <t>1273</t>
  </si>
  <si>
    <t>Core spec alignment for 7.6.1.1</t>
  </si>
  <si>
    <t>R5-214374</t>
  </si>
  <si>
    <t>1274</t>
  </si>
  <si>
    <t>Core spec alignment for 7.6.1.2</t>
  </si>
  <si>
    <t>R5-214375</t>
  </si>
  <si>
    <t>1275</t>
  </si>
  <si>
    <t>Core spec alignment for 7.6.1.3</t>
  </si>
  <si>
    <t>R5-214376</t>
  </si>
  <si>
    <t>1276</t>
  </si>
  <si>
    <t>Core spec alignment for 7.6.1.4</t>
  </si>
  <si>
    <t>R5-214378</t>
  </si>
  <si>
    <t>1278</t>
  </si>
  <si>
    <t>Correction to 8.3.1.1 and core spec alignment</t>
  </si>
  <si>
    <t>R5-214407</t>
  </si>
  <si>
    <t>1281</t>
  </si>
  <si>
    <t>Clarification of test procedure for 4.3.2.2.1</t>
  </si>
  <si>
    <t>R5-214408</t>
  </si>
  <si>
    <t>1282</t>
  </si>
  <si>
    <t>Corrections to 4.7.1.x.y SS-RSRP test cases</t>
  </si>
  <si>
    <t>R5-214409</t>
  </si>
  <si>
    <t>1283</t>
  </si>
  <si>
    <t>Corrections to 4.7.2.x SS-RSRQ test cases</t>
  </si>
  <si>
    <t>R5-214410</t>
  </si>
  <si>
    <t>1284</t>
  </si>
  <si>
    <t>Corrections to 4.7.3.x SS-SINR test cases</t>
  </si>
  <si>
    <t>R5-214411</t>
  </si>
  <si>
    <t>1285</t>
  </si>
  <si>
    <t>Corrections to 4.5.1.6</t>
  </si>
  <si>
    <t>R5-214412</t>
  </si>
  <si>
    <t>1286</t>
  </si>
  <si>
    <t>Corrections to 4.5.1.8</t>
  </si>
  <si>
    <t>R5-214413</t>
  </si>
  <si>
    <t>1287</t>
  </si>
  <si>
    <t>Core spec alignment of EN-DC FR2 PRACH</t>
  </si>
  <si>
    <t>R5-214414</t>
  </si>
  <si>
    <t>1288</t>
  </si>
  <si>
    <t>Corrections to 6.5.1.2</t>
  </si>
  <si>
    <t>R5-214415</t>
  </si>
  <si>
    <t>1289</t>
  </si>
  <si>
    <t>Corrections to 6.5.1.4</t>
  </si>
  <si>
    <t>R5-214416</t>
  </si>
  <si>
    <t>Corrections to 6.7.1.x.y SS-RSRP test cases</t>
  </si>
  <si>
    <t>R5-214417</t>
  </si>
  <si>
    <t>Corrections to 6.7.2.x SS-RSRQ test cases</t>
  </si>
  <si>
    <t>R5-214418</t>
  </si>
  <si>
    <t>1292</t>
  </si>
  <si>
    <t>Corrections to 6.7.3.x SS-SINR test cases</t>
  </si>
  <si>
    <t>R5-214419</t>
  </si>
  <si>
    <t>1293</t>
  </si>
  <si>
    <t>Corrections to 6.5.1.6</t>
  </si>
  <si>
    <t>R5-214420</t>
  </si>
  <si>
    <t>1294</t>
  </si>
  <si>
    <t>Corrections to 6.5.1.8</t>
  </si>
  <si>
    <t>R5-214421</t>
  </si>
  <si>
    <t>1295</t>
  </si>
  <si>
    <t>Align 6.3.2.2.x to core spec</t>
  </si>
  <si>
    <t>R5-214422</t>
  </si>
  <si>
    <t>1296</t>
  </si>
  <si>
    <t>Align 6.4.3.1 to core spec</t>
  </si>
  <si>
    <t>R5-214423</t>
  </si>
  <si>
    <t>1297</t>
  </si>
  <si>
    <t>Align 6.6.2.x to core spec</t>
  </si>
  <si>
    <t>R5-214424</t>
  </si>
  <si>
    <t>1298</t>
  </si>
  <si>
    <t>Align 6.6.3.x to core spec</t>
  </si>
  <si>
    <t>R5-214426</t>
  </si>
  <si>
    <t>1300</t>
  </si>
  <si>
    <t>Correction to Table H.3.5-9</t>
  </si>
  <si>
    <t>R5-214427</t>
  </si>
  <si>
    <t>1301</t>
  </si>
  <si>
    <t>Clarification CSI-ReportConfig from Annex H</t>
  </si>
  <si>
    <t>R5-214522</t>
  </si>
  <si>
    <t>Update of applicability for RLM TC 4.6.1.3 and 4.6.1.6</t>
  </si>
  <si>
    <t>R5-214525</t>
  </si>
  <si>
    <t>Update of applicability for RLM TC 6.6.1.3 and 6.6.1.6</t>
  </si>
  <si>
    <t>R5-214526</t>
  </si>
  <si>
    <t>1309</t>
  </si>
  <si>
    <t>Correction of cell configuration for SA FR1 TC 6.3.2.1.2 and 6.3.2.1.3</t>
  </si>
  <si>
    <t>R5-214527</t>
  </si>
  <si>
    <t>Correction of specific message content for SA FR2 TC 7.6.1.4</t>
  </si>
  <si>
    <t>R5-214528</t>
  </si>
  <si>
    <t>Correction of cell configuration for SA FR2 TC 7.3.2.1.1, 7.3.2.1.2 and 7.3.2.1.3</t>
  </si>
  <si>
    <t>R5-214529</t>
  </si>
  <si>
    <t>Update of TCI configuration for SA FR2 TC 7.6.2.1 and 7.6.2.3</t>
  </si>
  <si>
    <t>R5-214530</t>
  </si>
  <si>
    <t>Correction of non-existent config for SA FR2 TC 7.7.1.3.1</t>
  </si>
  <si>
    <t>R5-214681</t>
  </si>
  <si>
    <t>1319</t>
  </si>
  <si>
    <t>Core alignment for DRX configuration</t>
  </si>
  <si>
    <t>R5-214682</t>
  </si>
  <si>
    <t>Correction to FR2 event-triggered reporting in DRX test cases</t>
  </si>
  <si>
    <t>R5-214685</t>
  </si>
  <si>
    <t>1323</t>
  </si>
  <si>
    <t>Correction to Inter-RAT SFTD measurement delay and event triggered reporting tests</t>
  </si>
  <si>
    <t>R5-214687</t>
  </si>
  <si>
    <t>1325</t>
  </si>
  <si>
    <t>Correction to 4.5.7.1EN-DC FR1 addition and release delay of known PSCell</t>
  </si>
  <si>
    <t>R5-214688</t>
  </si>
  <si>
    <t>1326</t>
  </si>
  <si>
    <t>Correction to NR SA FR1 - E-UTRAN event-triggered reporting tests</t>
  </si>
  <si>
    <t>R5-214689</t>
  </si>
  <si>
    <t>1327</t>
  </si>
  <si>
    <t>Correction to the number of entries in the measObjectToAddModList</t>
  </si>
  <si>
    <t>R5-214693</t>
  </si>
  <si>
    <t>Clean up on editor notes for FR2 test cases</t>
  </si>
  <si>
    <t>R5-214921</t>
  </si>
  <si>
    <t>1340</t>
  </si>
  <si>
    <t>Alignment HO test case 6.3.1.2 with core requirements</t>
  </si>
  <si>
    <t>R5-214922</t>
  </si>
  <si>
    <t>1341</t>
  </si>
  <si>
    <t>Correction re-establishment test cases 6.3.2.1.x</t>
  </si>
  <si>
    <t>R5-214923</t>
  </si>
  <si>
    <t>1342</t>
  </si>
  <si>
    <t>Remove gapUE and gapFR1 from iRAT test cases</t>
  </si>
  <si>
    <t>R5-214924</t>
  </si>
  <si>
    <t>1343</t>
  </si>
  <si>
    <t>Annex A.6.1 for iRAT test cases</t>
  </si>
  <si>
    <t>R5-214983</t>
  </si>
  <si>
    <t>1349</t>
  </si>
  <si>
    <t>Correction to FR1 EN-DC TCs-RLM</t>
  </si>
  <si>
    <t>R5-214985</t>
  </si>
  <si>
    <t>Correction to FR2 EN-DC TCs-RLM</t>
  </si>
  <si>
    <t>R5-214986</t>
  </si>
  <si>
    <t>Correction to FR2 EN-DC TCs-SCell activation</t>
  </si>
  <si>
    <t>R5-214987</t>
  </si>
  <si>
    <t>Correction to FR1 NR SA TC 6.5.2.1-SCell interruption</t>
  </si>
  <si>
    <t>R5-214989</t>
  </si>
  <si>
    <t>1355</t>
  </si>
  <si>
    <t>Correction to FR1 NR SA TCs-cell reselection</t>
  </si>
  <si>
    <t>R5-214991</t>
  </si>
  <si>
    <t>1357</t>
  </si>
  <si>
    <t>Correction to FR1 NR SA TCs-RLM</t>
  </si>
  <si>
    <t>R5-214993</t>
  </si>
  <si>
    <t>1359</t>
  </si>
  <si>
    <t>Correction to FR2 NR SA TCs-cell reselection</t>
  </si>
  <si>
    <t>R5-214994</t>
  </si>
  <si>
    <t>1360</t>
  </si>
  <si>
    <t>Correction to FR2 NR SA TCs-SCell activation</t>
  </si>
  <si>
    <t>R5-214996</t>
  </si>
  <si>
    <t>1362</t>
  </si>
  <si>
    <t>Correction to LTE SA TCs-cell reselection</t>
  </si>
  <si>
    <t>R5-214997</t>
  </si>
  <si>
    <t>1363</t>
  </si>
  <si>
    <t>Correction to LTE SA TCs-inter-RAT delay</t>
  </si>
  <si>
    <t>R5-214999</t>
  </si>
  <si>
    <t>Correction to cell mapping for CA TCs</t>
  </si>
  <si>
    <t>R5-215352</t>
  </si>
  <si>
    <t>1401</t>
  </si>
  <si>
    <t>Correction to test frequeny selection for intra-band EN-DC</t>
  </si>
  <si>
    <t>R5-215354</t>
  </si>
  <si>
    <t>1403</t>
  </si>
  <si>
    <t>Correction to test requirement for 8.4.2.4 and error in writing for 8.4.2.x</t>
  </si>
  <si>
    <t>R5-215355</t>
  </si>
  <si>
    <t>1404</t>
  </si>
  <si>
    <t>Correction to DRX configuration for eliminating overlap between DRX and SMTC</t>
  </si>
  <si>
    <t>R5-215360</t>
  </si>
  <si>
    <t>1405</t>
  </si>
  <si>
    <t>Correction to test case 6.3.1.1 and 6.3.1.3</t>
  </si>
  <si>
    <t>R5-215365</t>
  </si>
  <si>
    <t>1406</t>
  </si>
  <si>
    <t>Core spec alignment to add CCR configuration for EN-DC PRACH</t>
  </si>
  <si>
    <t>R5-215366</t>
  </si>
  <si>
    <t>1407</t>
  </si>
  <si>
    <t>Core spec alignment to add CCR configuration for EN-DC Timing</t>
  </si>
  <si>
    <t>R5-215367</t>
  </si>
  <si>
    <t>1408</t>
  </si>
  <si>
    <t>Core spec alignment to add CCR configuration for EN-DC event triggered</t>
  </si>
  <si>
    <t>R5-215420</t>
  </si>
  <si>
    <t>1425</t>
  </si>
  <si>
    <t>Correction of RRM EN-DC FR2 CSI-RS-based L1-RSRP measurement in DRX test case 5.6.3.4</t>
  </si>
  <si>
    <t>R5-215425</t>
  </si>
  <si>
    <t>1430</t>
  </si>
  <si>
    <t>Correction of RRM EN-DC FR2-FR2 event-triggered reporting in DRX test case 5.6.2.2 including Test Tolerance</t>
  </si>
  <si>
    <t>R5-215426</t>
  </si>
  <si>
    <t>1431</t>
  </si>
  <si>
    <t>Correction of RRM EN-DC FR2-FR2 event-triggered reporting in DRX with SSB time index detection test case  5.6.2.4 including Test Tolerance</t>
  </si>
  <si>
    <t>R5-215427</t>
  </si>
  <si>
    <t>1432</t>
  </si>
  <si>
    <t>Correction of RRM SA FR2-FR2 event-triggered reporting in DRX test case 7.6.2.2 including Test Tolerance</t>
  </si>
  <si>
    <t>R5-215428</t>
  </si>
  <si>
    <t>1433</t>
  </si>
  <si>
    <t>Correction of RRM SA FR2-FR2 event-triggered reporting in DRX with SSB time index detection test case 7.6.2.4 including Test Tolerance</t>
  </si>
  <si>
    <t>R5-215429</t>
  </si>
  <si>
    <t>1434</t>
  </si>
  <si>
    <t>Editorial correction of RRM FR2 EN-DC event triggered measurement test cases</t>
  </si>
  <si>
    <t>R5-215430</t>
  </si>
  <si>
    <t>1435</t>
  </si>
  <si>
    <t>Editorial correction of RRM FR2 SA event triggered measurement test cases</t>
  </si>
  <si>
    <t>R5-215431</t>
  </si>
  <si>
    <t>1436</t>
  </si>
  <si>
    <t>Correction of Measurement Uncertainty and Test Tolerance in Annex F for RRM test cases</t>
  </si>
  <si>
    <t>R5-215614</t>
  </si>
  <si>
    <t>1438</t>
  </si>
  <si>
    <t>Update on 6.3.1.1 to be aligned with TS 38.133</t>
  </si>
  <si>
    <t>R5-215620</t>
  </si>
  <si>
    <t>1439</t>
  </si>
  <si>
    <t>MTSU and TT mapping related to Max Device Size in TS 38.533</t>
  </si>
  <si>
    <t>R5-215622</t>
  </si>
  <si>
    <t>1441</t>
  </si>
  <si>
    <t>Updates on 5.6.1.3 and 5.6.1.4 CSI-RS RLM test cases test appliability</t>
  </si>
  <si>
    <t>R5-215624</t>
  </si>
  <si>
    <t>1443</t>
  </si>
  <si>
    <t>Correction in 5.6.1.1, 5.6.1.3 test procedure to configure iterations</t>
  </si>
  <si>
    <t>R5-215625</t>
  </si>
  <si>
    <t>1444</t>
  </si>
  <si>
    <t>Correction in 5.6.2.1, 5.6.2.2, 5.6.2.3, 5.6.2.4 test procedure to configure iterations</t>
  </si>
  <si>
    <t>R5-215655</t>
  </si>
  <si>
    <t>1451</t>
  </si>
  <si>
    <t>Update to applicability statement to include gap pattern id 13 for applicable NSA event triggered test cases</t>
  </si>
  <si>
    <t>R5-215656</t>
  </si>
  <si>
    <t>1452</t>
  </si>
  <si>
    <t>TRS configuration update to NSA FR1 TC 6.5.4.1.1</t>
  </si>
  <si>
    <t>R5-215903</t>
  </si>
  <si>
    <t>1238</t>
  </si>
  <si>
    <t>Change to EN-DC L1-RSRP test cases to add evaluation rules</t>
  </si>
  <si>
    <t>R5-215904</t>
  </si>
  <si>
    <t>1240</t>
  </si>
  <si>
    <t>Correction to 4.5.1.2 core spec alignment</t>
  </si>
  <si>
    <t>R5-215905</t>
  </si>
  <si>
    <t>1241</t>
  </si>
  <si>
    <t>Correction to 4.5.1.3 message contents and core spec alignment</t>
  </si>
  <si>
    <t>R5-215906</t>
  </si>
  <si>
    <t>1244</t>
  </si>
  <si>
    <t>Correction to 4.5.1.7 message contents and core spec alignment</t>
  </si>
  <si>
    <t>R5-215907</t>
  </si>
  <si>
    <t>1329</t>
  </si>
  <si>
    <t>Correction to FR1 and FR2 event-triggered reporting with gap tests</t>
  </si>
  <si>
    <t>R5-215908</t>
  </si>
  <si>
    <t>1262</t>
  </si>
  <si>
    <t>Change to SA L1-RSRP test cases to add evaluation rules</t>
  </si>
  <si>
    <t>R5-215909</t>
  </si>
  <si>
    <t>1264</t>
  </si>
  <si>
    <t>Correction to 6.5.1.3 message contents and core spec alignment</t>
  </si>
  <si>
    <t>R5-215910</t>
  </si>
  <si>
    <t>1266</t>
  </si>
  <si>
    <t>Correction to 6.5.1.7 message contents and core spec alignment</t>
  </si>
  <si>
    <t>R5-215911</t>
  </si>
  <si>
    <t>1356</t>
  </si>
  <si>
    <t>Correction to FR1 NR SA TCs-inter-RAT accuracy</t>
  </si>
  <si>
    <t>R5-215912</t>
  </si>
  <si>
    <t>1402</t>
  </si>
  <si>
    <t>Correction to test procedure for 6.1.2.2 IRAT ReSelection</t>
  </si>
  <si>
    <t>R5-215913</t>
  </si>
  <si>
    <t>1277</t>
  </si>
  <si>
    <t>Change title of iRAT test cases for clarity</t>
  </si>
  <si>
    <t>R5-215914</t>
  </si>
  <si>
    <t>1361</t>
  </si>
  <si>
    <t>Correction to LTE SA TC 8.5.1.1-SFTD accuracy</t>
  </si>
  <si>
    <t>R5-215915</t>
  </si>
  <si>
    <t>1279</t>
  </si>
  <si>
    <t>Change title of iRAT test cases for clarity - Annexes</t>
  </si>
  <si>
    <t>R5-215916</t>
  </si>
  <si>
    <t>Update to Annex H.3.4</t>
  </si>
  <si>
    <t>R5-215917</t>
  </si>
  <si>
    <t>1366</t>
  </si>
  <si>
    <t>Correction to default configuration-Annex H</t>
  </si>
  <si>
    <t>R5-215918</t>
  </si>
  <si>
    <t>1421</t>
  </si>
  <si>
    <t>Correction of CSI-ReportConfig in Annex H</t>
  </si>
  <si>
    <t>R5-216042</t>
  </si>
  <si>
    <t>1328</t>
  </si>
  <si>
    <t>Correction to FR1 Beam Failure Detection and Link Recovery tests</t>
  </si>
  <si>
    <t>R5-216043</t>
  </si>
  <si>
    <t>1339</t>
  </si>
  <si>
    <t>Correction message contents 4.3.2.2.2</t>
  </si>
  <si>
    <t>R5-216044</t>
  </si>
  <si>
    <t>1345</t>
  </si>
  <si>
    <t>Update to applicability of test cases on CSI-RS based RLM</t>
  </si>
  <si>
    <t>R5-216045</t>
  </si>
  <si>
    <t>1445</t>
  </si>
  <si>
    <t>Updates to DCI based BWP switch NSA FR1 TC 4.5.6.1.1</t>
  </si>
  <si>
    <t>R5-216046</t>
  </si>
  <si>
    <t>1446</t>
  </si>
  <si>
    <t>Updates to DCI based BWP switch NSA FR1 2DLCA TC 4.5.6.1.2</t>
  </si>
  <si>
    <t>R5-216047</t>
  </si>
  <si>
    <t>1447</t>
  </si>
  <si>
    <t>Updates to RRC based BWP switch NSA FR1 TC 4.5.6.2.1</t>
  </si>
  <si>
    <t>R5-216048</t>
  </si>
  <si>
    <t>1228</t>
  </si>
  <si>
    <t>Completion 5.7.1.2 including TT analysis results</t>
  </si>
  <si>
    <t>R5-216049</t>
  </si>
  <si>
    <t>1229</t>
  </si>
  <si>
    <t>Completion 5.7.2.2 including TT analysis results</t>
  </si>
  <si>
    <t>R5-216050</t>
  </si>
  <si>
    <t>1230</t>
  </si>
  <si>
    <t>Completion 5.7.3.2 including TT analysis results</t>
  </si>
  <si>
    <t>R5-216051</t>
  </si>
  <si>
    <t>1322</t>
  </si>
  <si>
    <t>Correction to 6.5.3.1 NR SA FR1 SCell activation and deactivation of known SCell</t>
  </si>
  <si>
    <t>R5-216052</t>
  </si>
  <si>
    <t>1231</t>
  </si>
  <si>
    <t>Completion 7.7.1.2 including TT analysis results</t>
  </si>
  <si>
    <t>R5-216053</t>
  </si>
  <si>
    <t>1233</t>
  </si>
  <si>
    <t>Completion 7.7.3.2 including TT analysis results</t>
  </si>
  <si>
    <t>R5-216054</t>
  </si>
  <si>
    <t>1346</t>
  </si>
  <si>
    <t>Update to applicability of test cases requiring gap pattern ID 4</t>
  </si>
  <si>
    <t>R5-216055</t>
  </si>
  <si>
    <t>1299</t>
  </si>
  <si>
    <t>Completion Annex C.2.3</t>
  </si>
  <si>
    <t>R5-216098</t>
  </si>
  <si>
    <t>Correction to EN-DC FR2 interruptions at transitions between active and non-active during DRX</t>
  </si>
  <si>
    <t>R5-216099</t>
  </si>
  <si>
    <t>1324</t>
  </si>
  <si>
    <t>Correction to 6.5.2.1 NR SA FR1 interruptions during measurements on deactivated NR SCC</t>
  </si>
  <si>
    <t>R5-216100</t>
  </si>
  <si>
    <t>Correction to the propagation condition of NR cell for Inter RAT test cases</t>
  </si>
  <si>
    <t>R5-216101</t>
  </si>
  <si>
    <t>1318</t>
  </si>
  <si>
    <t>Addition of BWP definition for FR2 SSB SCS240kHz</t>
  </si>
  <si>
    <t>R5-216123</t>
  </si>
  <si>
    <t>1448</t>
  </si>
  <si>
    <t>Updates to DCI based BWP switch SA FR1 2DLCA TC 6.5.6.1.1</t>
  </si>
  <si>
    <t>R5-216124</t>
  </si>
  <si>
    <t>1449</t>
  </si>
  <si>
    <t>Updates to DCI based BWP switch SA FR1 TC 6.5.6.1.2</t>
  </si>
  <si>
    <t>R5-216125</t>
  </si>
  <si>
    <t>1450</t>
  </si>
  <si>
    <t>Updates to RRC based BWP switch SA FR1 TC 6.5.6.2.1</t>
  </si>
  <si>
    <t>R5-216132</t>
  </si>
  <si>
    <t>1347</t>
  </si>
  <si>
    <t>Correction to FR1 EN-DC TC 4.5.7.1-PSCell addition</t>
  </si>
  <si>
    <t>R5-216133</t>
  </si>
  <si>
    <t>1348</t>
  </si>
  <si>
    <t>Correction to FR1 EN-DC TCs-BWP switching</t>
  </si>
  <si>
    <t>R5-216134</t>
  </si>
  <si>
    <t>Correction to FR1 EN-DC TCs-SCell activation</t>
  </si>
  <si>
    <t>R5-216135</t>
  </si>
  <si>
    <t>Correction to FR1 NR SA TCs-BWP switching</t>
  </si>
  <si>
    <t>R5-216136</t>
  </si>
  <si>
    <t>1358</t>
  </si>
  <si>
    <t>Correction to FR1 NR SA TCs-SCell activation</t>
  </si>
  <si>
    <t>R5-216137</t>
  </si>
  <si>
    <t>1454</t>
  </si>
  <si>
    <t>Correction to UL BWP configuration for SA FR1 TC 6.5.2.1</t>
  </si>
  <si>
    <t>R5-216138</t>
  </si>
  <si>
    <t>Correction to LTE SA TCs-SFTD delay</t>
  </si>
  <si>
    <t>R5-216145</t>
  </si>
  <si>
    <t>1422</t>
  </si>
  <si>
    <t>Correction of RRM EN-DC FR2 SSB-based L1-RSRP measurement in non-DRX test case 5.6.3.1 including Test Tolerance</t>
  </si>
  <si>
    <t>R5-216146</t>
  </si>
  <si>
    <t>1423</t>
  </si>
  <si>
    <t>Correction of RRM EN-DC FR2 SSB-based L1-RSRP measurement in DRX test case 5.6.3.2 including Test Tolerance</t>
  </si>
  <si>
    <t>R5-216147</t>
  </si>
  <si>
    <t>1424</t>
  </si>
  <si>
    <t>Correction of RRM EN-DC FR2 CSI-RS-based L1-RSRP measurement in non-DRX test case 5.6.3.3</t>
  </si>
  <si>
    <t>R5-216148</t>
  </si>
  <si>
    <t>1426</t>
  </si>
  <si>
    <t>Correction of RRM NR SA FR2 SSB-based L1-RSRP measurement in non-DRX test case 7.6.3.1 including Test Tolerance</t>
  </si>
  <si>
    <t>R5-216149</t>
  </si>
  <si>
    <t>1427</t>
  </si>
  <si>
    <t>Correction of RRM NR SA FR2 SSB-based L1-RSRP measurement in DRX test case 7.6.3.2 including Test Tolerance</t>
  </si>
  <si>
    <t>R5-216360</t>
  </si>
  <si>
    <t>1428</t>
  </si>
  <si>
    <t>Correction of RRM NR SA FR2 CSI-RS-based L1-RSRP measurement in non-DRX test case 7.6.3.3</t>
  </si>
  <si>
    <t>R5-216361</t>
  </si>
  <si>
    <t>1429</t>
  </si>
  <si>
    <t>Correction of RRM NR SA FR2 CSI-RS-based L1-RSRP measurement in DRX test case 7.6.3.4</t>
  </si>
  <si>
    <t>R5-214189</t>
  </si>
  <si>
    <t>38.903</t>
  </si>
  <si>
    <t>0240</t>
  </si>
  <si>
    <t>TT analysis for RRM test cases 5.7.2.2 and 7.7.2.2</t>
  </si>
  <si>
    <t>R5-214190</t>
  </si>
  <si>
    <t>0241</t>
  </si>
  <si>
    <t>TT analysis for RRM test cases 5.7.3.2 and 7.7.3.2</t>
  </si>
  <si>
    <t>R5-214245</t>
  </si>
  <si>
    <t>38.905</t>
  </si>
  <si>
    <t>0431</t>
  </si>
  <si>
    <t>Introduction of spurious emission TP analysis for Rel-15 EN-DC configuration DC_1A_n77A</t>
  </si>
  <si>
    <t>R5-214246</t>
  </si>
  <si>
    <t>0432</t>
  </si>
  <si>
    <t>Introduction of spurious emission TP analysis for Rel-15 EN-DC configuration DC_1A_n79A</t>
  </si>
  <si>
    <t>R5-214247</t>
  </si>
  <si>
    <t>0433</t>
  </si>
  <si>
    <t>Introduction of spurious emission TP analysis for Rel-15 EN-DC configuration DC_3A_n28A</t>
  </si>
  <si>
    <t>R5-214248</t>
  </si>
  <si>
    <t>0434</t>
  </si>
  <si>
    <t>Introduction of spurious emission TP analysis for Rel-15 EN-DC configuration DC_3A_n77A</t>
  </si>
  <si>
    <t>R5-214249</t>
  </si>
  <si>
    <t>0435</t>
  </si>
  <si>
    <t>Introduction of spurious emission TP analysis for Rel-15 EN-DC configuration DC_7A_n28A</t>
  </si>
  <si>
    <t>R5-214250</t>
  </si>
  <si>
    <t>0436</t>
  </si>
  <si>
    <t>Introduction of spurious emission TP analysis for Rel-15 EN-DC configuration DC_19A_n77A</t>
  </si>
  <si>
    <t>R5-214251</t>
  </si>
  <si>
    <t>0437</t>
  </si>
  <si>
    <t>Introduction of spurious emission TP analysis for Rel-15 EN-DC configuration DC_19A_n78A</t>
  </si>
  <si>
    <t>R5-214252</t>
  </si>
  <si>
    <t>0438</t>
  </si>
  <si>
    <t>Introduction of spurious emission TP analysis for Rel-15 EN-DC configuration DC_19A_n79A</t>
  </si>
  <si>
    <t>R5-214253</t>
  </si>
  <si>
    <t>0439</t>
  </si>
  <si>
    <t>Introduction of spurious emission TP analysis for Rel-15 EN-DC configuration DC_20A_n28A</t>
  </si>
  <si>
    <t>R5-214255</t>
  </si>
  <si>
    <t>0441</t>
  </si>
  <si>
    <t>Introduction of spurious emission TP analysis for Rel-15 EN-DC configuration DC_21A_n77A</t>
  </si>
  <si>
    <t>R5-214256</t>
  </si>
  <si>
    <t>0442</t>
  </si>
  <si>
    <t>Introduction of spurious emission TP analysis for Rel-15 EN-DC configuration DC_21A_n78A</t>
  </si>
  <si>
    <t>R5-214257</t>
  </si>
  <si>
    <t>0443</t>
  </si>
  <si>
    <t>Introduction of spurious emission TP analysis for Rel-15 EN-DC configuration DC_21A_n79A</t>
  </si>
  <si>
    <t>R5-214258</t>
  </si>
  <si>
    <t>0444</t>
  </si>
  <si>
    <t>Introduction of spurious emission TP analysis for Rel-15 EN-DC configuration DC_28A_n77A</t>
  </si>
  <si>
    <t>R5-214260</t>
  </si>
  <si>
    <t>0446</t>
  </si>
  <si>
    <t>Introduction of spurious emission TP analysis for Rel-15 EN-DC configuration DC_28A_n79A</t>
  </si>
  <si>
    <t>R5-214261</t>
  </si>
  <si>
    <t>0447</t>
  </si>
  <si>
    <t>Introduction of spurious emission TP analysis for Rel-15 EN-DC configuration DC_42A_n77A</t>
  </si>
  <si>
    <t>R5-214262</t>
  </si>
  <si>
    <t>0448</t>
  </si>
  <si>
    <t>Update of spurious emission TP analysis for Rel-15 EN-DC configuration DC_1A_n78A</t>
  </si>
  <si>
    <t>R5-214263</t>
  </si>
  <si>
    <t>0449</t>
  </si>
  <si>
    <t>Update of spurious emission TP analysis for Rel-15 EN-DC configuration DC_3A_n79A</t>
  </si>
  <si>
    <t>R5-214264</t>
  </si>
  <si>
    <t>0450</t>
  </si>
  <si>
    <t>Update of spurious emission TP analysis for Rel-15 EN-DC configuration DC_5A_n66A</t>
  </si>
  <si>
    <t>R5-214265</t>
  </si>
  <si>
    <t>0451</t>
  </si>
  <si>
    <t>Update of spurious emission TP analysis for Rel-15 EN-DC configuration DC_5A_n78A</t>
  </si>
  <si>
    <t>R5-214266</t>
  </si>
  <si>
    <t>0452</t>
  </si>
  <si>
    <t>Update of spurious emission TP analysis for Rel-15 EN-DC configuration DC_7A_n78A</t>
  </si>
  <si>
    <t>R5-214267</t>
  </si>
  <si>
    <t>0453</t>
  </si>
  <si>
    <t>Update of spurious emission TP analysis for Rel-15 EN-DC configuration DC_11A_n77A</t>
  </si>
  <si>
    <t>R5-214268</t>
  </si>
  <si>
    <t>0454</t>
  </si>
  <si>
    <t>Update of spurious emission TP analysis for Rel-15 EN-DC configuration DC_11A_n78A</t>
  </si>
  <si>
    <t>R5-214269</t>
  </si>
  <si>
    <t>0455</t>
  </si>
  <si>
    <t>Update of spurious emission TP analysis for Rel-15 EN-DC configuration DC_11A_n79A</t>
  </si>
  <si>
    <t>R5-214271</t>
  </si>
  <si>
    <t>0457</t>
  </si>
  <si>
    <t>Update of spurious emission TP analysis for Rel-15 EN-DC configuration DC_26A_n77A</t>
  </si>
  <si>
    <t>R5-214272</t>
  </si>
  <si>
    <t>0458</t>
  </si>
  <si>
    <t>Update of spurious emission TP analysis for Rel-15 EN-DC configuration DC_26A_n78A</t>
  </si>
  <si>
    <t>R5-214273</t>
  </si>
  <si>
    <t>0459</t>
  </si>
  <si>
    <t>Update of spurious emission TP analysis for Rel-15 EN-DC configuration DC_39A_n79A</t>
  </si>
  <si>
    <t>R5-214274</t>
  </si>
  <si>
    <t>0460</t>
  </si>
  <si>
    <t>Update of spurious emission TP analysis for Rel-15 EN-DC configuration DC_41A_n77A</t>
  </si>
  <si>
    <t>R5-214275</t>
  </si>
  <si>
    <t>0461</t>
  </si>
  <si>
    <t>Update of spurious emission TP analysis for Rel-15 EN-DC configuration DC_41A_n78A</t>
  </si>
  <si>
    <t>R5-214276</t>
  </si>
  <si>
    <t>0462</t>
  </si>
  <si>
    <t>Update of spurious emission TP analysis for Rel-15 EN-DC configuration DC_41A_n79A</t>
  </si>
  <si>
    <t>R5-214277</t>
  </si>
  <si>
    <t>0463</t>
  </si>
  <si>
    <t>Update of spurious emission TP analysis for Rel-15 EN-DC configuration DC_66A_n5A</t>
  </si>
  <si>
    <t>R5-214278</t>
  </si>
  <si>
    <t>0464</t>
  </si>
  <si>
    <t>Update of spurious emission TP analysis for Rel-15 EN-DC configuration DC_66A_n78A</t>
  </si>
  <si>
    <t>R5-214385</t>
  </si>
  <si>
    <t>0467</t>
  </si>
  <si>
    <t>Introduction of NR FR2 Test Points For Aggregate power tolerance for CA</t>
  </si>
  <si>
    <t>R5-214907</t>
  </si>
  <si>
    <t>0469</t>
  </si>
  <si>
    <t>Introduction of test point analysis for FR2 Time alignment error for UL MIMO test case</t>
  </si>
  <si>
    <t>R5-214919</t>
  </si>
  <si>
    <t>Update TT analysis for RRM test cases 5.7.1.2 and 7.7.1.2</t>
  </si>
  <si>
    <t>R5-215002</t>
  </si>
  <si>
    <t>TT analysis for LTE SA TC 8.5.1.1-SFTD accuracy</t>
  </si>
  <si>
    <t>R5-215164</t>
  </si>
  <si>
    <t>0475</t>
  </si>
  <si>
    <t>Addition of test points analysis for NS_06 power class 1 test cases</t>
  </si>
  <si>
    <t>R5-215229</t>
  </si>
  <si>
    <t>0483</t>
  </si>
  <si>
    <t>Correction to TP analysis for in-band emission for intra-band contiguous EN-DC</t>
  </si>
  <si>
    <t>R5-215236</t>
  </si>
  <si>
    <t>0484</t>
  </si>
  <si>
    <t>Addition of reference sensitivity TP analysis for DC_1A_n28A-n78A</t>
  </si>
  <si>
    <t>R5-215237</t>
  </si>
  <si>
    <t>0485</t>
  </si>
  <si>
    <t>Addition of reference sensitivity TP analysis for DC_1A-3A_n28A</t>
  </si>
  <si>
    <t>R5-215238</t>
  </si>
  <si>
    <t>0486</t>
  </si>
  <si>
    <t>Addition of reference sensitivity TP analysis for DC_1A-7A_n28A</t>
  </si>
  <si>
    <t>R5-215239</t>
  </si>
  <si>
    <t>0487</t>
  </si>
  <si>
    <t>Addition of reference sensitivity TP analysis for DC_3A-7A_n28A</t>
  </si>
  <si>
    <t>R5-215293</t>
  </si>
  <si>
    <t>0492</t>
  </si>
  <si>
    <t>Updating Test point analysis for DC_3A-20A_n28A</t>
  </si>
  <si>
    <t>R5-215327</t>
  </si>
  <si>
    <t>0498</t>
  </si>
  <si>
    <t>TP analysis for FR2 General ON OFF time mask</t>
  </si>
  <si>
    <t>R5-215330</t>
  </si>
  <si>
    <t>Correction to MU for spurious emission band UE co-existence</t>
  </si>
  <si>
    <t>R5-215336</t>
  </si>
  <si>
    <t>0499</t>
  </si>
  <si>
    <t>Correction to TP analysis for FR1 A-SPR with NS_17</t>
  </si>
  <si>
    <t>R5-215433</t>
  </si>
  <si>
    <t>0252</t>
  </si>
  <si>
    <t>Correction of Test Tolerance analysis for FR2 event triggered reporting in DRX test cases</t>
  </si>
  <si>
    <t>R5-215547</t>
  </si>
  <si>
    <t>0504</t>
  </si>
  <si>
    <t>Update_TP_analysis for Rel_15_DC_2A_n71A</t>
  </si>
  <si>
    <t>R5-215550</t>
  </si>
  <si>
    <t>0505</t>
  </si>
  <si>
    <t>Update_TP_analysis for Rel_15_DC_66A_n71A</t>
  </si>
  <si>
    <t>R5-215834</t>
  </si>
  <si>
    <t>Introduction of MTSU mapping related to Max Device Size</t>
  </si>
  <si>
    <t>R5-215919</t>
  </si>
  <si>
    <t>0440</t>
  </si>
  <si>
    <t>Introduction of spurious emission TP analysis for Rel-15 EN-DC configuration DC_20A_n78A</t>
  </si>
  <si>
    <t>R5-215920</t>
  </si>
  <si>
    <t>0456</t>
  </si>
  <si>
    <t>Update of spurious emission TP analysis for Rel-15 EN-DC configuration DC_25A_n41A</t>
  </si>
  <si>
    <t>R5-215921</t>
  </si>
  <si>
    <t>0471</t>
  </si>
  <si>
    <t>Addition of TP analysis for spurious emissions for DC_28A_n78A</t>
  </si>
  <si>
    <t>R5-216014</t>
  </si>
  <si>
    <t>0430</t>
  </si>
  <si>
    <t>Introduction of spurious emission TP analysis for Rel-15 EN-DC configuration DC_1A_n28A</t>
  </si>
  <si>
    <t>R5-216056</t>
  </si>
  <si>
    <t>0472</t>
  </si>
  <si>
    <t>Addition of TP for REFSENS for inter-band EN-DC 2CC and 3CC combos</t>
  </si>
  <si>
    <t>R5-216057</t>
  </si>
  <si>
    <t>0488</t>
  </si>
  <si>
    <t>Correction to TP analysis for reference sensitivity per EN-DC configuration</t>
  </si>
  <si>
    <t>R5-216058</t>
  </si>
  <si>
    <t>0489</t>
  </si>
  <si>
    <t>Correction to Annex D Principles for test point selection for EN-DC reference sensitivity test cases</t>
  </si>
  <si>
    <t>R5-216059</t>
  </si>
  <si>
    <t>0490</t>
  </si>
  <si>
    <t>Updating Test point analysis for DC_3A_n28A-n78A</t>
  </si>
  <si>
    <t>R5-216060</t>
  </si>
  <si>
    <t>0491</t>
  </si>
  <si>
    <t>Updating Test point analysis for DC_7A_n28A-n78A</t>
  </si>
  <si>
    <t>R5-216061</t>
  </si>
  <si>
    <t>0493</t>
  </si>
  <si>
    <t>Updating Test point analysis for DC_7A-20A_n28A</t>
  </si>
  <si>
    <t>R5-216062</t>
  </si>
  <si>
    <t>0501</t>
  </si>
  <si>
    <t>Defining TP analysis for MPR, SEM and ACLR for FR2 UL MIMO</t>
  </si>
  <si>
    <t>R5-216102</t>
  </si>
  <si>
    <t>0242</t>
  </si>
  <si>
    <t>Update of demod SNR testability</t>
  </si>
  <si>
    <t>R5-216103</t>
  </si>
  <si>
    <t>0243</t>
  </si>
  <si>
    <t>Add Test Tolerance analyses for EN-DC FR2 interruptions at transitions between active and non-active during DRX Test cases</t>
  </si>
  <si>
    <t>R5-216104</t>
  </si>
  <si>
    <t>0244</t>
  </si>
  <si>
    <t>Introducing EIRP UL Absolute Power MU for FR2 RRM</t>
  </si>
  <si>
    <t>R5-216105</t>
  </si>
  <si>
    <t>Correction of power control in 38.903</t>
  </si>
  <si>
    <t>R5-216117</t>
  </si>
  <si>
    <t>0256</t>
  </si>
  <si>
    <t>38.903 CR FR2 ETC MU updates for new ETC test cases</t>
  </si>
  <si>
    <t>R5-216362</t>
  </si>
  <si>
    <t>0251</t>
  </si>
  <si>
    <t>Correction of Test Tolerance analysis for FR2 event triggered reporting in non-DRX test cases</t>
  </si>
  <si>
    <t>R5-216363</t>
  </si>
  <si>
    <t>0253</t>
  </si>
  <si>
    <t>Test Tolerance analysis for FR2 SSB-based L1-RSRP measurement for beam reporting test cases</t>
  </si>
  <si>
    <t>R5-214938</t>
  </si>
  <si>
    <t>36.508</t>
  </si>
  <si>
    <t>1369</t>
  </si>
  <si>
    <t>Addition of test frequency of CA_66A-66A-66A</t>
  </si>
  <si>
    <t>R5-215922</t>
  </si>
  <si>
    <t>5332</t>
  </si>
  <si>
    <t>Update of Rx Test Cases for CA_66A-66A-66A</t>
  </si>
  <si>
    <t>R5-215923</t>
  </si>
  <si>
    <t>0965</t>
  </si>
  <si>
    <t>Update to applicability TDD FDD 6DL CA Performance test cases</t>
  </si>
  <si>
    <t>R5-215924</t>
  </si>
  <si>
    <t>2590</t>
  </si>
  <si>
    <t>Update applicability of TC 9.2.58</t>
  </si>
  <si>
    <t>R5-215552</t>
  </si>
  <si>
    <t>2591</t>
  </si>
  <si>
    <t>New testcase for E-UTRAN FDD hibernation and activation of known SCell in Non-DRX</t>
  </si>
  <si>
    <t>R5-215553</t>
  </si>
  <si>
    <t>2592</t>
  </si>
  <si>
    <t>New testcase for E-UTRAN FDD hibernation and activation of unknown SCell in Non-DRX</t>
  </si>
  <si>
    <t>R5-215554</t>
  </si>
  <si>
    <t>2593</t>
  </si>
  <si>
    <t>New testcase for E-UTRAN TDD hibernation and activation of known SCell in Non-DRX</t>
  </si>
  <si>
    <t>R5-215561</t>
  </si>
  <si>
    <t>2594</t>
  </si>
  <si>
    <t>New testcase for E-UTRAN TDD hibernation and activation of unknown SCell in Non-DRX</t>
  </si>
  <si>
    <t>R5-215577</t>
  </si>
  <si>
    <t>0967</t>
  </si>
  <si>
    <t>Introduction of SCell hibernation RRM Testcase Applicabilities</t>
  </si>
  <si>
    <t>R5-214516</t>
  </si>
  <si>
    <t>36.523-2</t>
  </si>
  <si>
    <t>Update applicability for NB-IoT R15 (FDD/TDD) test cases</t>
  </si>
  <si>
    <t>R5-214517</t>
  </si>
  <si>
    <t>36.523-1</t>
  </si>
  <si>
    <t>5030</t>
  </si>
  <si>
    <t>Update NB-IoT test case 22.2.4 for TDD</t>
  </si>
  <si>
    <t>R5-214518</t>
  </si>
  <si>
    <t>5031</t>
  </si>
  <si>
    <t>Update NB-IoT test case 22.2.5 for TDD</t>
  </si>
  <si>
    <t>R5-214976</t>
  </si>
  <si>
    <t>1370</t>
  </si>
  <si>
    <t>Addition of NB-IoT common configuration of System Information Block 23</t>
  </si>
  <si>
    <t>R5-215042</t>
  </si>
  <si>
    <t>5040</t>
  </si>
  <si>
    <t>Update NB-IoT test case 22.2.9 for TDD</t>
  </si>
  <si>
    <t>R5-215050</t>
  </si>
  <si>
    <t>5042</t>
  </si>
  <si>
    <t>Update NB-IoT test case 22.3.1.1 for TDD</t>
  </si>
  <si>
    <t>R5-215053</t>
  </si>
  <si>
    <t>5043</t>
  </si>
  <si>
    <t>Update NB-IoT test case 22.3.1.6 and 22.3.1.6a for TDD</t>
  </si>
  <si>
    <t>R5-215054</t>
  </si>
  <si>
    <t>5044</t>
  </si>
  <si>
    <t>Update NB-IoT test case 22.3.1.7 for TDD</t>
  </si>
  <si>
    <t>R5-215106</t>
  </si>
  <si>
    <t>5334</t>
  </si>
  <si>
    <t>Adding NB TDD testing into 7.6.1F</t>
  </si>
  <si>
    <t>R5-215118</t>
  </si>
  <si>
    <t>5045</t>
  </si>
  <si>
    <t>Update NB-IoT test case 22.3.1.8 for TDD</t>
  </si>
  <si>
    <t>R5-215120</t>
  </si>
  <si>
    <t>5046</t>
  </si>
  <si>
    <t>Correction to NB-IoT test case 22.3.2.8</t>
  </si>
  <si>
    <t>R5-215125</t>
  </si>
  <si>
    <t>5048</t>
  </si>
  <si>
    <t>Update NB-IoT test case 22.4.4 for TDD</t>
  </si>
  <si>
    <t>R5-215126</t>
  </si>
  <si>
    <t>5049</t>
  </si>
  <si>
    <t>Update NB-IoT test case 22.4.5 for TDD</t>
  </si>
  <si>
    <t>R5-215127</t>
  </si>
  <si>
    <t>5050</t>
  </si>
  <si>
    <t>Update NB-IoT test case 22.4.6 for TDD</t>
  </si>
  <si>
    <t>R5-215155</t>
  </si>
  <si>
    <t>5052</t>
  </si>
  <si>
    <t>Update NB-IoT test case 22.4.8 for TDD</t>
  </si>
  <si>
    <t>R5-215156</t>
  </si>
  <si>
    <t>5053</t>
  </si>
  <si>
    <t>Update NB-IoT test case 22.4.9 for TDD</t>
  </si>
  <si>
    <t>R5-215157</t>
  </si>
  <si>
    <t>5054</t>
  </si>
  <si>
    <t>Update NB-IoT test case 22.4.26 for TDD</t>
  </si>
  <si>
    <t>R5-215724</t>
  </si>
  <si>
    <t>5041</t>
  </si>
  <si>
    <t>Addition of new NB-IoT test case for NB-IoT / RACH Procedure / Non-anchor carrier / Preamble format 2</t>
  </si>
  <si>
    <t>R5-216140</t>
  </si>
  <si>
    <t>2589</t>
  </si>
  <si>
    <t>Removing editors note from NB TDD RLM test cases</t>
  </si>
  <si>
    <t>R5-216245</t>
  </si>
  <si>
    <t>5047</t>
  </si>
  <si>
    <t>Update NB-IoT test case 22.4.1 for TDD</t>
  </si>
  <si>
    <t>R5-216246</t>
  </si>
  <si>
    <t>5055</t>
  </si>
  <si>
    <t>Update NB-IoT test case 22.4.13 for Rel-15</t>
  </si>
  <si>
    <t>R5-216247</t>
  </si>
  <si>
    <t>5056</t>
  </si>
  <si>
    <t>Update NB-IoT test case 22.5.8 for TDD</t>
  </si>
  <si>
    <t>R5-214459</t>
  </si>
  <si>
    <t>5029</t>
  </si>
  <si>
    <t>Update Test Cases 8.1.1.8 and 8.1.1.9 to specify PowerBoost for WUS configuration</t>
  </si>
  <si>
    <t>R5-214714</t>
  </si>
  <si>
    <t>5324</t>
  </si>
  <si>
    <t>Adding test point with subPRB allocation in test case 6.2.3EA, 6.6.2.1EA, 6.6.2.3EA</t>
  </si>
  <si>
    <t>R5-214716</t>
  </si>
  <si>
    <t>5325</t>
  </si>
  <si>
    <t>Added subPRB allocation to cat M1 test cases, 6.2.4EA, 6.6.2.2EA and 6.6.3EA.3 for NS_07</t>
  </si>
  <si>
    <t>R5-214717</t>
  </si>
  <si>
    <t>5326</t>
  </si>
  <si>
    <t>Brackets for MPR values for subPRB allocation removed</t>
  </si>
  <si>
    <t>R5-214718</t>
  </si>
  <si>
    <t>5327</t>
  </si>
  <si>
    <t>Correcting test point for subPRB allocation in test case 6.5.2.1EA.2</t>
  </si>
  <si>
    <t>R5-214719</t>
  </si>
  <si>
    <t>36.905</t>
  </si>
  <si>
    <t>16.6.0</t>
  </si>
  <si>
    <t>Test point analysis for cat M1 subPRB allocation NS_07</t>
  </si>
  <si>
    <t>R5-215331</t>
  </si>
  <si>
    <t>5345</t>
  </si>
  <si>
    <t>Correction to Reference Channel Parameters in UE Category M1</t>
  </si>
  <si>
    <t>R5-215599</t>
  </si>
  <si>
    <t>36.579-6</t>
  </si>
  <si>
    <t>0030</t>
  </si>
  <si>
    <t>15.0.0</t>
  </si>
  <si>
    <t>Addition of MCVideo Test Case 6.1.2.5 On-network / On-demand Pre-arranged Group Call / Emergency Group Call / Client Originated (CO)</t>
  </si>
  <si>
    <t>R5-215601</t>
  </si>
  <si>
    <t>36.579-2</t>
  </si>
  <si>
    <t>Addition of MCPTT Test Case 5.7 Configuration / Subscription to group dynamic data / De-subscribe</t>
  </si>
  <si>
    <t>R5-216282</t>
  </si>
  <si>
    <t>36.579-1</t>
  </si>
  <si>
    <t>15.2.0</t>
  </si>
  <si>
    <t>Addition of MIKEY-SAKKE I_MESSAGE Table 5.5.9.1-1A CSK download sent by the SS</t>
  </si>
  <si>
    <t>R5-216283</t>
  </si>
  <si>
    <t>Addition of MCPTT Test Case 5.6 Configuration / Download CSK</t>
  </si>
  <si>
    <t>R5-216121</t>
  </si>
  <si>
    <t>37.901-5</t>
  </si>
  <si>
    <t>0014</t>
  </si>
  <si>
    <t>16.4.0</t>
  </si>
  <si>
    <t>Updates to 37.901-5 Annex A for Downlink Throughput tests with Variable Reference Channel</t>
  </si>
  <si>
    <t>R5-216139</t>
  </si>
  <si>
    <t>0015</t>
  </si>
  <si>
    <t>Addition of RAN4 agreed contents for VRC scenarios to 37.901-5</t>
  </si>
  <si>
    <t>R5-215574</t>
  </si>
  <si>
    <t>1376</t>
  </si>
  <si>
    <t>Correction to LTE CA_41E channel spacing</t>
  </si>
  <si>
    <t>R5-214315</t>
  </si>
  <si>
    <t>0465</t>
  </si>
  <si>
    <t>Update of spurious emission TP analysis for Rel-16 EN-DC configuration DC_40A_n1A</t>
  </si>
  <si>
    <t>R5-214316</t>
  </si>
  <si>
    <t>0466</t>
  </si>
  <si>
    <t>Update of spurious emission TP analysis for Rel-16 EN-DC configuration DC_40A_n78A</t>
  </si>
  <si>
    <t>R5-214317</t>
  </si>
  <si>
    <t>1066</t>
  </si>
  <si>
    <t>Update of Rel-16 EN-DC DC_40A_n1A in spurious emission test cases</t>
  </si>
  <si>
    <t>R5-214318</t>
  </si>
  <si>
    <t>1067</t>
  </si>
  <si>
    <t>Update of Rel-16 EN-DC DC_40A_n78A in spurious emission test cases</t>
  </si>
  <si>
    <t>R5-214480</t>
  </si>
  <si>
    <t>0081</t>
  </si>
  <si>
    <t>38.522 Jumbo CR for R16 CADC configurations</t>
  </si>
  <si>
    <t>R5-214727</t>
  </si>
  <si>
    <t>1974</t>
  </si>
  <si>
    <t>Introduction of test frequencies for CA_n48B</t>
  </si>
  <si>
    <t>R5-214853</t>
  </si>
  <si>
    <t>1989</t>
  </si>
  <si>
    <t>Introduction of test frequencies for CA_n48B and protocol testing</t>
  </si>
  <si>
    <t>R5-214959</t>
  </si>
  <si>
    <t>1998</t>
  </si>
  <si>
    <t>Correction of test frequencies for CA_n66(2A) for protocol testing</t>
  </si>
  <si>
    <t>R5-214962</t>
  </si>
  <si>
    <t>1999</t>
  </si>
  <si>
    <t>Alignment of test frequency tables for CA_n48(2A), CA_n66(2A), CA_n77(2A) and CA_n78(2A)</t>
  </si>
  <si>
    <t>R5-215219</t>
  </si>
  <si>
    <t>0479</t>
  </si>
  <si>
    <t>Update of TP analysis for general spurious emissions for DC_12A_n78A</t>
  </si>
  <si>
    <t>R5-215220</t>
  </si>
  <si>
    <t>0480</t>
  </si>
  <si>
    <t>Update of TP analysis for general spurious emissions for DC_28A_n3A</t>
  </si>
  <si>
    <t>R5-215380</t>
  </si>
  <si>
    <t>1146</t>
  </si>
  <si>
    <t>Update of applicability and title for R16 EN-DC Tx tests</t>
  </si>
  <si>
    <t>R5-215463</t>
  </si>
  <si>
    <t>Correct the abbreviations for network signalling value in 38.521-1</t>
  </si>
  <si>
    <t>R5-215543</t>
  </si>
  <si>
    <t>0502</t>
  </si>
  <si>
    <t>Update_TP_analysis for Rel_16_DC_14A_n2A</t>
  </si>
  <si>
    <t>R5-215545</t>
  </si>
  <si>
    <t>0503</t>
  </si>
  <si>
    <t>Update_TP_analysis for Rel_16_DC_13A_n2A</t>
  </si>
  <si>
    <t>R5-215668</t>
  </si>
  <si>
    <t>1179</t>
  </si>
  <si>
    <t>Correcting references in EN-DC RX test cases</t>
  </si>
  <si>
    <t>R5-215925</t>
  </si>
  <si>
    <t>0603</t>
  </si>
  <si>
    <t>Correct the abbreviations for network signalling value in 38.521-2</t>
  </si>
  <si>
    <t>R5-215926</t>
  </si>
  <si>
    <t>1161</t>
  </si>
  <si>
    <t>Spurious co-existence corrections for band combo DC_8_n41</t>
  </si>
  <si>
    <t>R5-215927</t>
  </si>
  <si>
    <t>1173</t>
  </si>
  <si>
    <t>Update for 6.5B.3.3.1 for Rel 16 combos</t>
  </si>
  <si>
    <t>R5-215928</t>
  </si>
  <si>
    <t>1143</t>
  </si>
  <si>
    <t>Update to EN-DC R16 common section</t>
  </si>
  <si>
    <t>R5-216015</t>
  </si>
  <si>
    <t>1117</t>
  </si>
  <si>
    <t>Update of general spurious emissions test requirements for Rel-16 inter-band EN-DC</t>
  </si>
  <si>
    <t>R5-216016</t>
  </si>
  <si>
    <t>1154</t>
  </si>
  <si>
    <t>Update of 6.5B.3.3.2.3 for the requirements of spurious emission band UE co-existence limits for Rel-16</t>
  </si>
  <si>
    <t>R5-216017</t>
  </si>
  <si>
    <t>0477</t>
  </si>
  <si>
    <t>Update of TP analysis for general spurious emissions for DC_3A_n41A</t>
  </si>
  <si>
    <t>R5-216018</t>
  </si>
  <si>
    <t>0481</t>
  </si>
  <si>
    <t>Update of TP analysis for general spurious emissions for DC_39A_n41A</t>
  </si>
  <si>
    <t>R5-216019</t>
  </si>
  <si>
    <t>0482</t>
  </si>
  <si>
    <t>Update of TP analysis for general spurious emissions for DC_40A_n41A</t>
  </si>
  <si>
    <t>R5-216020</t>
  </si>
  <si>
    <t>0507</t>
  </si>
  <si>
    <t>Update of spurious emission TP analysis for Rel-16 EN-DC configuration DC_8A_n41A</t>
  </si>
  <si>
    <t>R5-216063</t>
  </si>
  <si>
    <t>0602</t>
  </si>
  <si>
    <t>Update of 5.5A.1 for intra-band contiguous CA configuration table</t>
  </si>
  <si>
    <t>R5-216064</t>
  </si>
  <si>
    <t>0500</t>
  </si>
  <si>
    <t>Update_TP_analysis for Rel_16_DC_14A_n66A</t>
  </si>
  <si>
    <t>R5-216106</t>
  </si>
  <si>
    <t>Editorial corrections of A.4.3.2B.2.3.1 for inter-band EN-DC within FR1</t>
  </si>
  <si>
    <t>R5-216107</t>
  </si>
  <si>
    <t>Update of 6.2A.1 for UE maximum output power for CA</t>
  </si>
  <si>
    <t>R5-216109</t>
  </si>
  <si>
    <t>0506</t>
  </si>
  <si>
    <t>TP analysis for ref sensitivity DC_48A_n66A</t>
  </si>
  <si>
    <t>R5-216243</t>
  </si>
  <si>
    <t>1991</t>
  </si>
  <si>
    <t>Correction of test frequencies for CA_n66B for protocol testing</t>
  </si>
  <si>
    <t>R5-214611</t>
  </si>
  <si>
    <t>1970</t>
  </si>
  <si>
    <t>Correction of default test frequencies for band n48 and protocol testing</t>
  </si>
  <si>
    <t>R5-215406</t>
  </si>
  <si>
    <t>Update of CBW 70MHz into TC 6.3.4.2 absolute power tolerance</t>
  </si>
  <si>
    <t>R5-215438</t>
  </si>
  <si>
    <t>Update of CBW 70MHz into TC 6.3.4.3 relative power tolerance</t>
  </si>
  <si>
    <t>R5-215439</t>
  </si>
  <si>
    <t>Update of CBW 70MHz into TC 6.3A.3.1</t>
  </si>
  <si>
    <t>R5-215513</t>
  </si>
  <si>
    <t>1372</t>
  </si>
  <si>
    <t>Update of CBW 70MHz into TC 6.3A.3.1_1</t>
  </si>
  <si>
    <t>R5-215929</t>
  </si>
  <si>
    <t>Update of R16 new CBW configurations into TS38.521-1 clause 5</t>
  </si>
  <si>
    <t>R5-216110</t>
  </si>
  <si>
    <t>Update of 6.3.3.6 for SRS time mask test for BW 70MHz</t>
  </si>
  <si>
    <t>R5-215080</t>
  </si>
  <si>
    <t>Addition of NR ACLR for intra-band CA</t>
  </si>
  <si>
    <t>R5-215297</t>
  </si>
  <si>
    <t>Updating the test requirement of NR test case MPR for MIMO</t>
  </si>
  <si>
    <t>R5-215298</t>
  </si>
  <si>
    <t>Updating NR test case 6.2A.1 MOP for intra-band non-contiguous UL CA</t>
  </si>
  <si>
    <t>R5-215302</t>
  </si>
  <si>
    <t>0495</t>
  </si>
  <si>
    <t>Updating TP analysis for Relative power tolerance for CA</t>
  </si>
  <si>
    <t>R5-215304</t>
  </si>
  <si>
    <t>0496</t>
  </si>
  <si>
    <t>Updating TP analysis for Aggregate power tolerance for CA</t>
  </si>
  <si>
    <t>R5-215305</t>
  </si>
  <si>
    <t>1344</t>
  </si>
  <si>
    <t>Updating test case 6.5A.1.1 occupied bandwidth for intra-band CA</t>
  </si>
  <si>
    <t>R5-215306</t>
  </si>
  <si>
    <t>0497</t>
  </si>
  <si>
    <t>Updating TP analysis for Occupied bandwidth for CA</t>
  </si>
  <si>
    <t>R5-215307</t>
  </si>
  <si>
    <t>Updating test case 6.3A.2 Transmit OFF power for intra-band non-contiguous UL CA</t>
  </si>
  <si>
    <t>R5-216065</t>
  </si>
  <si>
    <t>Updating test case 6.3A.4.1 Absolute power tolerance for intra-band non-contiguous UL CA</t>
  </si>
  <si>
    <t>R5-216066</t>
  </si>
  <si>
    <t>Updating test case 6.3A.4.2 Relative power tolerance for intra-band non-contiguous UL CA</t>
  </si>
  <si>
    <t>R5-216067</t>
  </si>
  <si>
    <t>Updating test case 6.3A.4.3 Aggregate power tolerance for intra-band non-contiguous UL CA</t>
  </si>
  <si>
    <t>R5-216068</t>
  </si>
  <si>
    <t>0494</t>
  </si>
  <si>
    <t>Updating TP analysis for Absolute power tolerance for CA</t>
  </si>
  <si>
    <t>R5-214536</t>
  </si>
  <si>
    <t>Correction on applicability for DAPS inter frequency handover</t>
  </si>
  <si>
    <t>R5-214871</t>
  </si>
  <si>
    <t>Addition of  applicability for new TCs 8.2.4.30.2, 8.2.4.30.3, 8.2.4.30.5 and 8.2.4.30.6</t>
  </si>
  <si>
    <t>R5-215260</t>
  </si>
  <si>
    <t>Correction to applicability for LTE feMob</t>
  </si>
  <si>
    <t>R5-216248</t>
  </si>
  <si>
    <t>5026</t>
  </si>
  <si>
    <t>Update test case 7.3.5.6</t>
  </si>
  <si>
    <t>R5-216249</t>
  </si>
  <si>
    <t>5032</t>
  </si>
  <si>
    <t>Add new TC 8.2.4.30.4 Inter Frequency DAPS handover</t>
  </si>
  <si>
    <t>R5-216250</t>
  </si>
  <si>
    <t>5033</t>
  </si>
  <si>
    <t>Update on TC 8.2.4.30.1 intra-frequency DAPS handover</t>
  </si>
  <si>
    <t>R5-216251</t>
  </si>
  <si>
    <t>5035</t>
  </si>
  <si>
    <t>Addition of LTE TC 8.2.4.31.3-Conditional handover Failure</t>
  </si>
  <si>
    <t>R5-216252</t>
  </si>
  <si>
    <t>5036</t>
  </si>
  <si>
    <t>Addition of new test case 8.2.4.30.2</t>
  </si>
  <si>
    <t>R5-216253</t>
  </si>
  <si>
    <t>5037</t>
  </si>
  <si>
    <t>Addition of new test case 8.2.4.30.3</t>
  </si>
  <si>
    <t>R5-216254</t>
  </si>
  <si>
    <t>5038</t>
  </si>
  <si>
    <t>Addition of new test case 8.2.4.30.5</t>
  </si>
  <si>
    <t>R5-216255</t>
  </si>
  <si>
    <t>5039</t>
  </si>
  <si>
    <t>Addition of new test case 8.2.4.30.6</t>
  </si>
  <si>
    <t>R5-214208</t>
  </si>
  <si>
    <t>2279</t>
  </si>
  <si>
    <t>Addition of new test case 7.1.1.6.5 for Multi configured uplink grants in NR IIoT</t>
  </si>
  <si>
    <t>R5-214209</t>
  </si>
  <si>
    <t>0156</t>
  </si>
  <si>
    <t>Applicability statement for new test case for Multi configured uplink grants in NR IIoT</t>
  </si>
  <si>
    <t>R5-215697</t>
  </si>
  <si>
    <t>2463</t>
  </si>
  <si>
    <t>Update of RRC messages for MAC TC 7.1.1.3.11</t>
  </si>
  <si>
    <t>R5-216256</t>
  </si>
  <si>
    <t>2022</t>
  </si>
  <si>
    <t>Introduction of MIoT SST</t>
  </si>
  <si>
    <t>R5-216257</t>
  </si>
  <si>
    <t>Introduction of common implementation conformance statements for Multi configured uplink grants in NR IIoT</t>
  </si>
  <si>
    <t>R5-216258</t>
  </si>
  <si>
    <t>Addition of PIC for MIoT SST</t>
  </si>
  <si>
    <t>R5-214395</t>
  </si>
  <si>
    <t>1280</t>
  </si>
  <si>
    <t>Addition of FR1 mobility enhancement TC 6.3.1.9-Intra-band inter-frequency sync DAPS HO in SA for FR1</t>
  </si>
  <si>
    <t>R5-214519</t>
  </si>
  <si>
    <t>1302</t>
  </si>
  <si>
    <t>Addition of FR1 mobility enhancement TC 6.3.1.10-Intra-band inter-frequency asynchronous DAPS HO in SA for FR1</t>
  </si>
  <si>
    <t>R5-214520</t>
  </si>
  <si>
    <t>1303</t>
  </si>
  <si>
    <t>Addition of FR1 mobility enhancement TC 6.3.1.11-Inter-band inter-frequency sync DAPS HO in SA for FR1</t>
  </si>
  <si>
    <t>R5-214521</t>
  </si>
  <si>
    <t>1304</t>
  </si>
  <si>
    <t>Addition of FR1 mobility enhancement TC 6.3.1.12-Inter-band inter-frequency asynchronousDAPS HO in SA for FR1</t>
  </si>
  <si>
    <t>R5-214711</t>
  </si>
  <si>
    <t>Add minimum conformance requirements for DAPS handover</t>
  </si>
  <si>
    <t>R5-215005</t>
  </si>
  <si>
    <t>1367</t>
  </si>
  <si>
    <t>Addition of minimum requirements for FR1 CHO</t>
  </si>
  <si>
    <t>R5-215006</t>
  </si>
  <si>
    <t>Addition of minimum requirements for FR2 CHO</t>
  </si>
  <si>
    <t>R5-215007</t>
  </si>
  <si>
    <t>Addition of NR Mob_Enh RRM TC 6.3.1.7-intra freq sync DAPS HO</t>
  </si>
  <si>
    <t>R5-215008</t>
  </si>
  <si>
    <t>Addition of NR Mob_Enh RRM TC 6.3.1.8-intra freq async DAPS HO</t>
  </si>
  <si>
    <t>R5-215009</t>
  </si>
  <si>
    <t>1371</t>
  </si>
  <si>
    <t>Addition of NR Mob_Enh RRM TC 6.3.3.1-intra freq CHO</t>
  </si>
  <si>
    <t>R5-215010</t>
  </si>
  <si>
    <t>Addition of NR Mob_Enh RRM TC 6.3.3.2-inter freq CHO</t>
  </si>
  <si>
    <t>R5-215011</t>
  </si>
  <si>
    <t>Addition of NR Mob_Enh RRM TC 7.3.1.4-inter band sync DAPS HO</t>
  </si>
  <si>
    <t>R5-215012</t>
  </si>
  <si>
    <t>1374</t>
  </si>
  <si>
    <t>Addition of NR Mob_Enh RRM TC 7.3.1.5-inter band async DAPS HO</t>
  </si>
  <si>
    <t>R5-215013</t>
  </si>
  <si>
    <t>1375</t>
  </si>
  <si>
    <t>Addition of NR Mob_Enh RRM TC 7.3.3.1-intra freq CHO</t>
  </si>
  <si>
    <t>R5-215014</t>
  </si>
  <si>
    <t>Addition of NR Mob_Enh RRM TC 7.3.3.2-inter freq CHO</t>
  </si>
  <si>
    <t>R5-215677</t>
  </si>
  <si>
    <t>2457</t>
  </si>
  <si>
    <t>Addition of NR TC 8.2.3.18.1-Conditional PSCell change Success</t>
  </si>
  <si>
    <t>R5-215930</t>
  </si>
  <si>
    <t>0229</t>
  </si>
  <si>
    <t>Addition of PICs for Mob_Enh TCs</t>
  </si>
  <si>
    <t>R5-215931</t>
  </si>
  <si>
    <t>0090</t>
  </si>
  <si>
    <t>Addition of applicability for Mob_Enh TCs</t>
  </si>
  <si>
    <t>R5-215932</t>
  </si>
  <si>
    <t>Addition of cell mapping for Mob_Enh RRM TCs</t>
  </si>
  <si>
    <t>R5-216259</t>
  </si>
  <si>
    <t>2376</t>
  </si>
  <si>
    <t>Correction to NR TC 7.1.3.4.3-DAPS handover L2</t>
  </si>
  <si>
    <t>R5-216260</t>
  </si>
  <si>
    <t>2377</t>
  </si>
  <si>
    <t>Correction to NR TC 8.1.4.3.1-DAPS handover Success</t>
  </si>
  <si>
    <t>R5-216261</t>
  </si>
  <si>
    <t>2378</t>
  </si>
  <si>
    <t>Addition of NR TC 8.1.4.3.2-DAPS handover Success RLF in source</t>
  </si>
  <si>
    <t>R5-216262</t>
  </si>
  <si>
    <t>Correction to applicability for NR MobEnh</t>
  </si>
  <si>
    <t>R5-214800</t>
  </si>
  <si>
    <t>1979</t>
  </si>
  <si>
    <t>Correction to IEs for UE policy part</t>
  </si>
  <si>
    <t>R5-214808</t>
  </si>
  <si>
    <t>1987</t>
  </si>
  <si>
    <t>Correction to NR V2X USIM configuration</t>
  </si>
  <si>
    <t>R5-215071</t>
  </si>
  <si>
    <t>2006</t>
  </si>
  <si>
    <t>Update to Out of Coverage procedure to trigger SL-MIMO transmission</t>
  </si>
  <si>
    <t>R5-215073</t>
  </si>
  <si>
    <t>1316</t>
  </si>
  <si>
    <t>Addition of 6.2E.1.1D MOP for non-concurrent with SL-MIMO</t>
  </si>
  <si>
    <t>R5-215074</t>
  </si>
  <si>
    <t>1317</t>
  </si>
  <si>
    <t>Addition of 6.2E.2.1D MPR for non-concurrent with SL-MIMO</t>
  </si>
  <si>
    <t>R5-215075</t>
  </si>
  <si>
    <t>Addition of 6.3E.1.1D Minimum output power for non-concurrent with SL-MIMO</t>
  </si>
  <si>
    <t>R5-215076</t>
  </si>
  <si>
    <t>0473</t>
  </si>
  <si>
    <t>Addition of TP analysis of V2X MPR, SEM and ACLR non-concurrent with SL-MIMO</t>
  </si>
  <si>
    <t>R5-215077</t>
  </si>
  <si>
    <t>0474</t>
  </si>
  <si>
    <t>Addition of TP analysis of V2X minimum output power for non-concurrent with SL-MIMO</t>
  </si>
  <si>
    <t>R5-215078</t>
  </si>
  <si>
    <t>0232</t>
  </si>
  <si>
    <t>Addition of PICS for V2X SL-MIMO test cases</t>
  </si>
  <si>
    <t>R5-215079</t>
  </si>
  <si>
    <t>0095</t>
  </si>
  <si>
    <t>Addition of test applicability for V2X test cases</t>
  </si>
  <si>
    <t>R5-215135</t>
  </si>
  <si>
    <t>0236</t>
  </si>
  <si>
    <t>Addition of capability for NR Sidelink Transmission Mode 2</t>
  </si>
  <si>
    <t>R5-215499</t>
  </si>
  <si>
    <t>2023</t>
  </si>
  <si>
    <t>Introduction of V2X SST</t>
  </si>
  <si>
    <t>R5-216069</t>
  </si>
  <si>
    <t>38.509</t>
  </si>
  <si>
    <t>0045</t>
  </si>
  <si>
    <t>16.1.0</t>
  </si>
  <si>
    <t>Update to UE test loop mode E to trigger SL-MIMO transmission</t>
  </si>
  <si>
    <t>R5-216263</t>
  </si>
  <si>
    <t>1980</t>
  </si>
  <si>
    <t>Correction to IEs for V2XP info</t>
  </si>
  <si>
    <t>R5-216264</t>
  </si>
  <si>
    <t>1981</t>
  </si>
  <si>
    <t>Correction to IEs for Served by E-UTRA or served by NR</t>
  </si>
  <si>
    <t>R5-216265</t>
  </si>
  <si>
    <t>1982</t>
  </si>
  <si>
    <t>Correction to IEs for Not served by E-UTRA and not served by NR</t>
  </si>
  <si>
    <t>R5-216266</t>
  </si>
  <si>
    <t>1983</t>
  </si>
  <si>
    <t>Correction to IEs for V2X service identifier to PC5 RAT and Tx profiles mapping rules</t>
  </si>
  <si>
    <t>R5-216267</t>
  </si>
  <si>
    <t>1984</t>
  </si>
  <si>
    <t>Correction to IEs for Privacy config</t>
  </si>
  <si>
    <t>R5-216268</t>
  </si>
  <si>
    <t>1985</t>
  </si>
  <si>
    <t>Correction to IEs for V2X communication over PC5 in E-UTRA-PC5</t>
  </si>
  <si>
    <t>R5-216269</t>
  </si>
  <si>
    <t>1986</t>
  </si>
  <si>
    <t>Correction to IEs for V2X communication over PC5 in NR-PC5</t>
  </si>
  <si>
    <t>R5-216270</t>
  </si>
  <si>
    <t>1988</t>
  </si>
  <si>
    <t>Correction to UE Policy Delivery msg</t>
  </si>
  <si>
    <t>R5-216271</t>
  </si>
  <si>
    <t>0254</t>
  </si>
  <si>
    <t>Addition of PIC for V2X SST</t>
  </si>
  <si>
    <t>R5-214721</t>
  </si>
  <si>
    <t>0468</t>
  </si>
  <si>
    <t>Adding TP analysis for test case 6.5D.1_1</t>
  </si>
  <si>
    <t>R5-215084</t>
  </si>
  <si>
    <t>0357</t>
  </si>
  <si>
    <t>Addition of eMIMO demod test case 5.2.2.2.12</t>
  </si>
  <si>
    <t>R5-215085</t>
  </si>
  <si>
    <t>0358</t>
  </si>
  <si>
    <t>Addition of eMIMO demod test case 5.2.2.2.13</t>
  </si>
  <si>
    <t>R5-215090</t>
  </si>
  <si>
    <t>0363</t>
  </si>
  <si>
    <t>Addition of eMIMO demod test case 5.2.3.2.12</t>
  </si>
  <si>
    <t>R5-215091</t>
  </si>
  <si>
    <t>0364</t>
  </si>
  <si>
    <t>Addition of eMIMO demod test case 5.2.3.2.13</t>
  </si>
  <si>
    <t>R5-215092</t>
  </si>
  <si>
    <t>0365</t>
  </si>
  <si>
    <t>Addition of eMIMO demod test case 5.2.3.2.14</t>
  </si>
  <si>
    <t>R5-215093</t>
  </si>
  <si>
    <t>0366</t>
  </si>
  <si>
    <t>Adding FRC for eMIMO demod test cases</t>
  </si>
  <si>
    <t>R5-215094</t>
  </si>
  <si>
    <t>0367</t>
  </si>
  <si>
    <t>Adding MU and TT for eMIMO demod test cases</t>
  </si>
  <si>
    <t>R5-215095</t>
  </si>
  <si>
    <t>0233</t>
  </si>
  <si>
    <t>Adding PICS for eMIMO demod test cases</t>
  </si>
  <si>
    <t>R5-215184</t>
  </si>
  <si>
    <t>0238</t>
  </si>
  <si>
    <t>Addition of UE capability for low PAPR DMRS</t>
  </si>
  <si>
    <t>R5-215185</t>
  </si>
  <si>
    <t>Update of 6.2D.2 MPR for UL MIMO with supporting ULFPTx</t>
  </si>
  <si>
    <t>R5-215933</t>
  </si>
  <si>
    <t>Introduction of UE capabilities for UL full power Tx rel-16 for UL MIMO</t>
  </si>
  <si>
    <t>R5-215934</t>
  </si>
  <si>
    <t>0360</t>
  </si>
  <si>
    <t>Addition of eMIMO demod test case 5.2.3.1.12</t>
  </si>
  <si>
    <t>R5-215935</t>
  </si>
  <si>
    <t>0096</t>
  </si>
  <si>
    <t>Adding test applicability for eMIMO test cases</t>
  </si>
  <si>
    <t>R5-216070</t>
  </si>
  <si>
    <t>2007</t>
  </si>
  <si>
    <t>Adding connection diagram for eMIMO multi-TRP demod test cases</t>
  </si>
  <si>
    <t>R5-216071</t>
  </si>
  <si>
    <t>0359</t>
  </si>
  <si>
    <t>Addition of eMIMO demod test case 5.2.2.2.14</t>
  </si>
  <si>
    <t>R5-216111</t>
  </si>
  <si>
    <t>0621</t>
  </si>
  <si>
    <t>UE maximum output power for UL-MIMO</t>
  </si>
  <si>
    <t>R5-216126</t>
  </si>
  <si>
    <t>0354</t>
  </si>
  <si>
    <t>Addition of eMIMO demod test case 5.2.2.1.12</t>
  </si>
  <si>
    <t>R5-216127</t>
  </si>
  <si>
    <t>0355</t>
  </si>
  <si>
    <t>Addition of eMIMO demod test case 5.2.2.1.13</t>
  </si>
  <si>
    <t>R5-216128</t>
  </si>
  <si>
    <t>0356</t>
  </si>
  <si>
    <t>Addition of eMIMO demod test case 5.2.2.1.14</t>
  </si>
  <si>
    <t>R5-216129</t>
  </si>
  <si>
    <t>0361</t>
  </si>
  <si>
    <t>Addition of eMIMO demod test case 5.2.3.1.13</t>
  </si>
  <si>
    <t>R5-216130</t>
  </si>
  <si>
    <t>0362</t>
  </si>
  <si>
    <t>Addition of eMIMO demod test case 5.2.3.1.14</t>
  </si>
  <si>
    <t>R5-216141</t>
  </si>
  <si>
    <t>Correction to IE and UE capability for low PAPR DMRS across Tx cases</t>
  </si>
  <si>
    <t>R5-216142</t>
  </si>
  <si>
    <t>0476</t>
  </si>
  <si>
    <t>Correction to IE and UE capability for low PAPR DMRS in test point analysis</t>
  </si>
  <si>
    <t>R5-214565</t>
  </si>
  <si>
    <t>0222</t>
  </si>
  <si>
    <t>Addition of PICS for relaxed RRM measurement</t>
  </si>
  <si>
    <t>R5-214571</t>
  </si>
  <si>
    <t>0083</t>
  </si>
  <si>
    <t>Adding test applicability for UE power saving test cases</t>
  </si>
  <si>
    <t>R5-214758</t>
  </si>
  <si>
    <t>0165</t>
  </si>
  <si>
    <t>Addition of applicability NR5G Power saving TC 8.1.5.10.1</t>
  </si>
  <si>
    <t>R5-215020</t>
  </si>
  <si>
    <t>Addition of minimum requirements for inter-freq relaxed measurement</t>
  </si>
  <si>
    <t>R5-215022</t>
  </si>
  <si>
    <t>1380</t>
  </si>
  <si>
    <t>Addition of minimum requirements for intra-freq relaxed measurement</t>
  </si>
  <si>
    <t>R5-215023</t>
  </si>
  <si>
    <t>1381</t>
  </si>
  <si>
    <t>Addition of NR PS RRM TC 6.1.1.3 - intra-freq cell reselection low mobility</t>
  </si>
  <si>
    <t>R5-215024</t>
  </si>
  <si>
    <t>1382</t>
  </si>
  <si>
    <t>Addition of NR PS RRM TC 6.1.1.4 - intra-freq cell reselection non-cell-edge</t>
  </si>
  <si>
    <t>R5-215025</t>
  </si>
  <si>
    <t>1383</t>
  </si>
  <si>
    <t>Addition of NR PS RRM TC 6.1.1.5 - inter-freq cell reselection low mobility</t>
  </si>
  <si>
    <t>R5-215026</t>
  </si>
  <si>
    <t>1384</t>
  </si>
  <si>
    <t>Addition of NR PS RRM TC 6.1.1.6 - inter-freq cell reselection non-cell-edge</t>
  </si>
  <si>
    <t>R5-215161</t>
  </si>
  <si>
    <t>0237</t>
  </si>
  <si>
    <t>Addition of PICS for Rel-16 release preference assistance information</t>
  </si>
  <si>
    <t>R5-215368</t>
  </si>
  <si>
    <t>1409</t>
  </si>
  <si>
    <t>Addition of minimum conformance requirements of cell re-selection with relaxed measurement criterion in FR2</t>
  </si>
  <si>
    <t>R5-215936</t>
  </si>
  <si>
    <t>2005</t>
  </si>
  <si>
    <t>Update of SIB2 to add messages for relaxed RRM measurement</t>
  </si>
  <si>
    <t>R5-215937</t>
  </si>
  <si>
    <t>0343</t>
  </si>
  <si>
    <t>Update of Annex F for test cases of demodulation for power saving</t>
  </si>
  <si>
    <t>R5-215938</t>
  </si>
  <si>
    <t>Addition of NR SA FR2-FR2 cell re-selection for UE fulfilling low mobility relaxed measurement criterion</t>
  </si>
  <si>
    <t>R5-215939</t>
  </si>
  <si>
    <t>1385</t>
  </si>
  <si>
    <t>Addition of cell mapping for NR PS RRM TCs</t>
  </si>
  <si>
    <t>R5-215940</t>
  </si>
  <si>
    <t>1392</t>
  </si>
  <si>
    <t>Addition of minimum conformance requirements of inter-RAT cell re-selection with relaxed measurement criterion</t>
  </si>
  <si>
    <t>R5-215941</t>
  </si>
  <si>
    <t>1395</t>
  </si>
  <si>
    <t>Update of Annex E and Annex F for test cases with relaxed measurement criterion</t>
  </si>
  <si>
    <t>R5-216072</t>
  </si>
  <si>
    <t>0340</t>
  </si>
  <si>
    <t>Addition of 2Rx TDD FR1 PDCCH 1 Tx antenna performance for power saving test case</t>
  </si>
  <si>
    <t>R5-216073</t>
  </si>
  <si>
    <t>0341</t>
  </si>
  <si>
    <t>Addition of 4Rx TDD FR1 PDCCH 1 Tx antenna performance for power saving test case</t>
  </si>
  <si>
    <t>R5-216074</t>
  </si>
  <si>
    <t>0342</t>
  </si>
  <si>
    <t>Addition of 2Rx TDD FR2 PDCCH 1 Tx antenna performance for power saving test case</t>
  </si>
  <si>
    <t>R5-216112</t>
  </si>
  <si>
    <t>0347</t>
  </si>
  <si>
    <t>Addition of NR PS Demod TC 5.3.2.1.3-FR1 FDD 2Rx</t>
  </si>
  <si>
    <t>R5-216113</t>
  </si>
  <si>
    <t>0348</t>
  </si>
  <si>
    <t>Addition of NR PS Demod TC 5.3.3.1.3-FR1 FDD 4Rx</t>
  </si>
  <si>
    <t>R5-216143</t>
  </si>
  <si>
    <t>1393</t>
  </si>
  <si>
    <t>Addition of 6.1.2.3 inter-RAT cell re-selection with relaxed measurement with low mobility</t>
  </si>
  <si>
    <t>R5-216144</t>
  </si>
  <si>
    <t>1394</t>
  </si>
  <si>
    <t>Addition of 6.1.2.4 inter-RAT cell re-selection with relaxed measurement with not at cell edge</t>
  </si>
  <si>
    <t>R5-216272</t>
  </si>
  <si>
    <t>2347</t>
  </si>
  <si>
    <t>Addition of NR5G Power saving TC 8.1.5.10.1</t>
  </si>
  <si>
    <t>R5-216364</t>
  </si>
  <si>
    <t>1314</t>
  </si>
  <si>
    <t>Addition of NR SA FR2 cell re-selection for UE fulfilling low mobility relaxed measurement criterion</t>
  </si>
  <si>
    <t>R5-216365</t>
  </si>
  <si>
    <t>Addition of NR SA FR2 cell re-selection for UE fulfilling not-at-cell edge relaxed measurement criterion</t>
  </si>
  <si>
    <t>R5-216366</t>
  </si>
  <si>
    <t>Addition of NR SA FR2-FR2 cell re-selection for UE fulfilling not-at-cell edge relaxed measurement criterion</t>
  </si>
  <si>
    <t>R5-214746</t>
  </si>
  <si>
    <t>2338</t>
  </si>
  <si>
    <t>Update of Rel-16 NPN TC 6.5.2.2</t>
  </si>
  <si>
    <t>R5-214747</t>
  </si>
  <si>
    <t>2339</t>
  </si>
  <si>
    <t>Update of Rel-16 NPN TC 6.5.2.1</t>
  </si>
  <si>
    <t>R5-214894</t>
  </si>
  <si>
    <t>2402</t>
  </si>
  <si>
    <t>Editorial Updates to NR5G NPN TC 6.5.1.1</t>
  </si>
  <si>
    <t>R5-214895</t>
  </si>
  <si>
    <t>2403</t>
  </si>
  <si>
    <t>Updates to NR5G NPN TC 6.5.1.2</t>
  </si>
  <si>
    <t>R5-214900</t>
  </si>
  <si>
    <t>1992</t>
  </si>
  <si>
    <t>Editorial Updates to Clause. 4.4.3.1.2 for System information combination</t>
  </si>
  <si>
    <t>R5-215671</t>
  </si>
  <si>
    <t>2455</t>
  </si>
  <si>
    <t>Addition of Rel-16 SNPN TC 9.1.10.2</t>
  </si>
  <si>
    <t>R5-216273</t>
  </si>
  <si>
    <t>2454</t>
  </si>
  <si>
    <t>Addition of Rel-16 SNPN TC 9.1.11.1</t>
  </si>
  <si>
    <t>R5-216274</t>
  </si>
  <si>
    <t>Addition of applicability for NPN test cases</t>
  </si>
  <si>
    <t>R5-215140</t>
  </si>
  <si>
    <t>Applicability updates for Rel-16 RACS RRC test cases</t>
  </si>
  <si>
    <t>R5-216275</t>
  </si>
  <si>
    <t>0044</t>
  </si>
  <si>
    <t>B</t>
  </si>
  <si>
    <t>Addition of  predefined UE capability container for test function Set UL Message - NR</t>
  </si>
  <si>
    <t>R5-216276</t>
  </si>
  <si>
    <t>2294</t>
  </si>
  <si>
    <t>Update Test Case 8.1.5.1.1 to allow segmentation of UE Capability Information</t>
  </si>
  <si>
    <t>R5-216277</t>
  </si>
  <si>
    <t>2295</t>
  </si>
  <si>
    <t>Modification of the TC  8.2.1.1.1 to allow uplink segmentation for Rel-16 RACS</t>
  </si>
  <si>
    <t>R5-216278</t>
  </si>
  <si>
    <t>2336</t>
  </si>
  <si>
    <t>Updates to Rel-16 RACS RRC TC 8.1.5.9.1</t>
  </si>
  <si>
    <t>R5-216279</t>
  </si>
  <si>
    <t>2337</t>
  </si>
  <si>
    <t>Updates to Rel-16 RACS TC 9.1.9.5</t>
  </si>
  <si>
    <t>R5-216280</t>
  </si>
  <si>
    <t>Updates to default contents of NAS messages for RACS</t>
  </si>
  <si>
    <t>R5-216281</t>
  </si>
  <si>
    <t>5051</t>
  </si>
  <si>
    <t>Addition of Rel-16 RACS RRC test case 8.5.5.1</t>
  </si>
  <si>
    <t>R5-214214</t>
  </si>
  <si>
    <t>0157</t>
  </si>
  <si>
    <t>Applicability statement for new test cases for Inter-RAT MDT</t>
  </si>
  <si>
    <t>R5-214512</t>
  </si>
  <si>
    <t>2296</t>
  </si>
  <si>
    <t>Editorial changes of the title for subclause 8.1.6.3.2 and 8.1.6.3.3 in Inter-System MDT</t>
  </si>
  <si>
    <t>R5-214550</t>
  </si>
  <si>
    <t>2300</t>
  </si>
  <si>
    <t>Update of MDT TC 8.1.6.1.3.2</t>
  </si>
  <si>
    <t>R5-214698</t>
  </si>
  <si>
    <t>2319</t>
  </si>
  <si>
    <t>Update of MDT TC 8.1.6.1.3.5</t>
  </si>
  <si>
    <t>R5-214728</t>
  </si>
  <si>
    <t>1975</t>
  </si>
  <si>
    <t>Corrections to UEInformationRequest and UEInformationResponse</t>
  </si>
  <si>
    <t>R5-214756</t>
  </si>
  <si>
    <t>2346</t>
  </si>
  <si>
    <t>Correction to MDT TC 8.1.6.1.1.1</t>
  </si>
  <si>
    <t>R5-214829</t>
  </si>
  <si>
    <t>2386</t>
  </si>
  <si>
    <t>Addition of MDT NR TC 8.1.6.3.4.2-Inter System_CEF_wlan</t>
  </si>
  <si>
    <t>R5-214830</t>
  </si>
  <si>
    <t>2387</t>
  </si>
  <si>
    <t>Addition of MDT NR TC 8.1.6.3.4.3-Inter System_CEF_sensor</t>
  </si>
  <si>
    <t>R5-214831</t>
  </si>
  <si>
    <t>Correction to NR MDT Applicability</t>
  </si>
  <si>
    <t>R5-215160</t>
  </si>
  <si>
    <t>Correction to applicability for MDT Test cases</t>
  </si>
  <si>
    <t>R5-215681</t>
  </si>
  <si>
    <t>2459</t>
  </si>
  <si>
    <t>Corrections to Rel-16 MDT TC 8.1.6.1.4.4</t>
  </si>
  <si>
    <t>R5-216284</t>
  </si>
  <si>
    <t>1990</t>
  </si>
  <si>
    <t>Update default message contents  of LoggedMeasurementConfiguration</t>
  </si>
  <si>
    <t>R5-216285</t>
  </si>
  <si>
    <t>2280</t>
  </si>
  <si>
    <t>Addition of new test case 8.1.6.2.1 for Immediate MDT in Inter-RAT MDT</t>
  </si>
  <si>
    <t>R5-216286</t>
  </si>
  <si>
    <t>2281</t>
  </si>
  <si>
    <t>Addition of new test case 8.1.6.2.2 for Logged MDT in Inter-RAT MDT</t>
  </si>
  <si>
    <t>R5-216287</t>
  </si>
  <si>
    <t>2282</t>
  </si>
  <si>
    <t>Addition of new test case 8.1.6.2.3 for Radio Link Failure in Inter-RAT MDT</t>
  </si>
  <si>
    <t>R5-216288</t>
  </si>
  <si>
    <t>2283</t>
  </si>
  <si>
    <t>Addition of new test case 8.1.6.2.4 for Connection Establishment Failure in Inter-RAT MDT</t>
  </si>
  <si>
    <t>R5-216289</t>
  </si>
  <si>
    <t>2299</t>
  </si>
  <si>
    <t>Update of MDT TC 8.1.6.1.3.1</t>
  </si>
  <si>
    <t>R5-216290</t>
  </si>
  <si>
    <t>2301</t>
  </si>
  <si>
    <t>Update of MDT TC 8.1.6.1.3.3</t>
  </si>
  <si>
    <t>R5-216291</t>
  </si>
  <si>
    <t>2318</t>
  </si>
  <si>
    <t>Update of MDT TC 8.1.6.1.3.4</t>
  </si>
  <si>
    <t>R5-216292</t>
  </si>
  <si>
    <t>2320</t>
  </si>
  <si>
    <t>Update of MDT TC 8.1.6.1.3.6</t>
  </si>
  <si>
    <t>R5-216293</t>
  </si>
  <si>
    <t>2381</t>
  </si>
  <si>
    <t>Correction to NR TC 8.1.6.1.3.7-PLMN list</t>
  </si>
  <si>
    <t>R5-216294</t>
  </si>
  <si>
    <t>2382</t>
  </si>
  <si>
    <t>Correction to MDT NR TC 8.1.6.3.1.3-inter system immediate-sensor</t>
  </si>
  <si>
    <t>R5-216295</t>
  </si>
  <si>
    <t>2384</t>
  </si>
  <si>
    <t>Correction to MDT NR TC 8.1.6.1.4.6-CEF Intra-Freq measurements</t>
  </si>
  <si>
    <t>R5-216296</t>
  </si>
  <si>
    <t>2385</t>
  </si>
  <si>
    <t>Addition of MDT NR TC 8.1.6.3.4.1-Inter System_CEF_bluetooth</t>
  </si>
  <si>
    <t>R5-216297</t>
  </si>
  <si>
    <t>2389</t>
  </si>
  <si>
    <t>Update of MDT test case 8.1.6.1.2.1</t>
  </si>
  <si>
    <t>R5-216298</t>
  </si>
  <si>
    <t>2390</t>
  </si>
  <si>
    <t>Update of MDT test case 8.1.6.1.2.2</t>
  </si>
  <si>
    <t>R5-216299</t>
  </si>
  <si>
    <t>2391</t>
  </si>
  <si>
    <t>Update of MDT test case 8.1.6.1.2.3</t>
  </si>
  <si>
    <t>R5-216300</t>
  </si>
  <si>
    <t>2392</t>
  </si>
  <si>
    <t>Update of MDT test case 8.1.6.1.2.4</t>
  </si>
  <si>
    <t>R5-216301</t>
  </si>
  <si>
    <t>2393</t>
  </si>
  <si>
    <t>Update of MDT test case 8.1.6.1.2.5</t>
  </si>
  <si>
    <t>R5-216302</t>
  </si>
  <si>
    <t>2394</t>
  </si>
  <si>
    <t>Update of MDT test case 8.1.6.1.2.6</t>
  </si>
  <si>
    <t>R5-216303</t>
  </si>
  <si>
    <t>2395</t>
  </si>
  <si>
    <t>Update of MDT test case 8.1.6.1.2.7</t>
  </si>
  <si>
    <t>R5-216304</t>
  </si>
  <si>
    <t>2397</t>
  </si>
  <si>
    <t>Update of MDT test case 8.1.6.1.2.9</t>
  </si>
  <si>
    <t>R5-216305</t>
  </si>
  <si>
    <t>2398</t>
  </si>
  <si>
    <t>Update of MDT test case 8.1.6.1.2.10</t>
  </si>
  <si>
    <t>R5-216306</t>
  </si>
  <si>
    <t>2399</t>
  </si>
  <si>
    <t>Update of MDT test case 8.1.6.1.2.11</t>
  </si>
  <si>
    <t>R5-216307</t>
  </si>
  <si>
    <t>2411</t>
  </si>
  <si>
    <t>Correction to MDT TC 8.1.6.1.4.3</t>
  </si>
  <si>
    <t>R5-216308</t>
  </si>
  <si>
    <t>2415</t>
  </si>
  <si>
    <t>Correction to MDT test case 8.1.6.1.2.8</t>
  </si>
  <si>
    <t>R5-216309</t>
  </si>
  <si>
    <t>2416</t>
  </si>
  <si>
    <t>Correction to MDT test case 8.1.6.1.2.12</t>
  </si>
  <si>
    <t>R5-216310</t>
  </si>
  <si>
    <t>2417</t>
  </si>
  <si>
    <t>Correction to MDT test case 8.1.6.1.2.13</t>
  </si>
  <si>
    <t>R5-216311</t>
  </si>
  <si>
    <t>2443</t>
  </si>
  <si>
    <t>Correction of MDT Test Case 8.1.6.1.4.1 and 8.1.6.1.4.4</t>
  </si>
  <si>
    <t>R5-216312</t>
  </si>
  <si>
    <t>2444</t>
  </si>
  <si>
    <t>Correction of MDT Test Case 8.1.6.1.4.2 and 8.1.6.1.4.3</t>
  </si>
  <si>
    <t>R5-216313</t>
  </si>
  <si>
    <t>2445</t>
  </si>
  <si>
    <t>Correction of MDT Test Case 8.1.6.1.4.5</t>
  </si>
  <si>
    <t>R5-216314</t>
  </si>
  <si>
    <t>2446</t>
  </si>
  <si>
    <t>Correction of MDT Test Case 8.1.6.1.4.6 and 8.1.6.1.4.7</t>
  </si>
  <si>
    <t>R5-216315</t>
  </si>
  <si>
    <t>0160</t>
  </si>
  <si>
    <t>Update of applicability statement and conditions for the test cases in NR MDT</t>
  </si>
  <si>
    <t>R5-215045</t>
  </si>
  <si>
    <t>0093</t>
  </si>
  <si>
    <t>Addition of R16 FDD-TDD PC2 inter-band EN-DC baseline implementation capabilities into 38.522</t>
  </si>
  <si>
    <t>R5-214621</t>
  </si>
  <si>
    <t>1857</t>
  </si>
  <si>
    <t>Addition of NR/UTRAN Inter-RAT Test Model</t>
  </si>
  <si>
    <t>R5-214832</t>
  </si>
  <si>
    <t>Correction to 5G-SRVCC RRM TC 6.3.1.6-handover</t>
  </si>
  <si>
    <t>R5-214833</t>
  </si>
  <si>
    <t>Correction to 5G-SRVCC RRM TC 6.6.5.1-envent triggered reporting non-DRX</t>
  </si>
  <si>
    <t>R5-214834</t>
  </si>
  <si>
    <t>0085</t>
  </si>
  <si>
    <t>Applicability for 5G-SRVCC</t>
  </si>
  <si>
    <t>R5-216316</t>
  </si>
  <si>
    <t>2428</t>
  </si>
  <si>
    <t>Correction to test case 11.2.1 5G-SRVCC from NG-RAN to 3GPP UTRAN</t>
  </si>
  <si>
    <t>R5-214948</t>
  </si>
  <si>
    <t>Addition of FR-1 NSA CLI Measurement test cases</t>
  </si>
  <si>
    <t>R5-215663</t>
  </si>
  <si>
    <t>0394</t>
  </si>
  <si>
    <t>Updates to FR1 2DLCA PDSCH demodulation with power imbalance test case</t>
  </si>
  <si>
    <t>R5-215942</t>
  </si>
  <si>
    <t>0339</t>
  </si>
  <si>
    <t>Updates to PDSCH Demodulation Performance for 2DL CA</t>
  </si>
  <si>
    <t>R5-216075</t>
  </si>
  <si>
    <t>0395</t>
  </si>
  <si>
    <t>Updates to FR2 2DLCA PDSCH demodulation test case</t>
  </si>
  <si>
    <t>R5-216116</t>
  </si>
  <si>
    <t>2009</t>
  </si>
  <si>
    <t>Updates to Test Equipment connection for Demodulation Performance and CSI reporting tests</t>
  </si>
  <si>
    <t>R5-215033</t>
  </si>
  <si>
    <t>0092</t>
  </si>
  <si>
    <t>Addition of applicability for NR HST TCs</t>
  </si>
  <si>
    <t>R5-215036</t>
  </si>
  <si>
    <t>1388</t>
  </si>
  <si>
    <t>Correction to minimum requirements for inter-RAT cell reselection with highSpeedMeasFlag</t>
  </si>
  <si>
    <t>R5-215037</t>
  </si>
  <si>
    <t>1389</t>
  </si>
  <si>
    <t>Correction to minimum requirements for intra-frequency measurement with highSpeedMeasFlag</t>
  </si>
  <si>
    <t>R5-215038</t>
  </si>
  <si>
    <t>1390</t>
  </si>
  <si>
    <t>Correction to NR HST RRM TC 6.1.1.7-HST intra-freq cell reselection</t>
  </si>
  <si>
    <t>R5-215039</t>
  </si>
  <si>
    <t>1391</t>
  </si>
  <si>
    <t>Addition of cell mapping for NR HST RRM TCs</t>
  </si>
  <si>
    <t>R5-215243</t>
  </si>
  <si>
    <t>1398</t>
  </si>
  <si>
    <t>Update of test case 6.6.4.5 for R16 NR HST</t>
  </si>
  <si>
    <t>R5-215244</t>
  </si>
  <si>
    <t>1399</t>
  </si>
  <si>
    <t>Editorial change of RRM test case 6.6.1.7</t>
  </si>
  <si>
    <t>R5-215245</t>
  </si>
  <si>
    <t>0099</t>
  </si>
  <si>
    <t>Addition of test applicability for RRM test case 6.6.4.5</t>
  </si>
  <si>
    <t>R5-215411</t>
  </si>
  <si>
    <t>0103</t>
  </si>
  <si>
    <t>Correction of RRM HST test cases applicability</t>
  </si>
  <si>
    <t>R5-215412</t>
  </si>
  <si>
    <t>1417</t>
  </si>
  <si>
    <t>Addition of cell configuration for RRM HST test cases in Annex E</t>
  </si>
  <si>
    <t>R5-215413</t>
  </si>
  <si>
    <t>1418</t>
  </si>
  <si>
    <t>Correction of RRM HST Inter-RAT measurements test case 6.6.3.3</t>
  </si>
  <si>
    <t>R5-215414</t>
  </si>
  <si>
    <t>1419</t>
  </si>
  <si>
    <t>Correction of RRM HST E-UTRA NR FR1 Cell reselection  test case 8.2.1.2</t>
  </si>
  <si>
    <t>R5-215415</t>
  </si>
  <si>
    <t>1420</t>
  </si>
  <si>
    <t>Correction of RRM HST E-UTRA NR Inter-RAT event triggered reporting test case 8.4.2.9</t>
  </si>
  <si>
    <t>R5-215943</t>
  </si>
  <si>
    <t>0231</t>
  </si>
  <si>
    <t>Addition of PICs for NR HST TCs</t>
  </si>
  <si>
    <t>R5-215944</t>
  </si>
  <si>
    <t>0345</t>
  </si>
  <si>
    <t>Update Applicability of requirement for HST-DPS and multi-TRxP test cases</t>
  </si>
  <si>
    <t>R5-215946</t>
  </si>
  <si>
    <t>0350</t>
  </si>
  <si>
    <t>Addition of NR HST Demod TC 5.2.2.1.9 - HST SFN</t>
  </si>
  <si>
    <t>R5-215947</t>
  </si>
  <si>
    <t>0351</t>
  </si>
  <si>
    <t>Addition of NR HST Demod TC 5.2.2.1.10 - HST DPS</t>
  </si>
  <si>
    <t>R5-215948</t>
  </si>
  <si>
    <t>1386</t>
  </si>
  <si>
    <t>Addition of NR HST RRM TC 4.6.1.7-intra-freq DRX highSpeedMeasFlag</t>
  </si>
  <si>
    <t>R5-215949</t>
  </si>
  <si>
    <t>1387</t>
  </si>
  <si>
    <t>Addition of NR HST RRM TC 6.1.2.5-intra-freq cell reselection highSpeedMeasFlag</t>
  </si>
  <si>
    <t>R5-214533</t>
  </si>
  <si>
    <t>0338</t>
  </si>
  <si>
    <t>Updates on FRC for FR2 DL 256QAM</t>
  </si>
  <si>
    <t>R5-214534</t>
  </si>
  <si>
    <t>0082</t>
  </si>
  <si>
    <t>Addition of applicability for FR2 DL 256QAM demodulation test case</t>
  </si>
  <si>
    <t>R5-215950</t>
  </si>
  <si>
    <t>0368</t>
  </si>
  <si>
    <t>Completing CQI reporting test case with 256QAM</t>
  </si>
  <si>
    <t>R5-216076</t>
  </si>
  <si>
    <t>0337</t>
  </si>
  <si>
    <t>Addition of FR2 DL 256QAM demodulation test case</t>
  </si>
  <si>
    <t>R5-216077</t>
  </si>
  <si>
    <t>0097</t>
  </si>
  <si>
    <t>Test applicability for FR2 256QAM CQI reporting</t>
  </si>
  <si>
    <t>R5-214722</t>
  </si>
  <si>
    <t>5328</t>
  </si>
  <si>
    <t>Updates to Tx test case 6.6.3EA.2 for release-16</t>
  </si>
  <si>
    <t>R5-214723</t>
  </si>
  <si>
    <t>5329</t>
  </si>
  <si>
    <t>Updates to Rx test cases 7.3EA, 7.6.1EA, 7.6.2EA for new release-16 bands for cat M1</t>
  </si>
  <si>
    <t>R5-215040</t>
  </si>
  <si>
    <t>5333</t>
  </si>
  <si>
    <t>Addition of band 42 and 43 to A-MPR tests for a UE category M2</t>
  </si>
  <si>
    <t>R5-215361</t>
  </si>
  <si>
    <t>5346</t>
  </si>
  <si>
    <t>Updates to Tx test case 6.6.3EC.2 for release-16</t>
  </si>
  <si>
    <t>R5-214931</t>
  </si>
  <si>
    <t>Adding applicability for new NR URLLC test cases</t>
  </si>
  <si>
    <t>R5-214934</t>
  </si>
  <si>
    <t>0227</t>
  </si>
  <si>
    <t>Introduce PICS for NR URLLC</t>
  </si>
  <si>
    <t>R5-215103</t>
  </si>
  <si>
    <t>0372</t>
  </si>
  <si>
    <t>Addition of URLLC demod test case 5.2.3.2.7</t>
  </si>
  <si>
    <t>R5-215951</t>
  </si>
  <si>
    <t>0234</t>
  </si>
  <si>
    <t>Addition of PICS for URLLC test cases</t>
  </si>
  <si>
    <t>R5-215952</t>
  </si>
  <si>
    <t>0369</t>
  </si>
  <si>
    <t>Addition of URLLC demod test case 5.2.2.1.7</t>
  </si>
  <si>
    <t>R5-215953</t>
  </si>
  <si>
    <t>0370</t>
  </si>
  <si>
    <t>Addition of URLLC demod test case 5.2.2.2.7</t>
  </si>
  <si>
    <t>R5-215954</t>
  </si>
  <si>
    <t>0374</t>
  </si>
  <si>
    <t>Addition of 5.2.2.1.6 2Rx FDD FR1 PDSCH repetitions over multiple slots performance</t>
  </si>
  <si>
    <t>R5-215955</t>
  </si>
  <si>
    <t>0375</t>
  </si>
  <si>
    <t>Addition of 5.2.2.1.8 2Rx FDD FR1 PDSCH pre-emption performance</t>
  </si>
  <si>
    <t>R5-215956</t>
  </si>
  <si>
    <t>0376</t>
  </si>
  <si>
    <t>Addition of 5.2.2.2.6 2Rx TDD FR1 PDSCH repetitions over multiple slots performance</t>
  </si>
  <si>
    <t>R5-215957</t>
  </si>
  <si>
    <t>0377</t>
  </si>
  <si>
    <t>Addition of 5.2.2.2.8 2Rx TDD FR1 PDSCH pre-emption performance</t>
  </si>
  <si>
    <t>R5-215958</t>
  </si>
  <si>
    <t>0378</t>
  </si>
  <si>
    <t>Addition of 5.2.3.1.6 4Rx FDD FR1 PDSCH repetitions over multiple slots performance</t>
  </si>
  <si>
    <t>R5-215959</t>
  </si>
  <si>
    <t>0379</t>
  </si>
  <si>
    <t>Addition of 5.2.3.2.6 4Rx TDD FR1 PDSCH repetitions over multiple slots performance</t>
  </si>
  <si>
    <t>R5-215960</t>
  </si>
  <si>
    <t>0098</t>
  </si>
  <si>
    <t>Addition of applicability of URLLC demod test cases</t>
  </si>
  <si>
    <t>R5-216078</t>
  </si>
  <si>
    <t>0371</t>
  </si>
  <si>
    <t>Addition of URLLC demod test case 5.2.3.1.7</t>
  </si>
  <si>
    <t>R5-216317</t>
  </si>
  <si>
    <t>2408</t>
  </si>
  <si>
    <t>New UL TBS MAC test Case for NR URLLC</t>
  </si>
  <si>
    <t>R5-216318</t>
  </si>
  <si>
    <t>2409</t>
  </si>
  <si>
    <t>Addition of New DL MAC NR URLLC Test Case</t>
  </si>
  <si>
    <t>R5-216319</t>
  </si>
  <si>
    <t>2410</t>
  </si>
  <si>
    <t>Correction to NR URLLC Test Case</t>
  </si>
  <si>
    <t>R5-215616</t>
  </si>
  <si>
    <t>37.571-2</t>
  </si>
  <si>
    <t>0151</t>
  </si>
  <si>
    <t>Clarification text on LCS Sub-Test Cases</t>
  </si>
  <si>
    <t>R5-215973</t>
  </si>
  <si>
    <t>37.571-1</t>
  </si>
  <si>
    <t>Addition of  Multi-RTT, Dl-AoD and DL-TDOA positioning method test conditions</t>
  </si>
  <si>
    <t>R5-215974</t>
  </si>
  <si>
    <t>Addition of conditions for NR PRS-based measurements and connection diagrams</t>
  </si>
  <si>
    <t>R5-216322</t>
  </si>
  <si>
    <t>0147</t>
  </si>
  <si>
    <t>Correction to NR positioning method information in Position Capability Transfer test case</t>
  </si>
  <si>
    <t>R5-216323</t>
  </si>
  <si>
    <t>0148</t>
  </si>
  <si>
    <t>Addition of assistance data information elements for Multi-RTT, DL-AoD and DL-TDOA positioning methods</t>
  </si>
  <si>
    <t>R5-216324</t>
  </si>
  <si>
    <t>37.571-3</t>
  </si>
  <si>
    <t>0143</t>
  </si>
  <si>
    <t>Correction to the definetions of NR Rel 16 positioning meithod related PICS</t>
  </si>
  <si>
    <t>R5-214910</t>
  </si>
  <si>
    <t>0582</t>
  </si>
  <si>
    <t>Editorial correction to Reference sensitivity power level for Inter-band CA</t>
  </si>
  <si>
    <t>R5-214914</t>
  </si>
  <si>
    <t>0586</t>
  </si>
  <si>
    <t>Transmit ON/OFF time mask test configuration for non-contiguous CA</t>
  </si>
  <si>
    <t>R5-214915</t>
  </si>
  <si>
    <t>0587</t>
  </si>
  <si>
    <t>Frequency error for non-contiguous CA</t>
  </si>
  <si>
    <t>R5-215618</t>
  </si>
  <si>
    <t>0622</t>
  </si>
  <si>
    <t>EIS spherical coverage for inter-band CA</t>
  </si>
  <si>
    <t>R5-215636</t>
  </si>
  <si>
    <t>0628</t>
  </si>
  <si>
    <t>Updates to CSI-RS based beam correspondence minimum requirements</t>
  </si>
  <si>
    <t>R5-215637</t>
  </si>
  <si>
    <t>0629</t>
  </si>
  <si>
    <t>Updates to SSB based beam correspondence minimum requirements</t>
  </si>
  <si>
    <t>R5-215975</t>
  </si>
  <si>
    <t>0588</t>
  </si>
  <si>
    <t>Transmit modulation quality for non-contiguous CA</t>
  </si>
  <si>
    <t>R5-215976</t>
  </si>
  <si>
    <t>0576</t>
  </si>
  <si>
    <t>Update Minumum conformance requirement clause 7.4A.0 for Rel-16 Enhancement</t>
  </si>
  <si>
    <t>R5-215977</t>
  </si>
  <si>
    <t>0577</t>
  </si>
  <si>
    <t>Addition of clause 7.5A.0 minimum conformance requirement for Rel-16 Enhancement WP</t>
  </si>
  <si>
    <t>R5-215978</t>
  </si>
  <si>
    <t>0578</t>
  </si>
  <si>
    <t>Addition of clause 7.6A.2.0 minimum conformance requirement for Rel-16 Enhancement WP</t>
  </si>
  <si>
    <t>R5-215979</t>
  </si>
  <si>
    <t>0623</t>
  </si>
  <si>
    <t>DL CA BW Enhancement and CA REFSENS</t>
  </si>
  <si>
    <t>R5-215980</t>
  </si>
  <si>
    <t>0627</t>
  </si>
  <si>
    <t>Common clause updates to cover Rel.16 FR2 changes</t>
  </si>
  <si>
    <t>R5-215981</t>
  </si>
  <si>
    <t>0086</t>
  </si>
  <si>
    <t>FR2 standalone RF conformance test case applicability</t>
  </si>
  <si>
    <t>R5-216081</t>
  </si>
  <si>
    <t>0626</t>
  </si>
  <si>
    <t>Updates to Rel.16 enhanced Beam Correspondence test</t>
  </si>
  <si>
    <t>R5-215242</t>
  </si>
  <si>
    <t>0172</t>
  </si>
  <si>
    <t>Addition of applicability for eNS test case 9.1.10.1 and 9.1.10.6</t>
  </si>
  <si>
    <t>R5-216325</t>
  </si>
  <si>
    <t>2433</t>
  </si>
  <si>
    <t>Addition of new test case 9.1.10.1 for R16 eNS</t>
  </si>
  <si>
    <t>R5-216326</t>
  </si>
  <si>
    <t>2434</t>
  </si>
  <si>
    <t>Addition of new test case 9.1.10.6 for R16 eNS</t>
  </si>
  <si>
    <t>R5-214872</t>
  </si>
  <si>
    <t>2400</t>
  </si>
  <si>
    <t>Addition of new NR 2-step RACH test case 7.1.1.1.10</t>
  </si>
  <si>
    <t>R5-214873</t>
  </si>
  <si>
    <t>Addition of  applicability for new  NR 2-step RACH test cases</t>
  </si>
  <si>
    <t>R5-214946</t>
  </si>
  <si>
    <t>2414</t>
  </si>
  <si>
    <t>Addition of new NR 2-step RACH test case 7.1.1.1.9</t>
  </si>
  <si>
    <t>R5-215392</t>
  </si>
  <si>
    <t>1410</t>
  </si>
  <si>
    <t>Add test case 4.3.2.2.3 for EN-DC FR1 2-step PRACH</t>
  </si>
  <si>
    <t>R5-215393</t>
  </si>
  <si>
    <t>1411</t>
  </si>
  <si>
    <t>Add test case 4.3.2.2.4 for EN-DC FR1 2-step PRACH</t>
  </si>
  <si>
    <t>R5-215394</t>
  </si>
  <si>
    <t>1412</t>
  </si>
  <si>
    <t>Add test case 5.3.2.2.3 for EN-DC FR2 2-step PRACH</t>
  </si>
  <si>
    <t>R5-215395</t>
  </si>
  <si>
    <t>1413</t>
  </si>
  <si>
    <t>Add test case 5.3.2.2.4 for EN-DC FR2 2-step PRACH</t>
  </si>
  <si>
    <t>R5-215396</t>
  </si>
  <si>
    <t>1414</t>
  </si>
  <si>
    <t>Add test case 6.3.2.2.3 for SA FR1 2-step PRACH</t>
  </si>
  <si>
    <t>R5-215397</t>
  </si>
  <si>
    <t>1415</t>
  </si>
  <si>
    <t>Add test case 6.3.2.2.4 for SA FR1 2-step PRACH</t>
  </si>
  <si>
    <t>R5-215398</t>
  </si>
  <si>
    <t>1416</t>
  </si>
  <si>
    <t>Add 2-Step PRACH test cases to Annex E</t>
  </si>
  <si>
    <t>R5-215399</t>
  </si>
  <si>
    <t>0102</t>
  </si>
  <si>
    <t>Add 2-Step PRACH test cases to Applicability spec</t>
  </si>
  <si>
    <t>R5-215436</t>
  </si>
  <si>
    <t>1437</t>
  </si>
  <si>
    <t>Add MsgA configuration to the TS 38.533 annexes</t>
  </si>
  <si>
    <t>R5-215578</t>
  </si>
  <si>
    <t>2452</t>
  </si>
  <si>
    <t>Resubmission of New MAC test case on 2-Step RACH</t>
  </si>
  <si>
    <t>R5-215579</t>
  </si>
  <si>
    <t>2453</t>
  </si>
  <si>
    <t>Resubmission of New MAC test case on 2-Step RACH Explicitly signalled</t>
  </si>
  <si>
    <t>R5-216327</t>
  </si>
  <si>
    <t>2000</t>
  </si>
  <si>
    <t>Default message content update for NR EIEI</t>
  </si>
  <si>
    <t>R5-216328</t>
  </si>
  <si>
    <t>2001</t>
  </si>
  <si>
    <t>Generic procedure for eCall over IMS establishment in 5GS Normal Service</t>
  </si>
  <si>
    <t>R5-216329</t>
  </si>
  <si>
    <t>2002</t>
  </si>
  <si>
    <t>USIM configuration for NR EIEI</t>
  </si>
  <si>
    <t>R5-216330</t>
  </si>
  <si>
    <t>0291</t>
  </si>
  <si>
    <t>Applicability updates for NR EIEI test case 11.1</t>
  </si>
  <si>
    <t>R5-216331</t>
  </si>
  <si>
    <t>0216</t>
  </si>
  <si>
    <t>Generic test procedure for eCall setup and MSD Update in 5GS</t>
  </si>
  <si>
    <t>R5-216332</t>
  </si>
  <si>
    <t>0217</t>
  </si>
  <si>
    <t>Addition of new IMS over 5GS TC 11.1 eCall over IMS / Manual initiation / Normal registration / Emergency registration / Success / 200 OK with ACK / 5GS</t>
  </si>
  <si>
    <t>R5-214334</t>
  </si>
  <si>
    <t>0220</t>
  </si>
  <si>
    <t>Introduction of ICS for NR-U</t>
  </si>
  <si>
    <t>R5-215562</t>
  </si>
  <si>
    <t>Introduction of Reference sensitivity for NR-U</t>
  </si>
  <si>
    <t>R5-215564</t>
  </si>
  <si>
    <t>Introduction of Spectrum emission mask for NR-U</t>
  </si>
  <si>
    <t>R5-215983</t>
  </si>
  <si>
    <t>Introduction of NR-U MOP test case</t>
  </si>
  <si>
    <t>R5-215984</t>
  </si>
  <si>
    <t>Introduction of NR-U in general clauses</t>
  </si>
  <si>
    <t>R5-215985</t>
  </si>
  <si>
    <t>Introduction of general spurious emission for NR-U</t>
  </si>
  <si>
    <t>R5-214390</t>
  </si>
  <si>
    <t>2284</t>
  </si>
  <si>
    <t>Add test case 8.1.1.4.4</t>
  </si>
  <si>
    <t>R5-214391</t>
  </si>
  <si>
    <t>2285</t>
  </si>
  <si>
    <t>Add test case 8.1.1.4.5</t>
  </si>
  <si>
    <t>R5-214392</t>
  </si>
  <si>
    <t>2286</t>
  </si>
  <si>
    <t>Add test case 8.1.1.4.6</t>
  </si>
  <si>
    <t>R5-214433</t>
  </si>
  <si>
    <t>2289</t>
  </si>
  <si>
    <t>Add test case 8.1.1.4.7</t>
  </si>
  <si>
    <t>R5-214434</t>
  </si>
  <si>
    <t>2290</t>
  </si>
  <si>
    <t>Add test case 8.1.1.4.8</t>
  </si>
  <si>
    <t>R5-214435</t>
  </si>
  <si>
    <t>2291</t>
  </si>
  <si>
    <t>Add test case 8.1.1.4.9</t>
  </si>
  <si>
    <t>R5-216333</t>
  </si>
  <si>
    <t>0161</t>
  </si>
  <si>
    <t>Add applicabilities for test cases 8.1.1.4.4, 8.1.1.4.5 and 8.1.1.4.6</t>
  </si>
  <si>
    <t>R5-216334</t>
  </si>
  <si>
    <t>0162</t>
  </si>
  <si>
    <t>Add applicabilities for test cases 8.1.1.4.7, 8.1.1.4.8 and 8.1.1.4.9</t>
  </si>
  <si>
    <t>R5-214476</t>
  </si>
  <si>
    <t>Addition of Configured Tx Power Minimum Conformance Requirements for n41 Power Class 1.5</t>
  </si>
  <si>
    <t>R5-214477</t>
  </si>
  <si>
    <t>Addition of MOP for UL MIMO Minimum Conformance Requirements for n41 Power Class 1.5</t>
  </si>
  <si>
    <t>R5-214479</t>
  </si>
  <si>
    <t>Update of NR ACLR Test Requirement for n41 Power Class 1.5</t>
  </si>
  <si>
    <t>R5-215999</t>
  </si>
  <si>
    <t>Addition of MOP for UL MIMO Test Requirements for n41 Power Class 1.5</t>
  </si>
  <si>
    <t>R5-216000</t>
  </si>
  <si>
    <t>Adding Power Class 1.5 for LTE Band 41and NR Band n41 MOP</t>
  </si>
  <si>
    <t>R5-216001</t>
  </si>
  <si>
    <t>Adding Power Class 1.5 for LTE Band 41and NR Band n41 MPR</t>
  </si>
  <si>
    <t>R5-216002</t>
  </si>
  <si>
    <t>Adding Power Class 1.5 for LTE Band 41and NR Band n41 A-MPR</t>
  </si>
  <si>
    <t>R5-215308</t>
  </si>
  <si>
    <t>2012</t>
  </si>
  <si>
    <t>Adding test frequencies for SUL band n97</t>
  </si>
  <si>
    <t>R5-215310</t>
  </si>
  <si>
    <t>Introduction of UE capabilities for R17 SUL band n97</t>
  </si>
  <si>
    <t>R5-215311</t>
  </si>
  <si>
    <t>Updating MOP testing for SUL band n97</t>
  </si>
  <si>
    <t>R5-215312</t>
  </si>
  <si>
    <t>Updating MPR testing for SUL band band n97</t>
  </si>
  <si>
    <t>R5-215725</t>
  </si>
  <si>
    <t>1866</t>
  </si>
  <si>
    <t>Introduction of n24</t>
  </si>
  <si>
    <t>R5-215961</t>
  </si>
  <si>
    <t>0239</t>
  </si>
  <si>
    <t>Introduction of n24 and n99</t>
  </si>
  <si>
    <t>R5-215962</t>
  </si>
  <si>
    <t>Introduction of of MOP, MPR and configured Tx power test cases for n24 and n99</t>
  </si>
  <si>
    <t>R5-215963</t>
  </si>
  <si>
    <t>Introduction of n24 and n99 to spurious emissions and addition spurious emission test cases</t>
  </si>
  <si>
    <t>R5-215964</t>
  </si>
  <si>
    <t>Updating Spurious emissions for UE co-existence test cases for R17 requirements</t>
  </si>
  <si>
    <t>R5-215965</t>
  </si>
  <si>
    <t>Introduction of n24 to receiver sensitivity test cases</t>
  </si>
  <si>
    <t>R5-215966</t>
  </si>
  <si>
    <t>Introduction of n24  - blocking test cases</t>
  </si>
  <si>
    <t>R5-215967</t>
  </si>
  <si>
    <t>Update of R17 new band and CBWs into TS38.521-1 clause 5</t>
  </si>
  <si>
    <t>R5-215968</t>
  </si>
  <si>
    <t>1397</t>
  </si>
  <si>
    <t>R5-216114</t>
  </si>
  <si>
    <t>Introduction of A-MPR test cases for n24 and n99</t>
  </si>
  <si>
    <t>R5-216122</t>
  </si>
  <si>
    <t>2010</t>
  </si>
  <si>
    <t>Introduction of test frequencies for n24 and n99</t>
  </si>
  <si>
    <t>R5-216320</t>
  </si>
  <si>
    <t>2011</t>
  </si>
  <si>
    <t>Introduction of signalling test frequencies for n24 and n99</t>
  </si>
  <si>
    <t>R5-216321</t>
  </si>
  <si>
    <t>2013</t>
  </si>
  <si>
    <t>Adding signalling test frequencies for SUL band n97</t>
  </si>
  <si>
    <t>R5-214188</t>
  </si>
  <si>
    <t>1030</t>
  </si>
  <si>
    <t>Update of R17 CADC configurations into TS38.521-3 clause 5</t>
  </si>
  <si>
    <t>R5-214221</t>
  </si>
  <si>
    <t>Updating clause 6.2C.2 for Rel-17 SUL combinations in TS 38.521-1</t>
  </si>
  <si>
    <t>R5-214224</t>
  </si>
  <si>
    <t>Update clause 7 for R17 CA and SUL RX characteristics in TS 38.521-1</t>
  </si>
  <si>
    <t>R5-214384</t>
  </si>
  <si>
    <t>1070</t>
  </si>
  <si>
    <t>Update clause 7 for R17 DC RX characteristics in TS 38.521-3</t>
  </si>
  <si>
    <t>R5-214929</t>
  </si>
  <si>
    <t>1994</t>
  </si>
  <si>
    <t>Introduction of test frequencies for CA_n71(2A) for protocol testing</t>
  </si>
  <si>
    <t>R5-215281</t>
  </si>
  <si>
    <t>Introduction of CA_n71(2A)</t>
  </si>
  <si>
    <t>R5-215282</t>
  </si>
  <si>
    <t>1334</t>
  </si>
  <si>
    <t>Introduction of CA_n71(2A) to Rx cases</t>
  </si>
  <si>
    <t>R5-215357</t>
  </si>
  <si>
    <t>Updating UE capability for NR inter-band EN-DC configurations</t>
  </si>
  <si>
    <t>R5-215378</t>
  </si>
  <si>
    <t>1144</t>
  </si>
  <si>
    <t>Update to EN-DC R17 common section</t>
  </si>
  <si>
    <t>R5-215969</t>
  </si>
  <si>
    <t>1962</t>
  </si>
  <si>
    <t>Updating Test Frequencies for Rel-17 CA,DC band combinations within FR1 into TS 38.508-1</t>
  </si>
  <si>
    <t>R5-215970</t>
  </si>
  <si>
    <t>1993</t>
  </si>
  <si>
    <t>Introduction of test frequencies for CA_n71(2A)</t>
  </si>
  <si>
    <t>R5-215971</t>
  </si>
  <si>
    <t>2008</t>
  </si>
  <si>
    <t>Addition of R17 CADC configuration into 38.508-1</t>
  </si>
  <si>
    <t>R5-215972</t>
  </si>
  <si>
    <t>2020</t>
  </si>
  <si>
    <t>Update of 4.3.1.1.2 for NR inter-band CA configurations in FR1</t>
  </si>
  <si>
    <t>R5-216079</t>
  </si>
  <si>
    <t>1973</t>
  </si>
  <si>
    <t>Updating  test frequencies for Rel-17 inter-band EN-DC configurations</t>
  </si>
  <si>
    <t>R5-216080</t>
  </si>
  <si>
    <t>Update of R17 CADC configurations into TS38.521-1 clause 5</t>
  </si>
  <si>
    <t>R5-216115</t>
  </si>
  <si>
    <t>Updating UE capabilities for Rel-17 CA,DC,SUL band combinations within FR1 into TS 38.508-2</t>
  </si>
  <si>
    <t>R5-215982</t>
  </si>
  <si>
    <t>0235</t>
  </si>
  <si>
    <t>Update of PC2 EN-DC configuration into 38.508-2</t>
  </si>
  <si>
    <t>R5-215986</t>
  </si>
  <si>
    <t>Update of Tx test cases for PC2 CA_n3A-n41A with UL CA_n3A-n41A</t>
  </si>
  <si>
    <t>R5-215987</t>
  </si>
  <si>
    <t>Update of Tx test cases for PC2 CA_n28A-n79A with UL CA_n28A-n79A</t>
  </si>
  <si>
    <t>R5-215988</t>
  </si>
  <si>
    <t>Update of Tx test cases for PC2 CA_n28A-n41A with UL CA_n28A-n41A</t>
  </si>
  <si>
    <t>R5-215989</t>
  </si>
  <si>
    <t>Update of Tx test cases for PC2 CA_n40A-n41A with UL CA_n40A-n41A</t>
  </si>
  <si>
    <t>R5-215990</t>
  </si>
  <si>
    <t>Update of Tx test cases for PC2 CA_n3A-n41A with UL PC2 n41A</t>
  </si>
  <si>
    <t>R5-215991</t>
  </si>
  <si>
    <t>Update of Tx test cases for PC2 CA_n28A-n79A with UL PC2 n79A</t>
  </si>
  <si>
    <t>R5-215992</t>
  </si>
  <si>
    <t>Update of Tx test cases for PC2 CA_n28A-n41A with UL PC2 n41A</t>
  </si>
  <si>
    <t>R5-215993</t>
  </si>
  <si>
    <t>5339</t>
  </si>
  <si>
    <t>Updates to LTE band 24 - common</t>
  </si>
  <si>
    <t>R5-215994</t>
  </si>
  <si>
    <t>5340</t>
  </si>
  <si>
    <t>Updates to MOP and MPR test cases for LTE band 24</t>
  </si>
  <si>
    <t>R5-215995</t>
  </si>
  <si>
    <t>5341</t>
  </si>
  <si>
    <t>Updates to A-MPR test cases for LTE band 24</t>
  </si>
  <si>
    <t>R5-215996</t>
  </si>
  <si>
    <t>5342</t>
  </si>
  <si>
    <t>Updates to Additional Spurious Emission test cases for LTE Band 24</t>
  </si>
  <si>
    <t>R5-215997</t>
  </si>
  <si>
    <t>5343</t>
  </si>
  <si>
    <t>Updates to reference sensitivity test case for LTE band 24</t>
  </si>
  <si>
    <t>R5-215998</t>
  </si>
  <si>
    <t>5344</t>
  </si>
  <si>
    <t>Updates to In-band blocking test case for LTE band 24</t>
  </si>
  <si>
    <t>R5-216082</t>
  </si>
  <si>
    <t>Updates to test frequencies for LTE band 24</t>
  </si>
  <si>
    <t>R5-216335</t>
  </si>
  <si>
    <t>Updates to signalling test frequencies for LTE band 24</t>
  </si>
  <si>
    <t>R5-216336</t>
  </si>
  <si>
    <t>36.523-3</t>
  </si>
  <si>
    <t>4638</t>
  </si>
  <si>
    <t>Updates to guidelines on test execution for LTE Band 24</t>
  </si>
  <si>
    <t>R5s210716</t>
  </si>
  <si>
    <t>1790</t>
  </si>
  <si>
    <t>Addition of NR-DC test case 8.2.2.4.2 in FR1+FR2</t>
  </si>
  <si>
    <t>R5s210719</t>
  </si>
  <si>
    <t>1792</t>
  </si>
  <si>
    <t>Correction for NR PDCP test case 7.1.3.4.1</t>
  </si>
  <si>
    <t>R5s210720</t>
  </si>
  <si>
    <t>34.229-3</t>
  </si>
  <si>
    <t>0726</t>
  </si>
  <si>
    <t>Addition of IMS 5GS registration test case 6.2</t>
  </si>
  <si>
    <t>R5s210722</t>
  </si>
  <si>
    <t>1794</t>
  </si>
  <si>
    <t>Correction for NR5GC mulitlayer test case 11.1.4</t>
  </si>
  <si>
    <t>R5s210725</t>
  </si>
  <si>
    <t>1797</t>
  </si>
  <si>
    <t>Correction for NR MAC test case 7.1.1.2.1</t>
  </si>
  <si>
    <t>R5s210727</t>
  </si>
  <si>
    <t>1798</t>
  </si>
  <si>
    <t>Correction for NR MAC CA test cases 7.1.1.7.1.x</t>
  </si>
  <si>
    <t>R5s210729</t>
  </si>
  <si>
    <t>1800</t>
  </si>
  <si>
    <t>Correction for some NR5GC test cases with IMS enabled</t>
  </si>
  <si>
    <t>R5s210730</t>
  </si>
  <si>
    <t>1801</t>
  </si>
  <si>
    <t>Correction for EN-DC RRC test case 8.2.2.2.1</t>
  </si>
  <si>
    <t>R5s210731</t>
  </si>
  <si>
    <t>1802</t>
  </si>
  <si>
    <t>Correction for NR5GC multilayer test case 11.3.7</t>
  </si>
  <si>
    <t>R5s210734</t>
  </si>
  <si>
    <t>0729</t>
  </si>
  <si>
    <t>Correction for IMS 5GS call control test cases</t>
  </si>
  <si>
    <t>R5s210735</t>
  </si>
  <si>
    <t>1803</t>
  </si>
  <si>
    <t>Correction for ENDC RRC test case 8.2.6.2.1</t>
  </si>
  <si>
    <t>R5s210736</t>
  </si>
  <si>
    <t>1804</t>
  </si>
  <si>
    <t>Correction for NR idle mode test case 6.1.2.8</t>
  </si>
  <si>
    <t>R5s210737</t>
  </si>
  <si>
    <t>1805</t>
  </si>
  <si>
    <t>Addition of NR5GC test case 9.1.2.1 in FR2</t>
  </si>
  <si>
    <t>R5s210739</t>
  </si>
  <si>
    <t>1806</t>
  </si>
  <si>
    <t>Addition of NR5GC test case 9.1.2.2 in FR2</t>
  </si>
  <si>
    <t>R5s210741</t>
  </si>
  <si>
    <t>1807</t>
  </si>
  <si>
    <t>Addition of NR5GC test case 9.1.2.3 in FR2</t>
  </si>
  <si>
    <t>R5s210743</t>
  </si>
  <si>
    <t>1808</t>
  </si>
  <si>
    <t>Addition of NR5GC test case 9.1.2.4 in FR2</t>
  </si>
  <si>
    <t>R5s210745</t>
  </si>
  <si>
    <t>1809</t>
  </si>
  <si>
    <t>Addition of NR5GC test case 9.1.2.5 in FR2</t>
  </si>
  <si>
    <t>R5s210747</t>
  </si>
  <si>
    <t>1810</t>
  </si>
  <si>
    <t>Addition of NR5GC test case 9.1.2.6 in FR2</t>
  </si>
  <si>
    <t>R5s210749</t>
  </si>
  <si>
    <t>1811</t>
  </si>
  <si>
    <t>Addition of NR5GC test case 9.1.2.7 in FR2</t>
  </si>
  <si>
    <t>R5s210751</t>
  </si>
  <si>
    <t>1812</t>
  </si>
  <si>
    <t>Addition of NR5GC test case 9.1.2.8 in FR2</t>
  </si>
  <si>
    <t>R5s210753</t>
  </si>
  <si>
    <t>1813</t>
  </si>
  <si>
    <t>Addition of NR5GC test case 9.1.3.1 in FR2</t>
  </si>
  <si>
    <t>R5s210757</t>
  </si>
  <si>
    <t>1815</t>
  </si>
  <si>
    <t>Correction to NR5GC multilayer test case 11.3.2</t>
  </si>
  <si>
    <t>R5s210758</t>
  </si>
  <si>
    <t>1816</t>
  </si>
  <si>
    <t>Correction to EN-DC RRC CA test case 8.2.4.3.1.1</t>
  </si>
  <si>
    <t>R5s210760</t>
  </si>
  <si>
    <t>1817</t>
  </si>
  <si>
    <t>Addition of NR CA test case 8.1.2.1.5.3 in FR1</t>
  </si>
  <si>
    <t>R5s210762</t>
  </si>
  <si>
    <t>4626</t>
  </si>
  <si>
    <t>Correction to LTE RLC UM mode TCs</t>
  </si>
  <si>
    <t>R5s210763</t>
  </si>
  <si>
    <t>1818</t>
  </si>
  <si>
    <t>Addition of NR5GC test case 9.1.1.1 in FR2</t>
  </si>
  <si>
    <t>R5s210765</t>
  </si>
  <si>
    <t>1819</t>
  </si>
  <si>
    <t>Addition of NR5GC test case 9.1.1.2 in FR2</t>
  </si>
  <si>
    <t>R5s210767</t>
  </si>
  <si>
    <t>4627</t>
  </si>
  <si>
    <t>Correction to EUTRA RRC MDT test case 8.6.4.5</t>
  </si>
  <si>
    <t>R5s210770</t>
  </si>
  <si>
    <t>1822</t>
  </si>
  <si>
    <t>R5s210771</t>
  </si>
  <si>
    <t>1823</t>
  </si>
  <si>
    <t>Correction to function f_NR5GC_EmergencyCallPDUSession</t>
  </si>
  <si>
    <t>R5s210774</t>
  </si>
  <si>
    <t>1825</t>
  </si>
  <si>
    <t>Addition of NR-DC test case 8.2.5.1.2 in FR1+FR2</t>
  </si>
  <si>
    <t>R5s210776</t>
  </si>
  <si>
    <t>1826</t>
  </si>
  <si>
    <t>Addition of NR-DC test case 8.2.5.2.2 in FR1+FR2</t>
  </si>
  <si>
    <t>R5s210778</t>
  </si>
  <si>
    <t>1827</t>
  </si>
  <si>
    <t>Correction to NR RLC test csase 7.1.2.3.5</t>
  </si>
  <si>
    <t>R5s210779</t>
  </si>
  <si>
    <t>36.579-5</t>
  </si>
  <si>
    <t>0018</t>
  </si>
  <si>
    <t>14.3.0</t>
  </si>
  <si>
    <t>Addition of MCPTT test case 6.1.1.2 to the MCX ATS</t>
  </si>
  <si>
    <t>R5s210781</t>
  </si>
  <si>
    <t>4628</t>
  </si>
  <si>
    <t>Correction to EUTRA function f_EUTRA_MobileInfo_GetUECapability_UECategoryExtn</t>
  </si>
  <si>
    <t>R5s210784</t>
  </si>
  <si>
    <t>4629</t>
  </si>
  <si>
    <t>Correction to LTE RRC test case TC 8.5.4.1</t>
  </si>
  <si>
    <t>R5s210786</t>
  </si>
  <si>
    <t>1830</t>
  </si>
  <si>
    <t>Correction to NG NAS template</t>
  </si>
  <si>
    <t>R5s210787</t>
  </si>
  <si>
    <t>1831</t>
  </si>
  <si>
    <t>Correction for NR PDCP test case 7.1.3.5.1</t>
  </si>
  <si>
    <t>R5s210788</t>
  </si>
  <si>
    <t>0730</t>
  </si>
  <si>
    <t>Addition of IMS 5GS call control test case 7.26</t>
  </si>
  <si>
    <t>R5s210793</t>
  </si>
  <si>
    <t>4631</t>
  </si>
  <si>
    <t>Correction to LTE testcase 9.2.1.1.7a</t>
  </si>
  <si>
    <t>R5s210795</t>
  </si>
  <si>
    <t>4632</t>
  </si>
  <si>
    <t>Correction to LTE testcase 8.1.1.2a (TDD mode)</t>
  </si>
  <si>
    <t>R5s210796</t>
  </si>
  <si>
    <t>4633</t>
  </si>
  <si>
    <t>Correction to function f_GetAdditionalUpdateType</t>
  </si>
  <si>
    <t>R5s210797</t>
  </si>
  <si>
    <t>1834</t>
  </si>
  <si>
    <t>Correction to NR test cases  9.1.5.2.2, 9.1.5.1.1 and 11.3.9 for guard timer extension</t>
  </si>
  <si>
    <t>R5s210799</t>
  </si>
  <si>
    <t>4634</t>
  </si>
  <si>
    <t>Correction for EUTRA test frequencies</t>
  </si>
  <si>
    <t>R5s210804</t>
  </si>
  <si>
    <t>1838</t>
  </si>
  <si>
    <t>Correction to NR5GC testcase 11.3.2</t>
  </si>
  <si>
    <t>R5s210808</t>
  </si>
  <si>
    <t>1841</t>
  </si>
  <si>
    <t>NR5GC FR1 : Addition of NR5GC multilayer test case 11.4.4</t>
  </si>
  <si>
    <t>R5s210810</t>
  </si>
  <si>
    <t>1842</t>
  </si>
  <si>
    <t>NR5GC FR1 : Addition of NR5GC multilayer test case 11.4.8</t>
  </si>
  <si>
    <t>R5s210814</t>
  </si>
  <si>
    <t>4635</t>
  </si>
  <si>
    <t>Correction to LTE testcase 6.2.3.24</t>
  </si>
  <si>
    <t>R5s210815</t>
  </si>
  <si>
    <t>0732</t>
  </si>
  <si>
    <t>Correction to IMS Emergency call over EPS testcase 19.4.1</t>
  </si>
  <si>
    <t>R5s210816</t>
  </si>
  <si>
    <t>1844</t>
  </si>
  <si>
    <t>Addition of NR5GC testcase 9.1.5.2.8 in FR2</t>
  </si>
  <si>
    <t>R5s210818</t>
  </si>
  <si>
    <t>1845</t>
  </si>
  <si>
    <t>Addition of NR5GC testcase 9.1.5.2.7 in FR2</t>
  </si>
  <si>
    <t>R5s210820</t>
  </si>
  <si>
    <t>1846</t>
  </si>
  <si>
    <t>Correction to NR5GC testcase 9.1.5.1.10 in FR1</t>
  </si>
  <si>
    <t>R5s210821</t>
  </si>
  <si>
    <t>1847</t>
  </si>
  <si>
    <t>Addition of NR5GC testcase 9.1.5.2.2 in FR2</t>
  </si>
  <si>
    <t>R5s210823</t>
  </si>
  <si>
    <t>1848</t>
  </si>
  <si>
    <t>Addition of NR5GC testcase 9.1.1.4 in FR2</t>
  </si>
  <si>
    <t>R5s210825</t>
  </si>
  <si>
    <t>0733</t>
  </si>
  <si>
    <t>Correction of f_IMS_CommunicationWaiting_CancelCall</t>
  </si>
  <si>
    <t>R5s210826</t>
  </si>
  <si>
    <t>1849</t>
  </si>
  <si>
    <t>Addition of NR5GC testcase 9.1.5.1.5 in FR2</t>
  </si>
  <si>
    <t>R5s210828</t>
  </si>
  <si>
    <t>1850</t>
  </si>
  <si>
    <t>Addition of NR5GC testcase 10.1.1.1 in FR2</t>
  </si>
  <si>
    <t>R5s210830</t>
  </si>
  <si>
    <t>1851</t>
  </si>
  <si>
    <t>Addition of NR5GC testcase 6.1.2.15 in FR2</t>
  </si>
  <si>
    <t>R5s210832</t>
  </si>
  <si>
    <t>1852</t>
  </si>
  <si>
    <t>Addition of NR5GC testcase 9.1.5.1.6 in FR2</t>
  </si>
  <si>
    <t>R5s210836</t>
  </si>
  <si>
    <t>1854</t>
  </si>
  <si>
    <t>Addition of NR5GC testcase 9.1.5.1.15 in FR2</t>
  </si>
  <si>
    <t>R5s210838</t>
  </si>
  <si>
    <t>1855</t>
  </si>
  <si>
    <t>Correction to NR test case 7.1.3.4.1</t>
  </si>
  <si>
    <t>R5s210840</t>
  </si>
  <si>
    <t>4637</t>
  </si>
  <si>
    <t>Correction to function fl_ReturnCIOT_RRCConnectionSetupComplete_v8a0</t>
  </si>
  <si>
    <t>R5s210842</t>
  </si>
  <si>
    <t>1860</t>
  </si>
  <si>
    <t>Addition of NR5GC test case 8.1.5.8.2.1 in FR1</t>
  </si>
  <si>
    <t>R5s210844</t>
  </si>
  <si>
    <t>1861</t>
  </si>
  <si>
    <t>Addition of NR5GC test case 8.1.5.8.2.2 in FR1</t>
  </si>
  <si>
    <t>R5s210846</t>
  </si>
  <si>
    <t>1862</t>
  </si>
  <si>
    <t>Correction to ENDC testcases 8.2.4.3.1.1 and 8.2.4.3.1.3</t>
  </si>
  <si>
    <t>R5s210847</t>
  </si>
  <si>
    <t>1863</t>
  </si>
  <si>
    <t>NR5GC FR1 : Addition of NR5GC R16 SON-MDT test case 8.1.6.1.4.1</t>
  </si>
  <si>
    <t>R5s210855</t>
  </si>
  <si>
    <t>1864</t>
  </si>
  <si>
    <t>ENDC FR2 : Addition of ENDC NR MAC test case 7.1.1.7.1.1</t>
  </si>
  <si>
    <t>R5s210857</t>
  </si>
  <si>
    <t>1865</t>
  </si>
  <si>
    <t>ENDC FR1 : Addition of ENDC NR MAC test case 7.1.1.7.1.2</t>
  </si>
  <si>
    <t>R5s210860</t>
  </si>
  <si>
    <t>1867</t>
  </si>
  <si>
    <t>Correction to NR testcase 7.1.1.3.2</t>
  </si>
  <si>
    <t>R5s210862</t>
  </si>
  <si>
    <t>1869</t>
  </si>
  <si>
    <t>Correction to NR5GC testcase 7.1.1.3.5</t>
  </si>
  <si>
    <t>R5s210865</t>
  </si>
  <si>
    <t>1871</t>
  </si>
  <si>
    <t>Correction to NR5GC testcase 7.1.1.7.1.2</t>
  </si>
  <si>
    <t>R5s210872</t>
  </si>
  <si>
    <t>1877</t>
  </si>
  <si>
    <t>R5s210873</t>
  </si>
  <si>
    <t>1878</t>
  </si>
  <si>
    <t>NR5GC FR1 : Addition of NR5GC RRC test case 8.1.6.1.4.4</t>
  </si>
  <si>
    <t>R5s210882</t>
  </si>
  <si>
    <t>4641</t>
  </si>
  <si>
    <t>Correction to test case 22.3.3.5</t>
  </si>
  <si>
    <t>R5s210883</t>
  </si>
  <si>
    <t>1881</t>
  </si>
  <si>
    <t>Correction to ENDC MAC testcase 7.1.1.3.7</t>
  </si>
  <si>
    <t>R5s210886</t>
  </si>
  <si>
    <t>1884</t>
  </si>
  <si>
    <t>Correction to NR testcases 7.1.2.3.5 and 7.1.2.3.5a</t>
  </si>
  <si>
    <t>R5s210887</t>
  </si>
  <si>
    <t>37.571-4</t>
  </si>
  <si>
    <t>0144</t>
  </si>
  <si>
    <t>Correction to NR5GC Positioning Functions</t>
  </si>
  <si>
    <t>R5s210890</t>
  </si>
  <si>
    <t>4642</t>
  </si>
  <si>
    <t>Correction to LTE Cell Reselection TC 6.1.2.13  for CAT-M1</t>
  </si>
  <si>
    <t>R5s210891</t>
  </si>
  <si>
    <t>1886</t>
  </si>
  <si>
    <t>Corrections for NR-DC test cases</t>
  </si>
  <si>
    <t>R5s210892</t>
  </si>
  <si>
    <t>1887</t>
  </si>
  <si>
    <t>Correction of NR5GC test case 6.4.1.2</t>
  </si>
  <si>
    <t>R5s210893</t>
  </si>
  <si>
    <t>1888</t>
  </si>
  <si>
    <t>Correction to NR5GC testcase 7.1.1.7.1.1 in FR1</t>
  </si>
  <si>
    <t>R5s210894</t>
  </si>
  <si>
    <t>1889</t>
  </si>
  <si>
    <t>EN-DC FR1 : Addition of NR MAC test case 7.1.1.3.8.1</t>
  </si>
  <si>
    <t>R5s210896</t>
  </si>
  <si>
    <t>1890</t>
  </si>
  <si>
    <t>Correction to NR5GC testcase 7.1.1.9.1</t>
  </si>
  <si>
    <t>R5s210897</t>
  </si>
  <si>
    <t>0013</t>
  </si>
  <si>
    <t>Addition of MCPTT test case 5.1 to the MCX ATS</t>
  </si>
  <si>
    <t>R5s210898</t>
  </si>
  <si>
    <t>1644</t>
  </si>
  <si>
    <t>Correction for IMS voice call procedures</t>
  </si>
  <si>
    <t>R5s210899</t>
  </si>
  <si>
    <t>Addition of MCPTT test case 6.1.1.1 to the MCX ATS</t>
  </si>
  <si>
    <t>R5s210900</t>
  </si>
  <si>
    <t>1675</t>
  </si>
  <si>
    <t>Correction for 5GSM test case 10.1.4.1</t>
  </si>
  <si>
    <t>R5s210901</t>
  </si>
  <si>
    <t>1714</t>
  </si>
  <si>
    <t>NR5GC FR1 : Addition of NR5GC multilayer test case 11.4.3</t>
  </si>
  <si>
    <t>R5s210902</t>
  </si>
  <si>
    <t>1721</t>
  </si>
  <si>
    <t>Correction to NR handover function</t>
  </si>
  <si>
    <t>R5s210903</t>
  </si>
  <si>
    <t>1730</t>
  </si>
  <si>
    <t>Correction to NR testcase 7.1.3.1.2 (ENDC and NR5GC)</t>
  </si>
  <si>
    <t>R5s210904</t>
  </si>
  <si>
    <t>1731</t>
  </si>
  <si>
    <t>Correction for NR idle mode test case 6.2.3.5</t>
  </si>
  <si>
    <t>R5s210905</t>
  </si>
  <si>
    <t>1740</t>
  </si>
  <si>
    <t>Correction for NR idle mode test case 6.1.1.1</t>
  </si>
  <si>
    <t>R5s210906</t>
  </si>
  <si>
    <t>1746</t>
  </si>
  <si>
    <t>NR5GC FR1 : Addition of NR5GC multilayer test case 11.4.7</t>
  </si>
  <si>
    <t>R5s210907</t>
  </si>
  <si>
    <t>0705</t>
  </si>
  <si>
    <t>Correction of f_IMS_SDP_AudioMediaAttributes_InitialAnswer_TX</t>
  </si>
  <si>
    <t>R5s210908</t>
  </si>
  <si>
    <t>1748</t>
  </si>
  <si>
    <t>Correction to NR5GC testcase 11.3.4</t>
  </si>
  <si>
    <t>R5s210909</t>
  </si>
  <si>
    <t>1749</t>
  </si>
  <si>
    <t>Correction to NR5GC testcase 9.1.5.1.3</t>
  </si>
  <si>
    <t>R5s210910</t>
  </si>
  <si>
    <t>4615</t>
  </si>
  <si>
    <t>Correction to LTE PSM TC 9.2.3.1.5b</t>
  </si>
  <si>
    <t>R5s210911</t>
  </si>
  <si>
    <t>1751</t>
  </si>
  <si>
    <t>Correction to NR5GC testcase 7.1.1.5.2</t>
  </si>
  <si>
    <t>R5s210912</t>
  </si>
  <si>
    <t>1752</t>
  </si>
  <si>
    <t>Correction to ENDC test case 8.2.2.6.1</t>
  </si>
  <si>
    <t>R5s210913</t>
  </si>
  <si>
    <t>1753</t>
  </si>
  <si>
    <t>Correction to the NR5GC Testcase 6.3.1.2</t>
  </si>
  <si>
    <t>R5s210914</t>
  </si>
  <si>
    <t>1754</t>
  </si>
  <si>
    <t>Corrections for NR MAC testcase 7.1.1.1.1a</t>
  </si>
  <si>
    <t>R5s210915</t>
  </si>
  <si>
    <t>0706</t>
  </si>
  <si>
    <t>Improved handling of preconditions in 200 OK's Require header field</t>
  </si>
  <si>
    <t>R5s210916</t>
  </si>
  <si>
    <t>1755</t>
  </si>
  <si>
    <t>Addition of NR5GC test case 11.1.7 in FR1</t>
  </si>
  <si>
    <t>R5s210917</t>
  </si>
  <si>
    <t>1756</t>
  </si>
  <si>
    <t>Addition of NR5GC test case 11.3.2 in FR1</t>
  </si>
  <si>
    <t>R5s210918</t>
  </si>
  <si>
    <t>4616</t>
  </si>
  <si>
    <t>Correction to LTE testcase 8.6.4.5</t>
  </si>
  <si>
    <t>R5s210919</t>
  </si>
  <si>
    <t>4617</t>
  </si>
  <si>
    <t>Correction to LTE testcase 8.2.2.6.2</t>
  </si>
  <si>
    <t>R5s210920</t>
  </si>
  <si>
    <t>0707</t>
  </si>
  <si>
    <t>Addition of IMS 5GS supplementary services test case 8.30</t>
  </si>
  <si>
    <t>R5s210921</t>
  </si>
  <si>
    <t>1759</t>
  </si>
  <si>
    <t>NR5GC FR1 : Addition of NR5GC multilayer test case 11.3.8</t>
  </si>
  <si>
    <t>R5s210922</t>
  </si>
  <si>
    <t>0141</t>
  </si>
  <si>
    <t>Correction for multi frequency GNSS support checking</t>
  </si>
  <si>
    <t>R5s210923</t>
  </si>
  <si>
    <t>4618</t>
  </si>
  <si>
    <t>Correction to NBIOT EMM-CIoT TC 22.5.20</t>
  </si>
  <si>
    <t>R5s210924</t>
  </si>
  <si>
    <t>1761</t>
  </si>
  <si>
    <t>Addition of NR5GC multilayer test case 11.4.6</t>
  </si>
  <si>
    <t>R5s210925</t>
  </si>
  <si>
    <t>1763</t>
  </si>
  <si>
    <t>Corrections for ENDC testcase 8.2.2.2.1</t>
  </si>
  <si>
    <t>R5s210926</t>
  </si>
  <si>
    <t>0142</t>
  </si>
  <si>
    <t>Addition of NR5GC Positioning test case 9.3.1.2.5s</t>
  </si>
  <si>
    <t>R5s210927</t>
  </si>
  <si>
    <t>4620</t>
  </si>
  <si>
    <t>Correction to templates using IntegrityCheckInfo as parameter</t>
  </si>
  <si>
    <t>R5s210928</t>
  </si>
  <si>
    <t>4621</t>
  </si>
  <si>
    <t>Correction to CIoT TC 23.1.1</t>
  </si>
  <si>
    <t>R5s210929</t>
  </si>
  <si>
    <t>1767</t>
  </si>
  <si>
    <t>Corrections for NR5GC SOR TCs</t>
  </si>
  <si>
    <t>R5s210930</t>
  </si>
  <si>
    <t>1771</t>
  </si>
  <si>
    <t>Corrections for NR MAC testcase 7.1.1.7.1.1</t>
  </si>
  <si>
    <t>R5s210931</t>
  </si>
  <si>
    <t>1773</t>
  </si>
  <si>
    <t>Correction to function fl_NR5GC_QoSFlowsLength</t>
  </si>
  <si>
    <t>R5s210932</t>
  </si>
  <si>
    <t>1775</t>
  </si>
  <si>
    <t>Correction to NR test cases 7.1.3.5.1 and 7.1.3.5.4</t>
  </si>
  <si>
    <t>R5s210933</t>
  </si>
  <si>
    <t>1776</t>
  </si>
  <si>
    <t>Correction to NR test cases 7.1.2.3.3, 7.1.2.3.4 ,7.1.3.1.1 and 7.1.3.1.2</t>
  </si>
  <si>
    <t>R5s210934</t>
  </si>
  <si>
    <t>0711</t>
  </si>
  <si>
    <t>Addition of IMS over 5GS test case 7.19</t>
  </si>
  <si>
    <t>R5s210936</t>
  </si>
  <si>
    <t>1777</t>
  </si>
  <si>
    <t>Correction to function f_TC_7_1_1_5_5_NR_TestBody</t>
  </si>
  <si>
    <t>R5s210937</t>
  </si>
  <si>
    <t>0713</t>
  </si>
  <si>
    <t>Correction to f_IMS_BuildSDP_InitialOfferAudio_TX</t>
  </si>
  <si>
    <t>R5s210938</t>
  </si>
  <si>
    <t>1778</t>
  </si>
  <si>
    <t>Correction to function f_NR_CheckDataPath_CA</t>
  </si>
  <si>
    <t>R5s210939</t>
  </si>
  <si>
    <t>1781</t>
  </si>
  <si>
    <t>Correction for NR5GC IRAT test cases</t>
  </si>
  <si>
    <t>R5s210940</t>
  </si>
  <si>
    <t>0716</t>
  </si>
  <si>
    <t>Addition of IMS over 5GS test case 7.18</t>
  </si>
  <si>
    <t>R5s210941</t>
  </si>
  <si>
    <t>1784</t>
  </si>
  <si>
    <t>Corrections for NR MAC testcase 7.1.1.1.2</t>
  </si>
  <si>
    <t>R5s210942</t>
  </si>
  <si>
    <t>0717</t>
  </si>
  <si>
    <t>Addition of IMS 5GS call control test case 7.30</t>
  </si>
  <si>
    <t>R5s210943</t>
  </si>
  <si>
    <t>0718</t>
  </si>
  <si>
    <t>Addition of IMS over 5GS test case 8.26</t>
  </si>
  <si>
    <t>R5s210944</t>
  </si>
  <si>
    <t>0719</t>
  </si>
  <si>
    <t>Addition of IMS over 5GS test case 7.13</t>
  </si>
  <si>
    <t>R5s210945</t>
  </si>
  <si>
    <t>0722</t>
  </si>
  <si>
    <t>Addition of IMS over 5GS test case 8.28</t>
  </si>
  <si>
    <t>R5s210946</t>
  </si>
  <si>
    <t>1787</t>
  </si>
  <si>
    <t>Correction for NR5GC RRC test cases 8.1.4.1.8.x</t>
  </si>
  <si>
    <t>R5s210954</t>
  </si>
  <si>
    <t>1665</t>
  </si>
  <si>
    <t>NR5GC FR1 : Addition of NR5GC multilayer test case 11.3.7</t>
  </si>
  <si>
    <t>R5s210955</t>
  </si>
  <si>
    <t>0710</t>
  </si>
  <si>
    <t>Addition of IMS over 5GS test case 6.4</t>
  </si>
  <si>
    <t>R5s210956</t>
  </si>
  <si>
    <t>0712</t>
  </si>
  <si>
    <t>Addition of IMS over 5GS test case 7.33</t>
  </si>
  <si>
    <t>R5s210957</t>
  </si>
  <si>
    <t>4622</t>
  </si>
  <si>
    <t>Correction to LTE testcase 7.2.2.8</t>
  </si>
  <si>
    <t>R5s210958</t>
  </si>
  <si>
    <t>1783</t>
  </si>
  <si>
    <t>Correction for NR5GC RRC test case 8.1.1.4.1</t>
  </si>
  <si>
    <t>R5s210959</t>
  </si>
  <si>
    <t>0715</t>
  </si>
  <si>
    <t>Addition of IMS 5GS call control  test case 7.25</t>
  </si>
  <si>
    <t>R5s210960</t>
  </si>
  <si>
    <t>1789</t>
  </si>
  <si>
    <t>Correction for NR5GC RRC test case 8.1.1.2.1</t>
  </si>
  <si>
    <t>R5s211172</t>
  </si>
  <si>
    <t>1765</t>
  </si>
  <si>
    <t>Correction to NR5GC testcase 11.3.9</t>
  </si>
  <si>
    <t>R5s211173</t>
  </si>
  <si>
    <t>1772</t>
  </si>
  <si>
    <t>Addition of NR5GC test case 11.3.6 in FR1</t>
  </si>
  <si>
    <t>R5s211174</t>
  </si>
  <si>
    <t>1774</t>
  </si>
  <si>
    <t>Correction to NR5GC IRAT functions</t>
  </si>
  <si>
    <t>R5s211175</t>
  </si>
  <si>
    <t>Add new verified and e-mail agreed TTCN test cases in the TC lists in 38.523-3 (prose), Annex A</t>
  </si>
  <si>
    <t>R5s211176</t>
  </si>
  <si>
    <t>0740</t>
  </si>
  <si>
    <t>Add new verified and e-mail agreed TTCN test cases in the TC lists in 34.229-3 (prose), Annex A</t>
  </si>
  <si>
    <t>R5s211177</t>
  </si>
  <si>
    <t>0145</t>
  </si>
  <si>
    <t>Add new verified and e-mail agreed TTCN test cases in the TC lists in 37.571-4 (prose), Annex A</t>
  </si>
  <si>
    <t>R5s211178</t>
  </si>
  <si>
    <t>0020</t>
  </si>
  <si>
    <t>Add new verified and e-mail agreed TTCN test cases in the TC lists in 36.579-5 (prose), Annex A</t>
  </si>
  <si>
    <t>R5-214181</t>
  </si>
  <si>
    <t>0140</t>
  </si>
  <si>
    <t>Corrections to PICS for OTDOA and ECID</t>
  </si>
  <si>
    <t>R5-214215</t>
  </si>
  <si>
    <t>1465</t>
  </si>
  <si>
    <t>Corrections to LTE IMS test case 22.7</t>
  </si>
  <si>
    <t>R5-214438</t>
  </si>
  <si>
    <t>5027</t>
  </si>
  <si>
    <t>R5-214439</t>
  </si>
  <si>
    <t>5028</t>
  </si>
  <si>
    <t>Correction to NBIOT testcase 22.5.21</t>
  </si>
  <si>
    <t>R5-214531</t>
  </si>
  <si>
    <t>1466</t>
  </si>
  <si>
    <t>Correction to Generic Procedure A.2.1 on MO INVITE for 100rel</t>
  </si>
  <si>
    <t>R5-214552</t>
  </si>
  <si>
    <t>Resubmission of Correction to applicability of test case 9.2.1.1.28</t>
  </si>
  <si>
    <t>R5-214553</t>
  </si>
  <si>
    <t>1467</t>
  </si>
  <si>
    <t>Correction to LTE IMS test case 22.7</t>
  </si>
  <si>
    <t>R5-214585</t>
  </si>
  <si>
    <t>5034</t>
  </si>
  <si>
    <t>Correction to EUTRA RRC test case 8.6.4.5</t>
  </si>
  <si>
    <t>R5-214622</t>
  </si>
  <si>
    <t>1971</t>
  </si>
  <si>
    <t>Editorial updates to test procedure titles</t>
  </si>
  <si>
    <t>R5-214623</t>
  </si>
  <si>
    <t>Update to generic procedure 4.5A.5 for IMS Emergency call establishment in EUTRA: Limited Service</t>
  </si>
  <si>
    <t>R5-214625</t>
  </si>
  <si>
    <t>0154</t>
  </si>
  <si>
    <t>Addition of clause 5.3.27 - Generic Test Procedure for MCPTT CO Temporary Group Creation</t>
  </si>
  <si>
    <t>R5-214626</t>
  </si>
  <si>
    <t>0155</t>
  </si>
  <si>
    <t>Addition of clause 5.3.28 - Generic Test Procedure for MCPTT CO Temporary Group Tear Down</t>
  </si>
  <si>
    <t>R5-214630</t>
  </si>
  <si>
    <t>0159</t>
  </si>
  <si>
    <t>Correction of clause 5.3.24 - Generic Test Procedure for UE intitated MCPTT functional alias status determination and subscription</t>
  </si>
  <si>
    <t>R5-214631</t>
  </si>
  <si>
    <t>Correction of clause 5.3.25 - Generic Test Procedure for UE inititated MCPTT functional alias status change</t>
  </si>
  <si>
    <t>R5-214632</t>
  </si>
  <si>
    <t>Correction of clause 5.3.26 - Generic Test Procedure for MCPTT CO Group Creation</t>
  </si>
  <si>
    <t>R5-214633</t>
  </si>
  <si>
    <t>Correction of clause 5.3.3 – Generic Test Procedure for MCPTT pre-established session establishment CO</t>
  </si>
  <si>
    <t>R5-214635</t>
  </si>
  <si>
    <t>Correction of clause 5.5.2.11 – SIP PUBLISH</t>
  </si>
  <si>
    <t>R5-214646</t>
  </si>
  <si>
    <t>Correction of clause 5.5.4.3 - HTTP POST</t>
  </si>
  <si>
    <t>R5-214653</t>
  </si>
  <si>
    <t>Correction of MCPTT test case 5.2</t>
  </si>
  <si>
    <t>R5-214654</t>
  </si>
  <si>
    <t>Correction of MCPTT test case 5.3</t>
  </si>
  <si>
    <t>R5-214655</t>
  </si>
  <si>
    <t>Correction of MCPTT test case 5.4</t>
  </si>
  <si>
    <t>R5-214661</t>
  </si>
  <si>
    <t>Correction of MCPTT test case 6.1.1.19</t>
  </si>
  <si>
    <t>R5-214662</t>
  </si>
  <si>
    <t>Correction of MCPTT test case 6.1.1.20</t>
  </si>
  <si>
    <t>R5-214664</t>
  </si>
  <si>
    <t>Correction of MCPTT test case 6.1.1.3</t>
  </si>
  <si>
    <t>R5-214665</t>
  </si>
  <si>
    <t>Correction of MCPTT test case 6.1.2.13</t>
  </si>
  <si>
    <t>R5-214666</t>
  </si>
  <si>
    <t>Correction of MCPTT test case 6.1.2.14</t>
  </si>
  <si>
    <t>R5-214667</t>
  </si>
  <si>
    <t>Correction of MCPTT test case 6.2.12</t>
  </si>
  <si>
    <t>R5-214668</t>
  </si>
  <si>
    <t>Correction of MCPTT test case 6.2.14</t>
  </si>
  <si>
    <t>R5-214708</t>
  </si>
  <si>
    <t>2329</t>
  </si>
  <si>
    <t>Update of TP for EPSFB TC 11.1.8</t>
  </si>
  <si>
    <t>R5-214729</t>
  </si>
  <si>
    <t>Routine maintenance for TS 37.571-4</t>
  </si>
  <si>
    <t>R5-214822</t>
  </si>
  <si>
    <t>1469</t>
  </si>
  <si>
    <t>Correction to IMS LTE C.9-stop or resume sending media</t>
  </si>
  <si>
    <t>R5-214844</t>
  </si>
  <si>
    <t>5331</t>
  </si>
  <si>
    <t>Cleanup for TS 36.521-1 spurious emission for UE co-existence for CA tables</t>
  </si>
  <si>
    <t>R5-214918</t>
  </si>
  <si>
    <t>MCX IUT</t>
  </si>
  <si>
    <t>R5-214925</t>
  </si>
  <si>
    <t>2587</t>
  </si>
  <si>
    <t>Correction of eMTC PRACH tests</t>
  </si>
  <si>
    <t>R5-215109</t>
  </si>
  <si>
    <t>5335</t>
  </si>
  <si>
    <t>Cleaning up UE categories requirement for 16QAM test points</t>
  </si>
  <si>
    <t>R5-215117</t>
  </si>
  <si>
    <t>Applicability updates to EIEI test cases</t>
  </si>
  <si>
    <t>R5-215119</t>
  </si>
  <si>
    <t>0292</t>
  </si>
  <si>
    <t>Applicability updates to EIEI IMS test cases</t>
  </si>
  <si>
    <t>R5-215122</t>
  </si>
  <si>
    <t>5337</t>
  </si>
  <si>
    <t>Editorial, correcting format in test case 6.6.3EA.3</t>
  </si>
  <si>
    <t>R5-215151</t>
  </si>
  <si>
    <t>36.579-7</t>
  </si>
  <si>
    <t>14.2.0</t>
  </si>
  <si>
    <t>Removal of technical content in 36.579-7 v14.2.0 and substitution with pointer to the next Release</t>
  </si>
  <si>
    <t>R5-215153</t>
  </si>
  <si>
    <t>Update applicability for OTDOA (LTE) test cases for NR</t>
  </si>
  <si>
    <t>R5-215154</t>
  </si>
  <si>
    <t>0149</t>
  </si>
  <si>
    <t>Clarifications for OTDOA (LTE) test cases for NR</t>
  </si>
  <si>
    <t>R5-215267</t>
  </si>
  <si>
    <t>37.544</t>
  </si>
  <si>
    <t>0031</t>
  </si>
  <si>
    <t>Update of D.2</t>
  </si>
  <si>
    <t>R5-215370</t>
  </si>
  <si>
    <t>Correction of General extension payload in Mikey message</t>
  </si>
  <si>
    <t>R5-215374</t>
  </si>
  <si>
    <t>5347</t>
  </si>
  <si>
    <t>Update to V2X test cases</t>
  </si>
  <si>
    <t>R5-215375</t>
  </si>
  <si>
    <t>0966</t>
  </si>
  <si>
    <t>Update to applicability table of V2X test cases</t>
  </si>
  <si>
    <t>R5-215383</t>
  </si>
  <si>
    <t>Correction of XCAP Root URI in HTTP GET Requests</t>
  </si>
  <si>
    <t>R5-215401</t>
  </si>
  <si>
    <t>4639</t>
  </si>
  <si>
    <t>Routine maintenance for TS 36.523-3</t>
  </si>
  <si>
    <t>R5-215482</t>
  </si>
  <si>
    <t>5348</t>
  </si>
  <si>
    <t>Editorial corrections in Reference Sensitivity for CA tests</t>
  </si>
  <si>
    <t>R5-215492</t>
  </si>
  <si>
    <t>36.579-4</t>
  </si>
  <si>
    <t>0017</t>
  </si>
  <si>
    <t>Misc. updates to test case applicability and PICS</t>
  </si>
  <si>
    <t>R5-215593</t>
  </si>
  <si>
    <t>0024</t>
  </si>
  <si>
    <t>Correction to MCVideo Test Case 6.2.3</t>
  </si>
  <si>
    <t>R5-215594</t>
  </si>
  <si>
    <t>0025</t>
  </si>
  <si>
    <t>Correction to MCVideo Test Case 6.2.4</t>
  </si>
  <si>
    <t>R5-215595</t>
  </si>
  <si>
    <t>0026</t>
  </si>
  <si>
    <t>Correction to MCVideo Test Case 6.2.5</t>
  </si>
  <si>
    <t>R5-215596</t>
  </si>
  <si>
    <t>0027</t>
  </si>
  <si>
    <t>Correction to MCVideo Test Case 6.2.6</t>
  </si>
  <si>
    <t>R5-215692</t>
  </si>
  <si>
    <t>51.010-2</t>
  </si>
  <si>
    <t>4406</t>
  </si>
  <si>
    <t>13.11.0</t>
  </si>
  <si>
    <t>Update to mandate non support of GEA1 for Release 11</t>
  </si>
  <si>
    <t>R5-215711</t>
  </si>
  <si>
    <t>37.571-5</t>
  </si>
  <si>
    <t>Introduction of updated GNSS scenarios</t>
  </si>
  <si>
    <t>R5-215728</t>
  </si>
  <si>
    <t>Addition of clause 5.3.29 - Generic Test Procedure for MCPTT Subscription and Notification</t>
  </si>
  <si>
    <t>R5-215729</t>
  </si>
  <si>
    <t>Correction of clause 5.3.15 – Generic Test Procedure for MCPTT CO session modification without implicit Floor Control</t>
  </si>
  <si>
    <t>R5-215730</t>
  </si>
  <si>
    <t>Correction of clause 5.3.22 - Generic Test Procedure for NW initiated temporary group creation</t>
  </si>
  <si>
    <t>R5-215731</t>
  </si>
  <si>
    <t>0163</t>
  </si>
  <si>
    <t>Correction of clause 5.5.1 – General</t>
  </si>
  <si>
    <t>R5-215732</t>
  </si>
  <si>
    <t>Correction of clause 5.5.2.14 – SIP SUBSCRIBE</t>
  </si>
  <si>
    <t>R5-215733</t>
  </si>
  <si>
    <t>Correction of clause 5.5.2.5 – SIP INVITE</t>
  </si>
  <si>
    <t>R5-215734</t>
  </si>
  <si>
    <t>Correction of clause 5.5.2.8 – SIP NOTIFY</t>
  </si>
  <si>
    <t>R5-215735</t>
  </si>
  <si>
    <t>Correction of clause 5.5.3.1 – SDP Message</t>
  </si>
  <si>
    <t>R5-215736</t>
  </si>
  <si>
    <t>Correction of clause 5.5.3.11 – PoC-Settings</t>
  </si>
  <si>
    <t>R5-215737</t>
  </si>
  <si>
    <t>Correction of clause 5.5.3.12 – XCAP-DIFF</t>
  </si>
  <si>
    <t>R5-215738</t>
  </si>
  <si>
    <t>Correction of clause 5.5.3.2 – MCS Info Lists</t>
  </si>
  <si>
    <t>R5-215739</t>
  </si>
  <si>
    <t>Correction of clause 5.5.3.3 – Resource Lists</t>
  </si>
  <si>
    <t>R5-215740</t>
  </si>
  <si>
    <t>Correction of clause 5.5.3.5 – PIDF</t>
  </si>
  <si>
    <t>R5-215741</t>
  </si>
  <si>
    <t>Correction of clause 5.5.4.1 – General conditions</t>
  </si>
  <si>
    <t>R5-215742</t>
  </si>
  <si>
    <t>Correction of clause 5.5.4.4 - HTTP PUT</t>
  </si>
  <si>
    <t>R5-215743</t>
  </si>
  <si>
    <t>Correction of clause 5.5.4.5 - HTTP DELETE</t>
  </si>
  <si>
    <t>R5-215744</t>
  </si>
  <si>
    <t>0178</t>
  </si>
  <si>
    <t>Correction of clause 5.5.4.6 - HTTP 200 (OK)</t>
  </si>
  <si>
    <t>R5-215745</t>
  </si>
  <si>
    <t>Correction of clause 5.5.4.7 - HTTP 201 (Created)</t>
  </si>
  <si>
    <t>R5-215746</t>
  </si>
  <si>
    <t>Correction of clause 5.5.6.7 - Floor Taken</t>
  </si>
  <si>
    <t>R5-215747</t>
  </si>
  <si>
    <t>Correction of clause 5.5.7.1 - MCPTT Group Configuration</t>
  </si>
  <si>
    <t>R5-215748</t>
  </si>
  <si>
    <t>Correction of MCPTT test case 5.5</t>
  </si>
  <si>
    <t>R5-215749</t>
  </si>
  <si>
    <t>Correction of MCPTT test case 5.8</t>
  </si>
  <si>
    <t>R5-215750</t>
  </si>
  <si>
    <t>Correction of MCPTT test case 6.1.1.15</t>
  </si>
  <si>
    <t>R5-215751</t>
  </si>
  <si>
    <t>Correction of MCPTT test case 6.1.1.16</t>
  </si>
  <si>
    <t>R5-215752</t>
  </si>
  <si>
    <t>Correction of MCPTT test case 6.1.1.21</t>
  </si>
  <si>
    <t>R5-215753</t>
  </si>
  <si>
    <t>Correction of MCPTT test case 6.2.15</t>
  </si>
  <si>
    <t>R5-215754</t>
  </si>
  <si>
    <t>Correction of MCPTT test case 6.2.16</t>
  </si>
  <si>
    <t>R5-215755</t>
  </si>
  <si>
    <t>Correction of MCPTT test case 6.2.17</t>
  </si>
  <si>
    <t>R5-215756</t>
  </si>
  <si>
    <t>Correction of MCPTT test case 6.2.20</t>
  </si>
  <si>
    <t>R5-215757</t>
  </si>
  <si>
    <t>Correction of MCPTT test case 6.2.21</t>
  </si>
  <si>
    <t>R5-215758</t>
  </si>
  <si>
    <t>Correction of MCPTT test case 6.2.22</t>
  </si>
  <si>
    <t>R5-215823</t>
  </si>
  <si>
    <t>NB-IoT Test Frequency Corrections to align with RAN4 and US FCC</t>
  </si>
  <si>
    <t>R5-216003</t>
  </si>
  <si>
    <t>Update to GNSS nominal start time for V2X testing</t>
  </si>
  <si>
    <t>R5-216004</t>
  </si>
  <si>
    <t>5330</t>
  </si>
  <si>
    <t>Cleanup for TS 36.521-1 spurious emission for UE co-existence table (non CA)</t>
  </si>
  <si>
    <t>R5-216005</t>
  </si>
  <si>
    <t>5349</t>
  </si>
  <si>
    <t>Update of MPR, ACLR, SEM CA test cases</t>
  </si>
  <si>
    <t>R5-216006</t>
  </si>
  <si>
    <t>R5-216337</t>
  </si>
  <si>
    <t>5057</t>
  </si>
  <si>
    <t>Correction to LTE Idle mode TC 6.1.2.13 for CAT-M1</t>
  </si>
  <si>
    <t>R5-216338</t>
  </si>
  <si>
    <t>1472</t>
  </si>
  <si>
    <t>Correction of EIEI test cases 21.5 and 21.6</t>
  </si>
  <si>
    <t>R5-216339</t>
  </si>
  <si>
    <t>1473</t>
  </si>
  <si>
    <t>Correction to annex A.2.19: MO INFO for eCall over IMS</t>
  </si>
  <si>
    <t>R5-216340</t>
  </si>
  <si>
    <t>1474</t>
  </si>
  <si>
    <t>Correction to IMS LTE A.5.3-Notify for event package-distinguishing audio video conference</t>
  </si>
  <si>
    <t>R5-216341</t>
  </si>
  <si>
    <t>0734</t>
  </si>
  <si>
    <t>Routine maintenance for TS 34.229-3</t>
  </si>
  <si>
    <t>R5-216342</t>
  </si>
  <si>
    <t>Correction of MCPTT test case 6.3.2</t>
  </si>
  <si>
    <t>R5-216343</t>
  </si>
  <si>
    <t>0019</t>
  </si>
  <si>
    <t>Routine maintenance for TS 36.579-5</t>
  </si>
  <si>
    <t>R5-216344</t>
  </si>
  <si>
    <t>Correction to MCVideo Test Case 6.1.2.1</t>
  </si>
  <si>
    <t>R5-216345</t>
  </si>
  <si>
    <t>Correction to MCVideo Test Case 6.1.2.2</t>
  </si>
  <si>
    <t>R5-216346</t>
  </si>
  <si>
    <t>Correction to MCVideo Test Case 6.1.2.3</t>
  </si>
  <si>
    <t>R5-216347</t>
  </si>
  <si>
    <t>0021</t>
  </si>
  <si>
    <t>Correction to MCVideo Test Case 6.1.2.4</t>
  </si>
  <si>
    <t>R5-216348</t>
  </si>
  <si>
    <t>0022</t>
  </si>
  <si>
    <t>Correction to MCVideo Test Case 6.2.1</t>
  </si>
  <si>
    <t>R5-216349</t>
  </si>
  <si>
    <t>0023</t>
  </si>
  <si>
    <t>Correction to MCVideo Test Case 6.2.2</t>
  </si>
  <si>
    <t>R5-216350</t>
  </si>
  <si>
    <t>0028</t>
  </si>
  <si>
    <t>Correction to MCVideo Test Case 6.2.7</t>
  </si>
  <si>
    <t>R5-216351</t>
  </si>
  <si>
    <t>0029</t>
  </si>
  <si>
    <t>Correction to MCVideo Test Case 6.2.8</t>
  </si>
  <si>
    <t>R1-2108489</t>
  </si>
  <si>
    <t>38.214</t>
  </si>
  <si>
    <t>15.13.0</t>
  </si>
  <si>
    <t>CR to 38.214 clarification on coefficients packing order for Type II CSI</t>
  </si>
  <si>
    <t>R1-2108490</t>
  </si>
  <si>
    <t>0212</t>
  </si>
  <si>
    <t>R1-2108566</t>
  </si>
  <si>
    <t>Clarification on back-to-back PUSCHs scheduling restriction</t>
  </si>
  <si>
    <t>R1-2108567</t>
  </si>
  <si>
    <t>R1-2108591</t>
  </si>
  <si>
    <t>38.212</t>
  </si>
  <si>
    <t>0073</t>
  </si>
  <si>
    <t>15.11.0</t>
  </si>
  <si>
    <t>Rel-15 editorial corrections for TS 38.212</t>
  </si>
  <si>
    <t>R1-2108592</t>
  </si>
  <si>
    <t>0074</t>
  </si>
  <si>
    <t>Rel-15 editorial corrections for TS 38.212 (mirrored to Rel-16)</t>
  </si>
  <si>
    <t>R1-2108375</t>
  </si>
  <si>
    <t>38.213</t>
  </si>
  <si>
    <t>Clarification on SL power control and SL type-1 HARQ-ACK codebook in out of coverage case</t>
  </si>
  <si>
    <t>R1-2108376</t>
  </si>
  <si>
    <t>Correction on procedure for transmitting the physical sidelink shared channel</t>
  </si>
  <si>
    <t>R1-2108400</t>
  </si>
  <si>
    <t>Parameter name correction for PSSCH power control</t>
  </si>
  <si>
    <t>R1-2108408</t>
  </si>
  <si>
    <t>Correction on synchronization procedure for sidelink transmission</t>
  </si>
  <si>
    <t>R1-2108443</t>
  </si>
  <si>
    <t>CR on Simultaneous NR SL and LTE SL Operation</t>
  </si>
  <si>
    <t>R1-2108445</t>
  </si>
  <si>
    <t>Clarification on PUCCH Power control</t>
  </si>
  <si>
    <t>R1-2108455</t>
  </si>
  <si>
    <t>Correction of SL HARQ-ACK reporting on UL for skipped DG</t>
  </si>
  <si>
    <t>R1-2108496</t>
  </si>
  <si>
    <t>Correction on HARQ reporting for multiple pools with PSFCH</t>
  </si>
  <si>
    <t>R1-2108374</t>
  </si>
  <si>
    <t>Correction on invalid symbol determination for PUSCH repetition Type B</t>
  </si>
  <si>
    <t>R1-2108453</t>
  </si>
  <si>
    <t>Corrections on Sub-slot Based HARQ-ACK Feedback for MAC CE Activation/deactivation</t>
  </si>
  <si>
    <t>R1-2108470</t>
  </si>
  <si>
    <t>0072</t>
  </si>
  <si>
    <t>Correction on SRS resource set configuration for DCI format 0_2 in TS 38.212</t>
  </si>
  <si>
    <t>R1-2108534</t>
  </si>
  <si>
    <t>0257</t>
  </si>
  <si>
    <t>CR for SPS Release and SPS PDSCH Receptions with Slot Aggregation</t>
  </si>
  <si>
    <t>R1-2108659</t>
  </si>
  <si>
    <t>Correction on overlapping between SPS HARQ-ACK with HP and SPS HARQ-ACK with LP</t>
  </si>
  <si>
    <t>R1-2108667</t>
  </si>
  <si>
    <t>0259</t>
  </si>
  <si>
    <t>Correction on HARQ-ACK timing</t>
  </si>
  <si>
    <t>R1-2108346</t>
  </si>
  <si>
    <t>CR on sum data rate for tdmSchemeA and fdmSchemeB</t>
  </si>
  <si>
    <t>R1-2108401</t>
  </si>
  <si>
    <t>CR on number of received PDSCHs for multi-TRP transmission</t>
  </si>
  <si>
    <t>R1-2108456</t>
  </si>
  <si>
    <t>CR on terminology correction to cell for positioning</t>
  </si>
  <si>
    <t>R1-2108468</t>
  </si>
  <si>
    <t>CR on alignment with RAN4 on DL PRS processing</t>
  </si>
  <si>
    <t>R1-2108447</t>
  </si>
  <si>
    <t>Correction on cross-carrier scheduling and cross-carrier CSI-RS triggering</t>
  </si>
  <si>
    <t>R1-2108510</t>
  </si>
  <si>
    <t>Corrections on SCell dormancy indication</t>
  </si>
  <si>
    <t>R1-2108335</t>
  </si>
  <si>
    <t>Correction to PDSCH rate matching for SPS</t>
  </si>
  <si>
    <t>R1-2108658</t>
  </si>
  <si>
    <t>36.211</t>
  </si>
  <si>
    <t>0559</t>
  </si>
  <si>
    <t>R1-2108581</t>
  </si>
  <si>
    <t>0560</t>
  </si>
  <si>
    <t>Clarification on NPUSCH postponement for NB-IoT in Rel-15</t>
  </si>
  <si>
    <t>R1-2108582</t>
  </si>
  <si>
    <t>0561</t>
  </si>
  <si>
    <t>Clarification on NPUSCH postponement for NB-IoT</t>
  </si>
  <si>
    <t>R1-2108651</t>
  </si>
  <si>
    <t>36.213</t>
  </si>
  <si>
    <t>Clarification on the deployment mode indicator for NB-IoT</t>
  </si>
  <si>
    <t>R1-2108652</t>
  </si>
  <si>
    <t>R1-2108593</t>
  </si>
  <si>
    <t>38.211</t>
  </si>
  <si>
    <t>0076</t>
  </si>
  <si>
    <t>Alignment of notation</t>
  </si>
  <si>
    <t>R1-2108594</t>
  </si>
  <si>
    <t>0075</t>
  </si>
  <si>
    <t>Alignment CR for TS 38.212</t>
  </si>
  <si>
    <t>R1-2108595</t>
  </si>
  <si>
    <t>0258</t>
  </si>
  <si>
    <t>Editorial corrections for TS 38.213</t>
  </si>
  <si>
    <t>R1-2108596</t>
  </si>
  <si>
    <t>Rel-16 editorial corrections for TS 38.214</t>
  </si>
  <si>
    <t>R3-214272</t>
  </si>
  <si>
    <t>29.413</t>
  </si>
  <si>
    <t>0011</t>
  </si>
  <si>
    <t>Ignoring the notification Control for WWC</t>
  </si>
  <si>
    <t>R3-214450</t>
  </si>
  <si>
    <t>38.463</t>
  </si>
  <si>
    <t>0632</t>
  </si>
  <si>
    <t>Data forwarding address allocation for EPC to 5GC handover</t>
  </si>
  <si>
    <t>R3-214470</t>
  </si>
  <si>
    <t>0636</t>
  </si>
  <si>
    <t>Support of direct data forwarding for inter-system HO from 4G to 5G</t>
  </si>
  <si>
    <t>R3-214261</t>
  </si>
  <si>
    <t>36.423</t>
  </si>
  <si>
    <t>1612</t>
  </si>
  <si>
    <t>Correction on EN-DC case</t>
  </si>
  <si>
    <t>R3-214374</t>
  </si>
  <si>
    <t>36.413</t>
  </si>
  <si>
    <t>Correcting assigned criticality for IEs in transparent handover containers</t>
  </si>
  <si>
    <t>R3-213355</t>
  </si>
  <si>
    <t>37.473</t>
  </si>
  <si>
    <t>0010</t>
  </si>
  <si>
    <t>Correction on Paging over W1</t>
  </si>
  <si>
    <t>R3-214246</t>
  </si>
  <si>
    <t>0012</t>
  </si>
  <si>
    <t>Correction to EN-DC definition in W1</t>
  </si>
  <si>
    <t>R3-213583</t>
  </si>
  <si>
    <t>38.413</t>
  </si>
  <si>
    <t>0631</t>
  </si>
  <si>
    <t>Correcting Presence of the Cell CAG Information IE in ASN.1</t>
  </si>
  <si>
    <t>R3-214268</t>
  </si>
  <si>
    <t>38.473</t>
  </si>
  <si>
    <t>0790</t>
  </si>
  <si>
    <t>Correction of served cell information for NPN</t>
  </si>
  <si>
    <t>R3-214376</t>
  </si>
  <si>
    <t>Correction of PDU Session level Data Forwarding Information and QoS Flow list</t>
  </si>
  <si>
    <t>R3-214377</t>
  </si>
  <si>
    <t>R3-214444</t>
  </si>
  <si>
    <t>CR on E1AP handling for unmapped DL flows</t>
  </si>
  <si>
    <t>R3-213529</t>
  </si>
  <si>
    <t>38.423</t>
  </si>
  <si>
    <t>Support for using IAB for a NR-DC UE</t>
  </si>
  <si>
    <t>R3-214434</t>
  </si>
  <si>
    <t>Restricting the number of DL EHC contexts – Option 1</t>
  </si>
  <si>
    <t>R3-214396</t>
  </si>
  <si>
    <t>0792</t>
  </si>
  <si>
    <t>Correction of wrong CR implementation for Stage-3 CR on transmission stop for Rel-16 DAPS handover</t>
  </si>
  <si>
    <t>R3-213442</t>
  </si>
  <si>
    <t>Correction of MICO mode</t>
  </si>
  <si>
    <t>R3-213630</t>
  </si>
  <si>
    <t>Correction for UL Data Notification over E1</t>
  </si>
  <si>
    <t>R3-213737</t>
  </si>
  <si>
    <t>Expected UE Activity Behaviour</t>
  </si>
  <si>
    <t>R3-213748</t>
  </si>
  <si>
    <t>Correction on Expected UE activity behaviour</t>
  </si>
  <si>
    <t>R3-213939</t>
  </si>
  <si>
    <t>0638</t>
  </si>
  <si>
    <t>CR to TS 38463 for Intra gNB-CU-UP DAPS HO</t>
  </si>
  <si>
    <t>R3-214125</t>
  </si>
  <si>
    <t>0799</t>
  </si>
  <si>
    <t>Correction of the IE related to E-UTRA resource coordination in F1AP</t>
  </si>
  <si>
    <t>R3-214126</t>
  </si>
  <si>
    <t>0800</t>
  </si>
  <si>
    <t>R3-214258</t>
  </si>
  <si>
    <t>0645</t>
  </si>
  <si>
    <t>Missing QoS Flows not Admitted List in NGAP HANDOVER COMMAND</t>
  </si>
  <si>
    <t>R3-214315</t>
  </si>
  <si>
    <t>0637</t>
  </si>
  <si>
    <t>Correction of NAS Non Delivery</t>
  </si>
  <si>
    <t>R3-214321</t>
  </si>
  <si>
    <t>0671</t>
  </si>
  <si>
    <t>15.12.0</t>
  </si>
  <si>
    <t>Correction of Xn security capabilities</t>
  </si>
  <si>
    <t>R3-214322</t>
  </si>
  <si>
    <t>0672</t>
  </si>
  <si>
    <t>R3-214329</t>
  </si>
  <si>
    <t>38.410</t>
  </si>
  <si>
    <t>0033</t>
  </si>
  <si>
    <t>16.3.0</t>
  </si>
  <si>
    <t>Correction on NAS non delivery</t>
  </si>
  <si>
    <t>R3-214330</t>
  </si>
  <si>
    <t>NAS Non-Delivery</t>
  </si>
  <si>
    <t>R3-214334</t>
  </si>
  <si>
    <t>0641</t>
  </si>
  <si>
    <t>On IEs with reject criticality in the source and target transparent container</t>
  </si>
  <si>
    <t>R3-214406</t>
  </si>
  <si>
    <t>0660</t>
  </si>
  <si>
    <t>Correction CR on Network instance</t>
  </si>
  <si>
    <t>R3-214407</t>
  </si>
  <si>
    <t>0673</t>
  </si>
  <si>
    <t>R3-214412</t>
  </si>
  <si>
    <t>Deactivation of the MICO mode indication</t>
  </si>
  <si>
    <t>R3-214413</t>
  </si>
  <si>
    <t>0633</t>
  </si>
  <si>
    <t>R3-214424</t>
  </si>
  <si>
    <t>38.401</t>
  </si>
  <si>
    <t>Suspend Configuration</t>
  </si>
  <si>
    <t>R3-213847</t>
  </si>
  <si>
    <t>0646</t>
  </si>
  <si>
    <t>Clarification on the specified maximum length of the Routing ID Octet String</t>
  </si>
  <si>
    <t>R3-214288</t>
  </si>
  <si>
    <t>38.455</t>
  </si>
  <si>
    <t>0039</t>
  </si>
  <si>
    <t>Correction of the RAN and LMF UE measurement IDs extension</t>
  </si>
  <si>
    <t>R3-214302</t>
  </si>
  <si>
    <t>0041</t>
  </si>
  <si>
    <t>Adding procedural text for System Frame Number and Slot Number</t>
  </si>
  <si>
    <t>R3-214303</t>
  </si>
  <si>
    <t>0796</t>
  </si>
  <si>
    <t>R3-214520</t>
  </si>
  <si>
    <t>0659</t>
  </si>
  <si>
    <t>Correction of RESOURCE STATUS UPDATE</t>
  </si>
  <si>
    <t>R4-2112050</t>
  </si>
  <si>
    <t>0887</t>
  </si>
  <si>
    <t>CR for addition of 3.45-3.55 GHz in Band n77 for the US -r17</t>
  </si>
  <si>
    <t>R4-2115112</t>
  </si>
  <si>
    <t>0886</t>
  </si>
  <si>
    <t>CR for addition of 3.45-3.55 GHz in Band n77 for the US -r16</t>
  </si>
  <si>
    <t>R4-2115105</t>
  </si>
  <si>
    <t>0917</t>
  </si>
  <si>
    <t>CR to 38.101-1: PC1.5 MPR for Band n41</t>
  </si>
  <si>
    <t>R4-2115877</t>
  </si>
  <si>
    <t>37.941</t>
  </si>
  <si>
    <t>Big CR for TR 37.941 Maintenance (Rel-15 CAT F)</t>
  </si>
  <si>
    <t>R4-2115878</t>
  </si>
  <si>
    <t>Big CR for TR 37.941 Maintenance (Rel-16 CAT F)</t>
  </si>
  <si>
    <t>R4-2115462</t>
  </si>
  <si>
    <t>38.133</t>
  </si>
  <si>
    <t>2209</t>
  </si>
  <si>
    <t>Big CR to TS 38.133: NR_unlic maintenance Part 1 (Rel-16)</t>
  </si>
  <si>
    <t>R4-2115463</t>
  </si>
  <si>
    <t>2210</t>
  </si>
  <si>
    <t>Big CR to TS 38.133: NR_unlic maintenance Part 1 (Rel-17)</t>
  </si>
  <si>
    <t>R4-2115464</t>
  </si>
  <si>
    <t>2211</t>
  </si>
  <si>
    <t>Big CR to TS 38.133: NR_unlic maintenance Part 2 (Rel-16)</t>
  </si>
  <si>
    <t>R4-2115465</t>
  </si>
  <si>
    <t>2212</t>
  </si>
  <si>
    <t>Big CR to TS 38.133: NR_unlic maintenance Part 2 (Rel-17)</t>
  </si>
  <si>
    <t>R4-2113808</t>
  </si>
  <si>
    <t>38.101-3</t>
  </si>
  <si>
    <t>CR for 38.101-3 to introduce the missing MSD requirements (Rel-16)</t>
  </si>
  <si>
    <t>R4-2113809</t>
  </si>
  <si>
    <t>CR for 38.101-3 to introduce the missing MSD requirements mirrorCR</t>
  </si>
  <si>
    <t>R4-2115138</t>
  </si>
  <si>
    <t>37.716-21-21</t>
  </si>
  <si>
    <t>0001</t>
  </si>
  <si>
    <t>CR 37.716-21-21: Addition of missing lower order fallbacks (Rel-16)</t>
  </si>
  <si>
    <t>R4-2115468</t>
  </si>
  <si>
    <t>2215</t>
  </si>
  <si>
    <t>Big CR to TS 38.133: Rel-16 WIs RRM maintenance Part 1 (Rel-16)</t>
  </si>
  <si>
    <t>R4-2115469</t>
  </si>
  <si>
    <t>2216</t>
  </si>
  <si>
    <t>Big CR to TS 38.133: Rel-16 WIs RRM maintenance Part 1 (Rel-17)</t>
  </si>
  <si>
    <t>R4-2115866</t>
  </si>
  <si>
    <t>38.174</t>
  </si>
  <si>
    <t>Big CR for TS 38.174 Maintenance (Rel-16, CAT F)</t>
  </si>
  <si>
    <t>R4-2115867</t>
  </si>
  <si>
    <t>38.175</t>
  </si>
  <si>
    <t>Big CR for TS 38.175 Maintenance (Rel-16, CAT F)</t>
  </si>
  <si>
    <t>R4-2115868</t>
  </si>
  <si>
    <t>38.176-1</t>
  </si>
  <si>
    <t>0002</t>
  </si>
  <si>
    <t>Big CR for TS 38.176-1 Maintenance (Rel-16, CAT F)</t>
  </si>
  <si>
    <t>R4-2115869</t>
  </si>
  <si>
    <t>38.176-2</t>
  </si>
  <si>
    <t>Big CR for TS 38.176-2 Maintenance (Rel-16, CAT F)</t>
  </si>
  <si>
    <t>R4-2115870</t>
  </si>
  <si>
    <t>38.809</t>
  </si>
  <si>
    <t>0004</t>
  </si>
  <si>
    <t>Big CR for TR 38.809 Maintenance (Rel-16, CAT F)</t>
  </si>
  <si>
    <t>R4-2115466</t>
  </si>
  <si>
    <t>2213</t>
  </si>
  <si>
    <t>Big CR to TS 38.133: NR_pos maintenance (Rel-16)</t>
  </si>
  <si>
    <t>R4-2115467</t>
  </si>
  <si>
    <t>2214</t>
  </si>
  <si>
    <t>Big CR to TS 38.133: NR_pos maintenance (Rel-17)</t>
  </si>
  <si>
    <t>R4-2115470</t>
  </si>
  <si>
    <t>2217</t>
  </si>
  <si>
    <t>Big CR to TS 38.133: Rel-16 WIs RRM maintenance Part 2 (Rel-16)</t>
  </si>
  <si>
    <t>R4-2115471</t>
  </si>
  <si>
    <t>2218</t>
  </si>
  <si>
    <t>Big CR to TS 38.133: Rel-16 WIs RRM maintenance Part 2 (Rel-17)</t>
  </si>
  <si>
    <t>R4-2115874</t>
  </si>
  <si>
    <t>38.827</t>
  </si>
  <si>
    <t>Big CR for TR 38.827 maintenance (Rel-16, CAT F)</t>
  </si>
  <si>
    <t>R4-2114902</t>
  </si>
  <si>
    <t>0908</t>
  </si>
  <si>
    <t>CR for TS 38.101-1 Rel-17: Applying n40 and n41 spurious emissions on CA</t>
  </si>
  <si>
    <t>R4-2114953</t>
  </si>
  <si>
    <t>0912</t>
  </si>
  <si>
    <t>CR on contiguous CA with UL MIMO for power class 3</t>
  </si>
  <si>
    <t>R4-2114956</t>
  </si>
  <si>
    <t>0913</t>
  </si>
  <si>
    <t>CR on PC2 intra-band UL contiguous CA RF requirements</t>
  </si>
  <si>
    <t>R4-2114922</t>
  </si>
  <si>
    <t>0906</t>
  </si>
  <si>
    <t>CR for 38.101-1: Introduction of BCS4 and BCS5</t>
  </si>
  <si>
    <t>R4-2114924</t>
  </si>
  <si>
    <t>0634</t>
  </si>
  <si>
    <t>CR for 38.101-3: Introduction of BCS4 and BCS5</t>
  </si>
  <si>
    <t>R4-2115100</t>
  </si>
  <si>
    <t>0914</t>
  </si>
  <si>
    <t>CR for TS 38.101-1 Tx diversity requirements</t>
  </si>
  <si>
    <t>R4-2115635</t>
  </si>
  <si>
    <t>38.141-2</t>
  </si>
  <si>
    <t>CR to 38.141-2: Introduction of n262</t>
  </si>
  <si>
    <t>R4-2115808</t>
  </si>
  <si>
    <t>38.101-4</t>
  </si>
  <si>
    <t>0269</t>
  </si>
  <si>
    <t>CR: TS 38.101-4: n262 demodulation requirements</t>
  </si>
  <si>
    <t>R4-2112489</t>
  </si>
  <si>
    <t>Big CR for Rel-17 Dual Connectivity (DC) of 1 LTE band (1DL/1UL) and 1 NR band (1DL/1UL)</t>
  </si>
  <si>
    <t>R4-2112738</t>
  </si>
  <si>
    <t>Introduction CR on new NR DC LTE(xDL/1UL)+ NR(2DL/1UL) band combinations in Rel-17</t>
  </si>
  <si>
    <t>R4-2112948</t>
  </si>
  <si>
    <t>Big CR to reflect the completed ENDC combinations for 3 bands DL with 3 bands UL into TS 38.101-3</t>
  </si>
  <si>
    <t>R4-2112951</t>
  </si>
  <si>
    <t>0624</t>
  </si>
  <si>
    <t>Big CR to reflect the completed DC of x bands (x=1,2,3) LTE inter-band CA (xDL1UL) and 3 bands NR inter-band CA (3DL1UL) into TS 38.101-3</t>
  </si>
  <si>
    <t>R4-2113053</t>
  </si>
  <si>
    <t>CR on introduction of completed EN-DC of 2 bands LTE and 1 band NR from RAN4#100-e into TS 38.101-3</t>
  </si>
  <si>
    <t>R4-2113558</t>
  </si>
  <si>
    <t>CR 38.101-3 new combinations LTE 3DL and one NR band</t>
  </si>
  <si>
    <t>R4-2113685</t>
  </si>
  <si>
    <t>Big CR to introduce new combinations of LTE 4band + NR 1band for TS 38.101-3</t>
  </si>
  <si>
    <t>R4-2112352</t>
  </si>
  <si>
    <t>0907</t>
  </si>
  <si>
    <t>CR for TS 38.101-1: Correcting CA frequency setup for 2UL interband reference sensitivity</t>
  </si>
  <si>
    <t>R4-2112353</t>
  </si>
  <si>
    <t>0635</t>
  </si>
  <si>
    <t>CR for TS 38.101-3: Correcting DC frequency setup for 2UL interband reference sensitivity</t>
  </si>
  <si>
    <t>R4-2112429</t>
  </si>
  <si>
    <t>0889</t>
  </si>
  <si>
    <t>Big CR on introduction of completed NR CA/DC combs with 4DL/2UL within FR1</t>
  </si>
  <si>
    <t>R4-2112430</t>
  </si>
  <si>
    <t>Big CR on introduction of completed NR CA/DC combs with 4DL/2UL including FR2</t>
  </si>
  <si>
    <t>R4-2112596</t>
  </si>
  <si>
    <t>0894</t>
  </si>
  <si>
    <t>CR on Introduction of completed 5 bands inter-band CA into TS 38.101-1</t>
  </si>
  <si>
    <t>R4-2112597</t>
  </si>
  <si>
    <t>CR on Introduction of completed 5 bands inter-band CA into TS 38.101-3</t>
  </si>
  <si>
    <t>R4-2112722</t>
  </si>
  <si>
    <t>38.101-2</t>
  </si>
  <si>
    <t>0414</t>
  </si>
  <si>
    <t>CR to TS 38.101-2 on corrections to intra-band non-contiguous CA</t>
  </si>
  <si>
    <t>R4-2112941</t>
  </si>
  <si>
    <t>0898</t>
  </si>
  <si>
    <t>Big CR to reflect the completed NR inter band CA DC combinations for 2 bands DL with up to 2 bands UL into TS 38.101-1</t>
  </si>
  <si>
    <t>R4-2112943</t>
  </si>
  <si>
    <t>Big CR to reflect the completed NR inter band CA DC combinations for 2 bands DL with up to 2 bands UL into TS 38.101-3</t>
  </si>
  <si>
    <t>R4-2112945</t>
  </si>
  <si>
    <t>0899</t>
  </si>
  <si>
    <t>Big CR to reflect the completed NR inter band CA DC combinations for 3 bands DL with 2 bands UL into TS 38.101-1</t>
  </si>
  <si>
    <t>R4-2112946</t>
  </si>
  <si>
    <t>Big CR to reflect the completed NR inter band CA DC combinations for 3 bands DL with 2 bands UL into TS 38.101-3</t>
  </si>
  <si>
    <t>R4-2113556</t>
  </si>
  <si>
    <t>0903</t>
  </si>
  <si>
    <t>CR 38.101-1 new combinations Rel-17 NR Intra-band</t>
  </si>
  <si>
    <t>R4-2113557</t>
  </si>
  <si>
    <t>0418</t>
  </si>
  <si>
    <t>CR 38.101-2 new combinations Rel-17 NR Intra-band</t>
  </si>
  <si>
    <t>R4-2113559</t>
  </si>
  <si>
    <t>0904</t>
  </si>
  <si>
    <t>CR 38.101-1 new combinations NR Inter-band 4 bands CA</t>
  </si>
  <si>
    <t>R4-2113560</t>
  </si>
  <si>
    <t>CR 38.101-3 new combinations NR Inter-band 4 bands CA</t>
  </si>
  <si>
    <t>R4-2115144</t>
  </si>
  <si>
    <t>0639</t>
  </si>
  <si>
    <t>Rel-17 CR 38.101-3, band combination corrections</t>
  </si>
  <si>
    <t>R4-2115145</t>
  </si>
  <si>
    <t>0424</t>
  </si>
  <si>
    <t>Rel-17 CR 38.101-2,  band combination corrections</t>
  </si>
  <si>
    <t>R4-2115146</t>
  </si>
  <si>
    <t>0924</t>
  </si>
  <si>
    <t>Rel-17 CR 38.101-1, band combination corrections</t>
  </si>
  <si>
    <t>R4-2112473</t>
  </si>
  <si>
    <t>0617</t>
  </si>
  <si>
    <t>Big CR on introduction of completed PC2 for EN-DC with 1 LTE band + 1 NR TDD band</t>
  </si>
  <si>
    <t>R4-2112495</t>
  </si>
  <si>
    <t>0891</t>
  </si>
  <si>
    <t>CR to 38.101-1 Introduce RF requirements for HPUE CA with 2 bands downlink and x bands uplink (x =1,2)</t>
  </si>
  <si>
    <t>R4-2112896</t>
  </si>
  <si>
    <t>0896</t>
  </si>
  <si>
    <t>CR to TS 38.101-1: Correction on PC2 1UL_2DL table 6.2A.1.3-2</t>
  </si>
  <si>
    <t>R4-2113561</t>
  </si>
  <si>
    <t>CR 38.101-3 EN-DC PC2</t>
  </si>
  <si>
    <t>R4-2114932</t>
  </si>
  <si>
    <t>0890</t>
  </si>
  <si>
    <t>CR to 38.101-1 Introduce SAR solution for UE power class 2 NR inter-band CA and SUL configurations</t>
  </si>
  <si>
    <t>R4-2115103</t>
  </si>
  <si>
    <t>0915</t>
  </si>
  <si>
    <t>CR to 38.101-1: Introduction of PC1.5 in Bands n77 and n78</t>
  </si>
  <si>
    <t>R4-2115104</t>
  </si>
  <si>
    <t>0916</t>
  </si>
  <si>
    <t>CR to 38.101-1: Introduction of PC1.5 in Band n79</t>
  </si>
  <si>
    <t>R4-2115106</t>
  </si>
  <si>
    <t>0918</t>
  </si>
  <si>
    <t>CR to TS 38.101-1: Addition of PC2 A-MPR for NS_50</t>
  </si>
  <si>
    <t>R4-2112593</t>
  </si>
  <si>
    <t>0893</t>
  </si>
  <si>
    <t>CR on Introduction of completed SUL band combinations into TS 38.101-1</t>
  </si>
  <si>
    <t>R4-2115076</t>
  </si>
  <si>
    <t>37.880</t>
  </si>
  <si>
    <t>17.0.0</t>
  </si>
  <si>
    <t>Cr for 37.880: n71 filter data</t>
  </si>
  <si>
    <t>R4-2115150</t>
  </si>
  <si>
    <t>0425</t>
  </si>
  <si>
    <t>CR to 38.101-2: PC5 requirements in n259</t>
  </si>
  <si>
    <t>R4-2115430</t>
  </si>
  <si>
    <t>2196</t>
  </si>
  <si>
    <t>RRM requirements for FR2 FWA for band n259 in 38.133</t>
  </si>
  <si>
    <t>R4-2111949</t>
  </si>
  <si>
    <t>CR for TS 38.101-3, Introduce new band combination of V2X_3A_n47A</t>
  </si>
  <si>
    <t>R4-2115147</t>
  </si>
  <si>
    <t>0640</t>
  </si>
  <si>
    <t>CR for 38.101-3 updating the note of mandatory simultaneous Rx/Tx capability for Rel.17 FR1 EN-DC combinations</t>
  </si>
  <si>
    <t>R4-2115148</t>
  </si>
  <si>
    <t>0925</t>
  </si>
  <si>
    <t>CR for updating the note of mandatory simultaneous Rx/Tx capability for Rel.17 FR1 NR-CA combinations</t>
  </si>
  <si>
    <t>R4-2115149</t>
  </si>
  <si>
    <t>CR for updating the note of mandatory simultaneous Rx/Tx capability for Rel.17 FR1+FR2 NR CA and EN-DC combinations</t>
  </si>
  <si>
    <t>R4-2113738</t>
  </si>
  <si>
    <t>38.104</t>
  </si>
  <si>
    <t>Big CR to TS 38.104: Adding channel BW support in existing NR bands</t>
  </si>
  <si>
    <t>R4-2113739</t>
  </si>
  <si>
    <t>0905</t>
  </si>
  <si>
    <t>Big CR to TS 38.101-1: Adding channel BW support in existing NR bands</t>
  </si>
  <si>
    <t>R4-2115136</t>
  </si>
  <si>
    <t>0922</t>
  </si>
  <si>
    <t>Big CR for TS 38.101-1 Maintenance part2 (Rel-16)</t>
  </si>
  <si>
    <t>R4-2115137</t>
  </si>
  <si>
    <t>0923</t>
  </si>
  <si>
    <t>Big CR for TS 38.101-1 Maintenance part2 (Rel-17)</t>
  </si>
  <si>
    <t>R4-2113810</t>
  </si>
  <si>
    <t>CR for 38.101-3 to specify the MSD requirements for ENDC combinations (Rel-17)</t>
  </si>
  <si>
    <t>R4-2113043</t>
  </si>
  <si>
    <t>37.141</t>
  </si>
  <si>
    <t>0990</t>
  </si>
  <si>
    <t>CR for TS 37.141: introduction of channel bandwidths 35MHz and 45MHz</t>
  </si>
  <si>
    <t>R4-2113044</t>
  </si>
  <si>
    <t>37.145-2</t>
  </si>
  <si>
    <t>0314</t>
  </si>
  <si>
    <t>CR for TS 37.145-2: introduction of channel bandwidths 35MHz and 45MHz</t>
  </si>
  <si>
    <t>R4-2113650</t>
  </si>
  <si>
    <t>37.105</t>
  </si>
  <si>
    <t>CR to TS 37.105: Introduction of 35 MHz and 45 MHz</t>
  </si>
  <si>
    <t>R4-2113651</t>
  </si>
  <si>
    <t>38.141-1</t>
  </si>
  <si>
    <t>CR to TS 38.141-1: Introduction of CBWs 35 MHz and 45 MHz</t>
  </si>
  <si>
    <t>R4-2113919</t>
  </si>
  <si>
    <t>CR to TS 38.141-2: Introduction of 35MHz and 45MHz</t>
  </si>
  <si>
    <t>R4-2113920</t>
  </si>
  <si>
    <t>37.145-1</t>
  </si>
  <si>
    <t>0271</t>
  </si>
  <si>
    <t>CR to TS 37.145-1: introduction of 35MHz and 45MHz</t>
  </si>
  <si>
    <t>R4-2114374</t>
  </si>
  <si>
    <t>37.104</t>
  </si>
  <si>
    <t>0949</t>
  </si>
  <si>
    <t>CR to 37.104: Introduction of requirements for 35 and 45MHz channel bandwidths</t>
  </si>
  <si>
    <t>R4-2114918</t>
  </si>
  <si>
    <t>CR for TS 38.104: introduction of channel bandwidths 35MHz and 45MHz</t>
  </si>
  <si>
    <t>R4-2115101</t>
  </si>
  <si>
    <t>0885</t>
  </si>
  <si>
    <t>bigCR to TS 38.101-1 - Introduction of 35MHz and 45MHz channel bandwidth</t>
  </si>
  <si>
    <t>R4-2115633</t>
  </si>
  <si>
    <t>0268</t>
  </si>
  <si>
    <t>CR on UE demodulation and CSI reporting for 35MHz and 45MHz channel bandwidth for FR1 FDD</t>
  </si>
  <si>
    <t>R4-2115087</t>
  </si>
  <si>
    <t>0910</t>
  </si>
  <si>
    <t>Introduction of the UL 7.5kHz shift for NR TDD band n34 and n39</t>
  </si>
  <si>
    <t>R4-2115088</t>
  </si>
  <si>
    <t>0911</t>
  </si>
  <si>
    <t>R4-2115089</t>
  </si>
  <si>
    <t>Introduction of the UL 7.5kHz shift for NR TDD band n34 and n39 in 38.104 R15</t>
  </si>
  <si>
    <t>R4-2115090</t>
  </si>
  <si>
    <t>Introduction of the UL 7.5kHz shift for NR TDD band n34 and n39 in 38.104 R16</t>
  </si>
  <si>
    <t>R4-2115091</t>
  </si>
  <si>
    <t>Introduction of the UL 7.5kHz shift for NR TDD band n34 and n39 in 38.104 R17</t>
  </si>
  <si>
    <t>R4-2115097</t>
  </si>
  <si>
    <t>0909</t>
  </si>
  <si>
    <t>R4-2114882</t>
  </si>
  <si>
    <t>0888</t>
  </si>
  <si>
    <t>CR for updates related to NR Band n24</t>
  </si>
  <si>
    <t>R4-2114056</t>
  </si>
  <si>
    <t>0419</t>
  </si>
  <si>
    <t>Corrections of n262 UE RF requirements</t>
  </si>
  <si>
    <t>R4-2113458</t>
  </si>
  <si>
    <t>0267</t>
  </si>
  <si>
    <t>Correction of Noc power level for n257/n258 PC5</t>
  </si>
  <si>
    <t>R4-2112240</t>
  </si>
  <si>
    <t>36.101</t>
  </si>
  <si>
    <t>5800</t>
  </si>
  <si>
    <t>Big CR to TS36.101: Rel-17 LTE inter-band CA for 2 bands DL and 1 band UL CA</t>
  </si>
  <si>
    <t>R4-2115120</t>
  </si>
  <si>
    <t>5817</t>
  </si>
  <si>
    <t>13.21.0</t>
  </si>
  <si>
    <t>Big CR for TS 36.101 Maintenance(Rel-13)</t>
  </si>
  <si>
    <t>R4-2115121</t>
  </si>
  <si>
    <t>5818</t>
  </si>
  <si>
    <t>14.19.0</t>
  </si>
  <si>
    <t>Big CR for TS 36.101 Maintenance(Rel-14)</t>
  </si>
  <si>
    <t>R4-2115122</t>
  </si>
  <si>
    <t>5819</t>
  </si>
  <si>
    <t>15.15.0</t>
  </si>
  <si>
    <t>Big CR for TS 36.101 Maintenance(Rel-15)</t>
  </si>
  <si>
    <t>R4-2115123</t>
  </si>
  <si>
    <t>5820</t>
  </si>
  <si>
    <t>16.10.0</t>
  </si>
  <si>
    <t>Big CR for TS 36.101 Maintenance(Rel-16)</t>
  </si>
  <si>
    <t>R4-2115124</t>
  </si>
  <si>
    <t>5821</t>
  </si>
  <si>
    <t>Big CR for TS 36.101 Maintenance(Rel-17)</t>
  </si>
  <si>
    <t>R4-2112006</t>
  </si>
  <si>
    <t>0884</t>
  </si>
  <si>
    <t>CR on Introducing NR inter-band CA for 3DL Bands and 1UL band for 38.101-1</t>
  </si>
  <si>
    <t>R4-2112007</t>
  </si>
  <si>
    <t>CR on Introducing NR inter-band CA for 3DL Bands and 1UL band for 38.101-3</t>
  </si>
  <si>
    <t>R4-2114538</t>
  </si>
  <si>
    <t>5815</t>
  </si>
  <si>
    <t>Introduction of completed R17 3DL band combinations to TS 36.101</t>
  </si>
  <si>
    <t>R4-2114060</t>
  </si>
  <si>
    <t>5812</t>
  </si>
  <si>
    <t>Introduction of LTE inter-band Carrier Aggregation for x bands DL (x=4, 5, 6) with 1 band UL to TS36.101</t>
  </si>
  <si>
    <t>R4-2115141</t>
  </si>
  <si>
    <t>36.307</t>
  </si>
  <si>
    <t>4457</t>
  </si>
  <si>
    <t>14.10.0</t>
  </si>
  <si>
    <t>CR Release independence aspect of 6-band LTE CA R14 CATB</t>
  </si>
  <si>
    <t>R4-2115142</t>
  </si>
  <si>
    <t>4458</t>
  </si>
  <si>
    <t>CR Release independence aspect of 6-band LTE CA R15 CATA</t>
  </si>
  <si>
    <t>R4-2115143</t>
  </si>
  <si>
    <t>4459</t>
  </si>
  <si>
    <t>CR Release independence aspect of 6-band LTE CA R16 CATA</t>
  </si>
  <si>
    <t>R4-2114520</t>
  </si>
  <si>
    <t>5814</t>
  </si>
  <si>
    <t>Introduction of completed LTE CA for 2 bands DL with 2 bands UL into Rel-17 TS 36.101</t>
  </si>
  <si>
    <t>R4-2112714</t>
  </si>
  <si>
    <t>5810</t>
  </si>
  <si>
    <t>Introduction of LTE-A inter-band CA for x bands (x=3,4,5) DL with 2 bands UL to TS36.101</t>
  </si>
  <si>
    <t>R4-2114349</t>
  </si>
  <si>
    <t>36.133</t>
  </si>
  <si>
    <t>7129</t>
  </si>
  <si>
    <t>CR on adding B24 for Cat-M1_M2 36.133</t>
  </si>
  <si>
    <t>R4-2114350</t>
  </si>
  <si>
    <t>4450</t>
  </si>
  <si>
    <t>13.13.0</t>
  </si>
  <si>
    <t>CR on adding B24 for Cat-M1 36.307_13B</t>
  </si>
  <si>
    <t>R4-2114351</t>
  </si>
  <si>
    <t>4451</t>
  </si>
  <si>
    <t>CR on adding B24 for Cat-M2 36.307_14B</t>
  </si>
  <si>
    <t>R4-2114352</t>
  </si>
  <si>
    <t>4452</t>
  </si>
  <si>
    <t>CR on adding B24 for Cat-M1 36.307_14A</t>
  </si>
  <si>
    <t>R4-2114353</t>
  </si>
  <si>
    <t>4453</t>
  </si>
  <si>
    <t>CR on adding B24 for Cat-M1 36.307_15A</t>
  </si>
  <si>
    <t>R4-2114354</t>
  </si>
  <si>
    <t>4454</t>
  </si>
  <si>
    <t>CR on adding B24 for Cat-M1 36.307_16A</t>
  </si>
  <si>
    <t>R4-2114355</t>
  </si>
  <si>
    <t>4455</t>
  </si>
  <si>
    <t>CR on adding B24 for Cat-M2 36.307_15A</t>
  </si>
  <si>
    <t>R4-2114356</t>
  </si>
  <si>
    <t>4456</t>
  </si>
  <si>
    <t>CR on adding B24 for Cat-M2 36.307_16A</t>
  </si>
  <si>
    <t>R4-2114585</t>
  </si>
  <si>
    <t>5816</t>
  </si>
  <si>
    <t>CR for adding MOP for LTE Band 24 for UE categories M1 and M2</t>
  </si>
  <si>
    <t>R4-2114870</t>
  </si>
  <si>
    <t>5813</t>
  </si>
  <si>
    <t>CR on adding B24 for Cat-M1_M2 36.101</t>
  </si>
  <si>
    <t>R4-2112305</t>
  </si>
  <si>
    <t>36.104</t>
  </si>
  <si>
    <t>4941</t>
  </si>
  <si>
    <t>CR to 36.104: Correction to Band 24 requirements</t>
  </si>
  <si>
    <t>R4-2112307</t>
  </si>
  <si>
    <t>5801</t>
  </si>
  <si>
    <t>Rel-10</t>
  </si>
  <si>
    <t>10.30.0</t>
  </si>
  <si>
    <t>CR for updates related to LTE band 24 in 36.101 (Rel-10)</t>
  </si>
  <si>
    <t>R4-2112308</t>
  </si>
  <si>
    <t>5802</t>
  </si>
  <si>
    <t>Rel-11</t>
  </si>
  <si>
    <t>11.27.0</t>
  </si>
  <si>
    <t>CR for updates related to LTE band 24 in 36.101 (Rel-11)</t>
  </si>
  <si>
    <t>R4-2112309</t>
  </si>
  <si>
    <t>5803</t>
  </si>
  <si>
    <t>Rel-12</t>
  </si>
  <si>
    <t>12.27.0</t>
  </si>
  <si>
    <t>CR for updates related to LTE band 24 in 36.101 (Rel-12)</t>
  </si>
  <si>
    <t>R4-2112310</t>
  </si>
  <si>
    <t>5804</t>
  </si>
  <si>
    <t>CR for updates related to LTE band 24 in 36.101 (Rel-13)</t>
  </si>
  <si>
    <t>R4-2112311</t>
  </si>
  <si>
    <t>5805</t>
  </si>
  <si>
    <t>CR for updates related to LTE band 24 in 36.101 (Rel-14)</t>
  </si>
  <si>
    <t>R4-2112312</t>
  </si>
  <si>
    <t>5806</t>
  </si>
  <si>
    <t>CR for updates related to LTE band 24 in 36.101 (Rel-15)</t>
  </si>
  <si>
    <t>R4-2112313</t>
  </si>
  <si>
    <t>5807</t>
  </si>
  <si>
    <t>CR for updates related to LTE band 24 in 36.101 (Rel-16)</t>
  </si>
  <si>
    <t>R4-2112314</t>
  </si>
  <si>
    <t>5808</t>
  </si>
  <si>
    <t>CR for updates related to LTE band 24 in 36.101 (Rel-17)</t>
  </si>
  <si>
    <t>R4-2112025</t>
  </si>
  <si>
    <t>0311</t>
  </si>
  <si>
    <t>CR to 38.101-2 on handling of fallbacks for FR2 CA</t>
  </si>
  <si>
    <t>R4-2112026</t>
  </si>
  <si>
    <t>0312</t>
  </si>
  <si>
    <t>R4-2112027</t>
  </si>
  <si>
    <t>0410</t>
  </si>
  <si>
    <t>R4-2112028</t>
  </si>
  <si>
    <t>CR to 38.101-3 on handling of fallbacks for FR2 CA</t>
  </si>
  <si>
    <t>R4-2112029</t>
  </si>
  <si>
    <t>R4-2112030</t>
  </si>
  <si>
    <t>R4-2112898</t>
  </si>
  <si>
    <t>38.307</t>
  </si>
  <si>
    <t>0070</t>
  </si>
  <si>
    <t>16.7.0</t>
  </si>
  <si>
    <t>CR to TS 38.307 on the definition of the duplex-mode for the band configurations</t>
  </si>
  <si>
    <t>R4-2112899</t>
  </si>
  <si>
    <t>0071</t>
  </si>
  <si>
    <t>R4-2112968</t>
  </si>
  <si>
    <t>38.815</t>
  </si>
  <si>
    <t>CR to TR 38.815: Adding n261 to TR scope</t>
  </si>
  <si>
    <t>R4-2115098</t>
  </si>
  <si>
    <t>0069</t>
  </si>
  <si>
    <t>R4-2115125</t>
  </si>
  <si>
    <t>0919</t>
  </si>
  <si>
    <t>Big CR for TS 38.101-1 Maintenance part1 (Rel-15)</t>
  </si>
  <si>
    <t>R4-2115126</t>
  </si>
  <si>
    <t>0920</t>
  </si>
  <si>
    <t>Big CR for TS 38.101-1 Maintenance part1 (Rel-16)</t>
  </si>
  <si>
    <t>R4-2115127</t>
  </si>
  <si>
    <t>0921</t>
  </si>
  <si>
    <t>Big CR for TS 38.101-1 Maintenance part1 (Rel-17)</t>
  </si>
  <si>
    <t>R4-2115134</t>
  </si>
  <si>
    <t>38.817-01</t>
  </si>
  <si>
    <t>15.6.0</t>
  </si>
  <si>
    <t>CR for EESS protection for FR2 NR bands in TR 38.817-01 (Rel-15)</t>
  </si>
  <si>
    <t>R4-2115135</t>
  </si>
  <si>
    <t>CR for EESS protection for FR2 NR bands in TR 38.817-01 (Rel-16)</t>
  </si>
  <si>
    <t>R4-2115139</t>
  </si>
  <si>
    <t>CR Correction of common UE RF requirement 38.307 Annex tables R16</t>
  </si>
  <si>
    <t>R4-2115140</t>
  </si>
  <si>
    <t>0077</t>
  </si>
  <si>
    <t>CR Correction of common UE RF requirement 38.307 Annex tables R17</t>
  </si>
  <si>
    <t>R4-2115450</t>
  </si>
  <si>
    <t>2197</t>
  </si>
  <si>
    <t>Big CR to TS 38.133: NR_newRAT-Core maintenance (Rel-15)</t>
  </si>
  <si>
    <t>R4-2115451</t>
  </si>
  <si>
    <t>2198</t>
  </si>
  <si>
    <t>Big CR to TS 38.133: NR_newRAT-Core maintenance (Rel-16)</t>
  </si>
  <si>
    <t>R4-2115452</t>
  </si>
  <si>
    <t>2199</t>
  </si>
  <si>
    <t>Big CR to TS 38.133: NR_newRAT-Core maintenance (Rel-17)</t>
  </si>
  <si>
    <t>R4-2115825</t>
  </si>
  <si>
    <t>4942</t>
  </si>
  <si>
    <t>Big CR for TS 36.104 Maintenance(Rel-15, CAT F)</t>
  </si>
  <si>
    <t>R4-2115826</t>
  </si>
  <si>
    <t>4943</t>
  </si>
  <si>
    <t>Big CR for TS 36.104 Maintenance (Rel-16, CAT A)</t>
  </si>
  <si>
    <t>R4-2115827</t>
  </si>
  <si>
    <t>4944</t>
  </si>
  <si>
    <t>Big CR for TS 36.104 Maintenance (Rel-17, CAT A)</t>
  </si>
  <si>
    <t>R4-2115831</t>
  </si>
  <si>
    <t>0950</t>
  </si>
  <si>
    <t>Big CR for TS 37.104 Maintenance (Rel-16, CAT F)</t>
  </si>
  <si>
    <t>R4-2115832</t>
  </si>
  <si>
    <t>0951</t>
  </si>
  <si>
    <t>Big CR for TS 37.104 Maintenance (Rel-17, CAT F)</t>
  </si>
  <si>
    <t>R4-2115850</t>
  </si>
  <si>
    <t>38.113</t>
  </si>
  <si>
    <t>0043</t>
  </si>
  <si>
    <t>Big CR for TS 38.113 Maintenance  (Rel-15, CAT F)</t>
  </si>
  <si>
    <t>R4-2115851</t>
  </si>
  <si>
    <t>Big CR for TS 38.113 Maintenance  (Rel-16, CAT A)</t>
  </si>
  <si>
    <t>R4-2115852</t>
  </si>
  <si>
    <t>38.124</t>
  </si>
  <si>
    <t>0037</t>
  </si>
  <si>
    <t>Big CR for TS 38.124 Maintenance (Rel-15, CAT F)</t>
  </si>
  <si>
    <t>R4-2115853</t>
  </si>
  <si>
    <t>0038</t>
  </si>
  <si>
    <t>Big CR for TS 38.124 Maintenance (Rel-16, CAT A)</t>
  </si>
  <si>
    <t>R4-2115854</t>
  </si>
  <si>
    <t>0270</t>
  </si>
  <si>
    <t>15.10.0</t>
  </si>
  <si>
    <t>Big CR for TS 38.101-4 Maintenance (Rel-15, CAT F)</t>
  </si>
  <si>
    <t>R4-2115128</t>
  </si>
  <si>
    <t>0421</t>
  </si>
  <si>
    <t>Big CR for TS 38.101-2 Maintenance part1 (Rel-15)</t>
  </si>
  <si>
    <t>R4-2115129</t>
  </si>
  <si>
    <t>0422</t>
  </si>
  <si>
    <t>Big CR for TS 38.101-2 Maintenance part1 (Rel-16)</t>
  </si>
  <si>
    <t>R4-2115130</t>
  </si>
  <si>
    <t>0423</t>
  </si>
  <si>
    <t>Big CR for TS 38.101-2 Maintenance part1 (Rel-17)</t>
  </si>
  <si>
    <t>R4-2115131</t>
  </si>
  <si>
    <t>Big CR for TS 38.101-3 Maintenance part1 (Rel-15)</t>
  </si>
  <si>
    <t>R4-2115132</t>
  </si>
  <si>
    <t>Big CR for TS 38.101-3 Maintenance part1 (Rel-16)</t>
  </si>
  <si>
    <t>R4-2115133</t>
  </si>
  <si>
    <t>Big CR for TS 38.101-3 Maintenance part1 (Rel-17)</t>
  </si>
  <si>
    <t>R4-2115441</t>
  </si>
  <si>
    <t>7130</t>
  </si>
  <si>
    <t>Big CR to TS 36.133: LTE RRM maintenance (Rel-13)</t>
  </si>
  <si>
    <t>R4-2115442</t>
  </si>
  <si>
    <t>7131</t>
  </si>
  <si>
    <t>Big CR to TS 36.133: LTE RRM maintenance (Rel-14)</t>
  </si>
  <si>
    <t>R4-2115443</t>
  </si>
  <si>
    <t>7132</t>
  </si>
  <si>
    <t>Big CR to TS 36.133: LTE RRM maintenance (Rel-15)</t>
  </si>
  <si>
    <t>R4-2115444</t>
  </si>
  <si>
    <t>7133</t>
  </si>
  <si>
    <t>Big CR to TS 36.133: LTE RRM maintenance (Rel-16)</t>
  </si>
  <si>
    <t>R4-2115445</t>
  </si>
  <si>
    <t>7134</t>
  </si>
  <si>
    <t>Big CR to TS 36.133: LTE RRM maintenance (Rel-17)</t>
  </si>
  <si>
    <t>R4-2115446</t>
  </si>
  <si>
    <t>36.171</t>
  </si>
  <si>
    <t>15.1.0</t>
  </si>
  <si>
    <t>Big CR to TS 36.171 on requirements maintenance (Rel-15)</t>
  </si>
  <si>
    <t>R4-2115447</t>
  </si>
  <si>
    <t>Big CR to TS 36.171 on requirements maintenance (Rel-16)</t>
  </si>
  <si>
    <t>R4-2115448</t>
  </si>
  <si>
    <t>38.171</t>
  </si>
  <si>
    <t>15.3.0</t>
  </si>
  <si>
    <t>Big CR to TS 38.171 on requirements maintenance (Rel-15)</t>
  </si>
  <si>
    <t>R4-2115855</t>
  </si>
  <si>
    <t>Big CR for TS 38.101-4 Maintenance (Rel-16, CAT F)</t>
  </si>
  <si>
    <t>R4-2115856</t>
  </si>
  <si>
    <t>0272</t>
  </si>
  <si>
    <t>Big CR for TS 38.101-4 Maintenance (Rel-17, CAT A)</t>
  </si>
  <si>
    <t>R4-2115857</t>
  </si>
  <si>
    <t>15.9.0</t>
  </si>
  <si>
    <t>Big CR for TS 38.141-1 Maintenance Demod part(Rel-15, CAT F)</t>
  </si>
  <si>
    <t>R4-2115449</t>
  </si>
  <si>
    <t>Big CR to TS 38.171 on requirements maintenance (Rel-16)</t>
  </si>
  <si>
    <t>R4-2115453</t>
  </si>
  <si>
    <t>2200</t>
  </si>
  <si>
    <t>Big CR to TS 38.133: NR_newRAT-Perf maintenance Part 1 (Rel-15)</t>
  </si>
  <si>
    <t>R4-2115454</t>
  </si>
  <si>
    <t>2201</t>
  </si>
  <si>
    <t>Big CR to TS 38.133: NR_newRAT-Perf maintenance Part 1 (Rel-16)</t>
  </si>
  <si>
    <t>R4-2115455</t>
  </si>
  <si>
    <t>2202</t>
  </si>
  <si>
    <t>Big CR to TS 38.133: NR_newRAT-Perf maintenance Part 1 (Rel-17)</t>
  </si>
  <si>
    <t>R4-2115456</t>
  </si>
  <si>
    <t>2203</t>
  </si>
  <si>
    <t>Big CR to TS 38.133: NR_newRAT-Perf maintenance Part 2 (Rel-15)</t>
  </si>
  <si>
    <t>R4-2115457</t>
  </si>
  <si>
    <t>2204</t>
  </si>
  <si>
    <t>Big CR to TS 38.133: NR_newRAT-Perf maintenance Part 2 (Rel-16)</t>
  </si>
  <si>
    <t>R4-2115458</t>
  </si>
  <si>
    <t>2205</t>
  </si>
  <si>
    <t>Big CR to TS 38.133: NR_newRAT-Perf maintenance Part 2 (Rel-17)</t>
  </si>
  <si>
    <t>R4-2115459</t>
  </si>
  <si>
    <t>2206</t>
  </si>
  <si>
    <t>Big CR to TS 38.133: NR_newRAT-Perf maintenance Part 3 (Rel-15)</t>
  </si>
  <si>
    <t>R4-2115460</t>
  </si>
  <si>
    <t>2207</t>
  </si>
  <si>
    <t>Big CR to TS 38.133: NR_newRAT-Perf maintenance Part 3 (Rel-16)</t>
  </si>
  <si>
    <t>R4-2115461</t>
  </si>
  <si>
    <t>2208</t>
  </si>
  <si>
    <t>Big CR to TS 38.133: NR_newRAT-Perf maintenance Part 3 (Rel-17)</t>
  </si>
  <si>
    <t>R4-2115828</t>
  </si>
  <si>
    <t>36.141</t>
  </si>
  <si>
    <t>Big CR for TS 36.141 Maintenance(Rel-15, CAT F)</t>
  </si>
  <si>
    <t>R4-2115829</t>
  </si>
  <si>
    <t>Big CR for TS 36.141 Maintenance (Rel-16, CAT A)</t>
  </si>
  <si>
    <t>R4-2115830</t>
  </si>
  <si>
    <t>Big CR for TS 36.141 Maintenance (Rel-17, CAT A)</t>
  </si>
  <si>
    <t>R4-2115833</t>
  </si>
  <si>
    <t>Big CR for TS 37.105 Maintenance(Rel-15, CAT F)</t>
  </si>
  <si>
    <t>R4-2115834</t>
  </si>
  <si>
    <t>Big CR for TS 37.105 Maintenance (Rel-16, CAT A)</t>
  </si>
  <si>
    <t>R4-2115835</t>
  </si>
  <si>
    <t>Big CR for TS 37.105 Maintenance (Rel-17, CAT A)</t>
  </si>
  <si>
    <t>R4-2115836</t>
  </si>
  <si>
    <t>0991</t>
  </si>
  <si>
    <t>Big CR for TS 37.141 Maintenance (Rel-16, CAT F)</t>
  </si>
  <si>
    <t>R4-2115837</t>
  </si>
  <si>
    <t>0992</t>
  </si>
  <si>
    <t>Big CR for TS 37.141 Maintenance (Rel-17, CAT F)</t>
  </si>
  <si>
    <t>R4-2115838</t>
  </si>
  <si>
    <t>Big CR for TS 37.145-1 Maintenance (Rel-15, CAT F)</t>
  </si>
  <si>
    <t>R4-2115839</t>
  </si>
  <si>
    <t>0273</t>
  </si>
  <si>
    <t>Big CR for TS 37.145-1 Maintenance (Rel-16, CAT A)</t>
  </si>
  <si>
    <t>R4-2115840</t>
  </si>
  <si>
    <t>0274</t>
  </si>
  <si>
    <t>Big CR for TS 37.145-1 Maintenance (Rel-17, CAT A)</t>
  </si>
  <si>
    <t>R4-2115841</t>
  </si>
  <si>
    <t>0315</t>
  </si>
  <si>
    <t>Big CR for TS 37.145-2 Maintenance (Rel-15, CAT F)</t>
  </si>
  <si>
    <t>R4-2115842</t>
  </si>
  <si>
    <t>0316</t>
  </si>
  <si>
    <t>Big CR for TS 37.145-2 Maintenance (Rel-16, CAT F)</t>
  </si>
  <si>
    <t>R4-2115843</t>
  </si>
  <si>
    <t>0317</t>
  </si>
  <si>
    <t>Big CR for TS 37.145-2 Maintenance (Rel-17, CAT A)</t>
  </si>
  <si>
    <t>R4-2115844</t>
  </si>
  <si>
    <t>Big CR for TS 38.141-1 Maintenance RF part (Rel-15, CAT F)</t>
  </si>
  <si>
    <t>R4-2115845</t>
  </si>
  <si>
    <t>Big CR for TS 38.141-1 Maintenance RF part (Rel-16, CAT F)</t>
  </si>
  <si>
    <t>R4-2115846</t>
  </si>
  <si>
    <t>Big CR for TS 38.141-1 Maintenance RF part (Rel-17, CAT A)</t>
  </si>
  <si>
    <t>R4-2115847</t>
  </si>
  <si>
    <t>Big CR for TS 38.141-2 Maintenance RF part (Rel-15, CAT F)</t>
  </si>
  <si>
    <t>R4-2115848</t>
  </si>
  <si>
    <t>Big CR for TS 38.141-2 Maintenance RF part (Rel-16, CAT F)</t>
  </si>
  <si>
    <t>R4-2115849</t>
  </si>
  <si>
    <t>Big CR for TS 38.141-2 Maintenance RF part (Rel-17, CAT A)</t>
  </si>
  <si>
    <t>R4-2115858</t>
  </si>
  <si>
    <t>Big CR for TS 38.141-1 Maintenance Demod part (Rel-16, CAT F)</t>
  </si>
  <si>
    <t>R4-2115859</t>
  </si>
  <si>
    <t>Big CR for TS 38.141-1 Maintenance Demod part (Rel-17, CAT A)</t>
  </si>
  <si>
    <t>R4-2115860</t>
  </si>
  <si>
    <t>Big CR for TS 38.141-2 Maintenance Demod part(Rel-15, CAT F)</t>
  </si>
  <si>
    <t>R4-2115861</t>
  </si>
  <si>
    <t>0373</t>
  </si>
  <si>
    <t>Big CR for TS 38.141-2 Maintenance Demod part (Rel-16, CAT F)</t>
  </si>
  <si>
    <t>R4-2115862</t>
  </si>
  <si>
    <t>Big CR for TS 38.141-2 Maintenance Demod part (Rel-17, CAT A)</t>
  </si>
  <si>
    <t>R4-2115863</t>
  </si>
  <si>
    <t>0349</t>
  </si>
  <si>
    <t>Big CR for TS 38.104 Maintenance Demod part(Rel-15, CAT F)</t>
  </si>
  <si>
    <t>R4-2115864</t>
  </si>
  <si>
    <t>Big CR for TS 38.104 Maintenance Demod part (Rel-16, CAT F)</t>
  </si>
  <si>
    <t>R4-2115865</t>
  </si>
  <si>
    <t>Big CR for TS 38.104 Maintenance Demod part (Rel-17, CAT F)</t>
  </si>
  <si>
    <t>R4-2115871</t>
  </si>
  <si>
    <t>0352</t>
  </si>
  <si>
    <t>Big CR for TS 38.104 Maintenance RF part (Rel-15, CAT F)</t>
  </si>
  <si>
    <t>R4-2115872</t>
  </si>
  <si>
    <t>Big CR for TS 38.104 Maintenance RF part (Rel-16, CAT F)</t>
  </si>
  <si>
    <t>R4-2115873</t>
  </si>
  <si>
    <t>Big CR for TS 38.104 Maintenance RF part (Rel-17, CAT A)</t>
  </si>
  <si>
    <t>R2-2108866</t>
  </si>
  <si>
    <t>4718</t>
  </si>
  <si>
    <t>Minor changes collected by Rapporteur</t>
  </si>
  <si>
    <t>R2-2108867</t>
  </si>
  <si>
    <t>4719</t>
  </si>
  <si>
    <t>R2-2108211</t>
  </si>
  <si>
    <t>37.340</t>
  </si>
  <si>
    <t>0265</t>
  </si>
  <si>
    <t>Clarification on RACH procedure for HO with PSCell</t>
  </si>
  <si>
    <t>R2-2108212</t>
  </si>
  <si>
    <t>0266</t>
  </si>
  <si>
    <t>R2-2108581</t>
  </si>
  <si>
    <t>2779</t>
  </si>
  <si>
    <t>Correction on fallback band combination for SUL</t>
  </si>
  <si>
    <t>R2-2108582</t>
  </si>
  <si>
    <t>2780</t>
  </si>
  <si>
    <t>R2-2108583</t>
  </si>
  <si>
    <t>R2-2108584</t>
  </si>
  <si>
    <t>R2-2108646</t>
  </si>
  <si>
    <t>2792</t>
  </si>
  <si>
    <t>Correction on inter-RAT measurement report triggering</t>
  </si>
  <si>
    <t>R2-2108647</t>
  </si>
  <si>
    <t>2793</t>
  </si>
  <si>
    <t>R2-2108870</t>
  </si>
  <si>
    <t>0284</t>
  </si>
  <si>
    <t>Clean-up on Xn-U Address Indication procedure</t>
  </si>
  <si>
    <t>R2-2108871</t>
  </si>
  <si>
    <t>0285</t>
  </si>
  <si>
    <t>R2-2108876</t>
  </si>
  <si>
    <t>38.305</t>
  </si>
  <si>
    <t>0079</t>
  </si>
  <si>
    <t>Correction for Role of gNB for positioning in release-15</t>
  </si>
  <si>
    <t>R2-2108912</t>
  </si>
  <si>
    <t>38.304</t>
  </si>
  <si>
    <t>Correction to cell selection and reselection due to SIB1 acquisition failure</t>
  </si>
  <si>
    <t>R2-2108913</t>
  </si>
  <si>
    <t>R2-2108952</t>
  </si>
  <si>
    <t>0063</t>
  </si>
  <si>
    <t>Correction to UL E-CID</t>
  </si>
  <si>
    <t>R2-2109048</t>
  </si>
  <si>
    <t>Correction to the description of additionalActiveTCI-StatePDCCH</t>
  </si>
  <si>
    <t>R2-2109049</t>
  </si>
  <si>
    <t>R2-2109063</t>
  </si>
  <si>
    <t>0517</t>
  </si>
  <si>
    <t>CR on the Intra-band and Inter-band EN-DC Capabilities - R15</t>
  </si>
  <si>
    <t>R2-2109064</t>
  </si>
  <si>
    <t>0518</t>
  </si>
  <si>
    <t>CR on the Intra-band and Inter-band EN-DC Capabilities - R16</t>
  </si>
  <si>
    <t>R2-2109086</t>
  </si>
  <si>
    <t>2784</t>
  </si>
  <si>
    <t>Clarification on RRC processing delay for HO from E-UTRA to NR</t>
  </si>
  <si>
    <t>R2-2109087</t>
  </si>
  <si>
    <t>2785</t>
  </si>
  <si>
    <t>R2-2109110</t>
  </si>
  <si>
    <t>Clarification of barring when TAC is missing in RAN sharing</t>
  </si>
  <si>
    <t>R2-2109111</t>
  </si>
  <si>
    <t>R2-2109139</t>
  </si>
  <si>
    <t>Definition of fallback per CC feature set</t>
  </si>
  <si>
    <t>R2-2109140</t>
  </si>
  <si>
    <t>R2-2109158</t>
  </si>
  <si>
    <t>38.321</t>
  </si>
  <si>
    <t>Clarification on E-UTRA MAC entity in PHR</t>
  </si>
  <si>
    <t>R2-2109164</t>
  </si>
  <si>
    <t>Support of newly introduced 100M bandwidth for band n40</t>
  </si>
  <si>
    <t>R2-2109165</t>
  </si>
  <si>
    <t>R2-2109166</t>
  </si>
  <si>
    <t>Clarification on the simultaneousRxTxInterBandCA capability in NR-DC</t>
  </si>
  <si>
    <t>R2-2109167</t>
  </si>
  <si>
    <t>0562</t>
  </si>
  <si>
    <t>R2-2109180</t>
  </si>
  <si>
    <t>4700</t>
  </si>
  <si>
    <t>Correction on the Release Cause for RRC_INACTVE UE</t>
  </si>
  <si>
    <t>R2-2109181</t>
  </si>
  <si>
    <t>4701</t>
  </si>
  <si>
    <t>R2-2109230</t>
  </si>
  <si>
    <t>2762</t>
  </si>
  <si>
    <t>Miscellaneous non-controversial corrections Set XI</t>
  </si>
  <si>
    <t>R2-2109232</t>
  </si>
  <si>
    <t>2798</t>
  </si>
  <si>
    <t>Correction on reconfigurationWithSync</t>
  </si>
  <si>
    <t>R2-2109233</t>
  </si>
  <si>
    <t>2799</t>
  </si>
  <si>
    <t>R2-2108434</t>
  </si>
  <si>
    <t>4714</t>
  </si>
  <si>
    <t>Correction on Redirection with MPS Indication</t>
  </si>
  <si>
    <t>R2-2108918</t>
  </si>
  <si>
    <t>4722</t>
  </si>
  <si>
    <t>CR to 36.331 on correcting Rel-15 failure type definition</t>
  </si>
  <si>
    <t>R2-2108919</t>
  </si>
  <si>
    <t>2804</t>
  </si>
  <si>
    <t>CR to 38.331 on correcting Rel-15 failure type definition</t>
  </si>
  <si>
    <t>R2-2109007</t>
  </si>
  <si>
    <t>38.300</t>
  </si>
  <si>
    <t>NAS PDU handling</t>
  </si>
  <si>
    <t>R2-2109161</t>
  </si>
  <si>
    <t>Clarification to RI bit width for Cat5 UEs</t>
  </si>
  <si>
    <t>R2-2109203</t>
  </si>
  <si>
    <t>R2-2109204</t>
  </si>
  <si>
    <t>2808</t>
  </si>
  <si>
    <t>R2-2109231</t>
  </si>
  <si>
    <t>2763</t>
  </si>
  <si>
    <t>R2-2107186</t>
  </si>
  <si>
    <t>36.321</t>
  </si>
  <si>
    <t>1526</t>
  </si>
  <si>
    <t>Correction on UL/SL prioritization</t>
  </si>
  <si>
    <t>R2-2107187</t>
  </si>
  <si>
    <t>Correct on priority of MAC PDU for SL-SCH</t>
  </si>
  <si>
    <t>R2-2107959</t>
  </si>
  <si>
    <t>36.305</t>
  </si>
  <si>
    <t>0105</t>
  </si>
  <si>
    <t>Correction on user-plane positioning support by SUPL</t>
  </si>
  <si>
    <t>R2-2108177</t>
  </si>
  <si>
    <t>1139</t>
  </si>
  <si>
    <t>Corrections on MCS selection when UE performing TX resource (re-)selection check</t>
  </si>
  <si>
    <t>R2-2108707</t>
  </si>
  <si>
    <t>Corrections for SR configuration for SL</t>
  </si>
  <si>
    <t>R2-2108854</t>
  </si>
  <si>
    <t>4720</t>
  </si>
  <si>
    <t>36.331 Correction on ReportConfigEUTRA for CHO/CPAC</t>
  </si>
  <si>
    <t>R2-2108908</t>
  </si>
  <si>
    <t>36.304</t>
  </si>
  <si>
    <t>0832</t>
  </si>
  <si>
    <t>Correction on paging resource determination for eMTC UE in RRC_INACTIVE</t>
  </si>
  <si>
    <t>R2-2108985</t>
  </si>
  <si>
    <t>2715</t>
  </si>
  <si>
    <t>Miscellaneous corrections on TS 38.331</t>
  </si>
  <si>
    <t>R2-2108991</t>
  </si>
  <si>
    <t>Corrections on the dynamic sidelink grants</t>
  </si>
  <si>
    <t>R2-2108993</t>
  </si>
  <si>
    <t>Correct on random selection</t>
  </si>
  <si>
    <t>R2-2108999</t>
  </si>
  <si>
    <t>4690</t>
  </si>
  <si>
    <t>Miscellaneous corrections on TS 36.331</t>
  </si>
  <si>
    <t>R2-2109001</t>
  </si>
  <si>
    <t>Correction on condition of setting the resource reservation interval for mode 2</t>
  </si>
  <si>
    <t>R2-2109002</t>
  </si>
  <si>
    <t>Correction on SR procedure for SL-CSI reporting</t>
  </si>
  <si>
    <t>R2-2109066</t>
  </si>
  <si>
    <t>4715</t>
  </si>
  <si>
    <t>Corrections on RRC reconfiguration for fast MCG link recovery</t>
  </si>
  <si>
    <t>R2-2109080</t>
  </si>
  <si>
    <t>2776</t>
  </si>
  <si>
    <t>R2-2109083</t>
  </si>
  <si>
    <t>4713</t>
  </si>
  <si>
    <t>Correction on ULInformationTransferMRDC</t>
  </si>
  <si>
    <t>R2-2109151</t>
  </si>
  <si>
    <t>4706</t>
  </si>
  <si>
    <t>Modification of measId for conditional reconfiguration</t>
  </si>
  <si>
    <t>R2-2109171</t>
  </si>
  <si>
    <t>4721</t>
  </si>
  <si>
    <t>No support for CHO with SCG configuration</t>
  </si>
  <si>
    <t>R2-2107198</t>
  </si>
  <si>
    <t>Correction on UL skipping with lch-basedPrioritization</t>
  </si>
  <si>
    <t>R2-2108268</t>
  </si>
  <si>
    <t>2760</t>
  </si>
  <si>
    <t>Correction to 38.331 on the field description of msgA-TransMax</t>
  </si>
  <si>
    <t>R2-2108473</t>
  </si>
  <si>
    <t>2777</t>
  </si>
  <si>
    <t>Correction on RepetitionSchemeConfig for eMIMO</t>
  </si>
  <si>
    <t>R2-2109006</t>
  </si>
  <si>
    <t>2746</t>
  </si>
  <si>
    <t>Clarification on the NPN-IdentityInfoList</t>
  </si>
  <si>
    <t>R2-2109045</t>
  </si>
  <si>
    <t>2801</t>
  </si>
  <si>
    <t>Corrections to pdsch-HARQ-ACK-CodeBookList</t>
  </si>
  <si>
    <t>R2-2109071</t>
  </si>
  <si>
    <t>2728</t>
  </si>
  <si>
    <t>Correction to description of p0-AlphaSets</t>
  </si>
  <si>
    <t>R2-2109074</t>
  </si>
  <si>
    <t>2709</t>
  </si>
  <si>
    <t>Corrections to SIB validity for NPN only cell</t>
  </si>
  <si>
    <t>R2-2109076</t>
  </si>
  <si>
    <t>36.323</t>
  </si>
  <si>
    <t>0296</t>
  </si>
  <si>
    <t>CR for LTE PDCP operation after DAPS release</t>
  </si>
  <si>
    <t>R2-2109100</t>
  </si>
  <si>
    <t>Miscellaneous corrections to eURLLC for 38.300</t>
  </si>
  <si>
    <t>R2-2109112</t>
  </si>
  <si>
    <t>Clarification of access restrictions during cell re-selection</t>
  </si>
  <si>
    <t>R2-2109144</t>
  </si>
  <si>
    <t>2800</t>
  </si>
  <si>
    <t>Correction to DAPS handover</t>
  </si>
  <si>
    <t>R2-2109150</t>
  </si>
  <si>
    <t>2752</t>
  </si>
  <si>
    <t>R2-2109155</t>
  </si>
  <si>
    <t>2723</t>
  </si>
  <si>
    <t>Correction on TCI configuration for DCI format 1_2</t>
  </si>
  <si>
    <t>R2-2109156</t>
  </si>
  <si>
    <t>Clarification of PUCCH resource in LCH-based Prioritization</t>
  </si>
  <si>
    <t>R2-2109160</t>
  </si>
  <si>
    <t>38.323</t>
  </si>
  <si>
    <t>0080</t>
  </si>
  <si>
    <t>CR for the ciphering of EHC header</t>
  </si>
  <si>
    <t>R2-2109170</t>
  </si>
  <si>
    <t>2803</t>
  </si>
  <si>
    <t>R2-2109193</t>
  </si>
  <si>
    <t>Correction to 38.321 on priority handling of the UL grant addressed to TC-RNTI</t>
  </si>
  <si>
    <t>R2-2109202</t>
  </si>
  <si>
    <t>2807</t>
  </si>
  <si>
    <t>Handling of candidateBeamRSListExt-v1610 (option A1)</t>
  </si>
  <si>
    <t>R2-2107263</t>
  </si>
  <si>
    <t>2716</t>
  </si>
  <si>
    <t>Corrections to intra-frequency cell reselection for MIB, SIB1 acquisition failure and TAC absence in SIB1</t>
  </si>
  <si>
    <t>R2-2107334</t>
  </si>
  <si>
    <t>Correction to 38.305 on NG-RAN positioning operations</t>
  </si>
  <si>
    <t>R2-2107481</t>
  </si>
  <si>
    <t>Correction on starting of RetransmissionTimerDL</t>
  </si>
  <si>
    <t>R2-2107819</t>
  </si>
  <si>
    <t>4697</t>
  </si>
  <si>
    <t>Corrections on RLF Report Storage in 36.331</t>
  </si>
  <si>
    <t>R2-2108309</t>
  </si>
  <si>
    <t>4711</t>
  </si>
  <si>
    <t>On PDCP queuing delay value measurement</t>
  </si>
  <si>
    <t>R2-2108363</t>
  </si>
  <si>
    <t>37.355</t>
  </si>
  <si>
    <t>0318</t>
  </si>
  <si>
    <t>Correction to the need code in NR-SelectedDL-PRS-IndexList</t>
  </si>
  <si>
    <t>R2-2108852</t>
  </si>
  <si>
    <t>4712</t>
  </si>
  <si>
    <t>On T330 resetting</t>
  </si>
  <si>
    <t>R2-2108936</t>
  </si>
  <si>
    <t>0313</t>
  </si>
  <si>
    <t>Corrections on the conditional presence tag clarification  for Uplink  LPP message</t>
  </si>
  <si>
    <t>R2-2108953</t>
  </si>
  <si>
    <t>0064</t>
  </si>
  <si>
    <t>Correction to UL E-CID-R16</t>
  </si>
  <si>
    <t>R2-2108968</t>
  </si>
  <si>
    <t>2802</t>
  </si>
  <si>
    <t>SON-MDT Changes agreed in RAN2#115 meeting</t>
  </si>
  <si>
    <t>R2-2109008</t>
  </si>
  <si>
    <t>0305</t>
  </si>
  <si>
    <t>Correction to PRS-only TP</t>
  </si>
  <si>
    <t>R2-2109047</t>
  </si>
  <si>
    <t>Correction for LPP assistance information</t>
  </si>
  <si>
    <t>R2-2109069</t>
  </si>
  <si>
    <t>Correction to Rel-16 HARQ description</t>
  </si>
  <si>
    <t>R2-2109090</t>
  </si>
  <si>
    <t>2789</t>
  </si>
  <si>
    <t>CR for UE reporting Tx DC location info for the second PA</t>
  </si>
  <si>
    <t>R2-2109125</t>
  </si>
  <si>
    <t>0078</t>
  </si>
  <si>
    <t>R2-2109147</t>
  </si>
  <si>
    <t>37.320</t>
  </si>
  <si>
    <t>0110</t>
  </si>
  <si>
    <t>On UL delay configuration in LTE</t>
  </si>
  <si>
    <t>R2-2109148</t>
  </si>
  <si>
    <t>38.314</t>
  </si>
  <si>
    <t>On corrections to packet loss rate measurements</t>
  </si>
  <si>
    <t>R2-2109169</t>
  </si>
  <si>
    <t>2754</t>
  </si>
  <si>
    <t>MIB correction on subCarrierSpacingCommon</t>
  </si>
  <si>
    <t>R2-2109178</t>
  </si>
  <si>
    <t>Miscellaneous corrections to UE capability descriptions</t>
  </si>
  <si>
    <t>R2-2107129</t>
  </si>
  <si>
    <t>2714</t>
  </si>
  <si>
    <t>Early implementation of eCall over IMS in NR</t>
  </si>
  <si>
    <t>R2-2109068</t>
  </si>
  <si>
    <t>Correction on R16 uplink skipping procedure</t>
  </si>
  <si>
    <t>R2-2109214</t>
  </si>
  <si>
    <t>2708</t>
  </si>
  <si>
    <t>Correction on UL Skipping for PUSCH in Rel-16</t>
  </si>
  <si>
    <t>R2-2109182</t>
  </si>
  <si>
    <t>1820</t>
  </si>
  <si>
    <t>R2-2109183</t>
  </si>
  <si>
    <t>4702</t>
  </si>
  <si>
    <t>R2-2109184</t>
  </si>
  <si>
    <t>0615</t>
  </si>
  <si>
    <t>R2-2109185</t>
  </si>
  <si>
    <t>2747</t>
  </si>
  <si>
    <t>Types of Tdocs</t>
  </si>
  <si>
    <t>Possible statuses of Tdocs</t>
  </si>
  <si>
    <t>Categories</t>
  </si>
  <si>
    <t>reserved</t>
  </si>
  <si>
    <t>available</t>
  </si>
  <si>
    <t>D</t>
  </si>
  <si>
    <t>E</t>
  </si>
  <si>
    <t>draftCR</t>
  </si>
  <si>
    <t>Action</t>
  </si>
  <si>
    <t>rejected</t>
  </si>
  <si>
    <t>Presentation</t>
  </si>
  <si>
    <t>ToR</t>
  </si>
  <si>
    <t>treated</t>
  </si>
  <si>
    <t>reissued</t>
  </si>
  <si>
    <t>WI exception request</t>
  </si>
  <si>
    <t>TS or TR cover</t>
  </si>
  <si>
    <t>conditionally agreed</t>
  </si>
  <si>
    <t>draft TS</t>
  </si>
  <si>
    <t>conditionally approved</t>
  </si>
  <si>
    <t>not concluded</t>
  </si>
  <si>
    <t>other</t>
  </si>
  <si>
    <t>TSG status</t>
  </si>
  <si>
    <t>REL</t>
  </si>
  <si>
    <t>WG</t>
  </si>
  <si>
    <t>Remarks</t>
  </si>
  <si>
    <t>RP-93e</t>
  </si>
  <si>
    <t>R3</t>
  </si>
  <si>
    <t>R5s</t>
  </si>
  <si>
    <t>0</t>
  </si>
  <si>
    <t>TEI9_Test</t>
  </si>
  <si>
    <t>TEI8_Test</t>
  </si>
  <si>
    <t>LTE_bands_R17_M1_M2_NB1_NB2-Core</t>
  </si>
  <si>
    <t>LTE_extDRX-Core, NR_newRAT-Core</t>
  </si>
  <si>
    <t>LTE_extDRX-Core, LTE_feMTC-Core, NR_newRAT-Core</t>
  </si>
  <si>
    <t>NR_newRAT-Core, LTE_extDRX-Core, LTE_feMTC-Core, NB_IOTenh2, TEI15</t>
  </si>
  <si>
    <t>NR_newRAT-Core, TEI15</t>
  </si>
  <si>
    <t>TEI15</t>
  </si>
  <si>
    <t>TEI14_Test, NB_IOTenh-UEConTest</t>
  </si>
  <si>
    <t>TEI12_Test, MTCe-UEPCOP-UEConTest</t>
  </si>
  <si>
    <t>TEI10_Test</t>
  </si>
  <si>
    <t>TEI11_Test</t>
  </si>
  <si>
    <t>TEI13_Test, LTE_MTCe2_L1-UEConTest</t>
  </si>
  <si>
    <t>TEI8_Test, LTE_MTCe2_L1-UEConTest</t>
  </si>
  <si>
    <t>TEI13_Test, LTE_extDRX-UEConTest</t>
  </si>
  <si>
    <t>TEI13_Test, NB_IOT-UEConTest</t>
  </si>
  <si>
    <t>TEI14_Test, MCPTT-ConTest</t>
  </si>
  <si>
    <t>NR_FR1_35MHz_45MHz_BW-Core</t>
  </si>
  <si>
    <t>NR_Pos-Core</t>
  </si>
  <si>
    <t>LTE_NR_arch_evo-Core</t>
  </si>
  <si>
    <t>TEI15_Test</t>
  </si>
  <si>
    <t>HPUE_PC1_5_n77_n78-Core</t>
  </si>
  <si>
    <t>NR_UE_PC1_5_n79-Core</t>
  </si>
  <si>
    <t>TEI-17</t>
  </si>
  <si>
    <t>DC_R16_xBLTE_2BNR_yDL2UL-Core, NR_CADC_R16_2BDL_xBUL, , DC_R16_1BLTE_1BNR_2DL2UL-Core, NR_newRAT-Core, , DC_R16_2BLTE_1BNR_3DL2UL-Core, NR_RF_FR1-Core, LTE_NR_B41_Bn41_PC29dBm-Core</t>
  </si>
  <si>
    <t>DC_R16_xBLTE_2BNR_yDL2UL-Core, NR_CADC_R16_2BDL_xBUL, DC_R16_1BLTE_1BNR_2DL2UL-Core, NR_newRAT-Core, DC_R16_2BLTE_1BNR_3DL2UL-Core, NR_RF_FR1-Core, LTE_NR_B41_Bn41_PC29dBm-Core</t>
  </si>
  <si>
    <t>NR_newRAT-Perf</t>
  </si>
  <si>
    <t>NR_unlic-Perf</t>
  </si>
  <si>
    <t>NR_unlic-Pref</t>
  </si>
  <si>
    <t>NR_newRAT-Perf, NR_unlic-Perf</t>
  </si>
  <si>
    <t>TEI15, , NR_newRAT-Perf, TEI15, vTEI16</t>
  </si>
  <si>
    <t>5G_V2X_NRSL-Core, NR_eMIMO-Core</t>
  </si>
  <si>
    <t>NR_unlic-Core, 5G_V2X_NRSL-Core</t>
  </si>
  <si>
    <t>LTE_NR_DC_CA_enh-Core, NR_unlic-Core</t>
  </si>
  <si>
    <t>5G_V2X_NRSL-Core, NR_unlic-Core, NR_L1enh_URLLC-Core, NR_eMIMO-Core</t>
  </si>
  <si>
    <t>TEI16, NR_newRAT-Core</t>
  </si>
  <si>
    <t>5G_V2X_NRSL-Core, NR_eMIMO-Core, NR_pos-Core, NR_L1enh_URLLC-Core, NR_2step_RACH-Core</t>
  </si>
  <si>
    <t>NG_RAN_PRN-Core</t>
  </si>
  <si>
    <t>NG_RAN_PRN</t>
  </si>
  <si>
    <t>NR_POS-Core</t>
  </si>
  <si>
    <t>NR_CPUP_Split</t>
  </si>
  <si>
    <t>NR_CPUP_Split-Core</t>
  </si>
  <si>
    <t>NR_IIoT-Core</t>
  </si>
  <si>
    <t>TEI16_Test</t>
  </si>
  <si>
    <t>TEI14_Test, EIEI-UEConTest</t>
  </si>
  <si>
    <t>TEI14_Test</t>
  </si>
  <si>
    <t>LTE-RF</t>
  </si>
  <si>
    <t>LTE_CA_R14_intra-Core, , LTE-RF, , NB_IOT_R14_bands-Core, NB_IOTenh-Core</t>
  </si>
  <si>
    <t>LTE_CA_R14_intra-Core, LTE_CA_R15_intra-Core, , LTE-RF, , NB_IOT_R14_bands-Core, NB_IOTenh-Core, , LTE_eMTC4-Perf</t>
  </si>
  <si>
    <t>LTE_CA_R14_intra-Core, LTE_CA_R15_intra-Core, , NB_IOT_R14_bands-Core, NB_IOTenh-Core, , LTE_eMTC4-Perf</t>
  </si>
  <si>
    <t>LTE_CA_R14_intra-Core, LTE_CA_R15_intra-Core, , NB_IOT_R14_bands-Core, NB_IOTenh-Core, , LTE_CA_C_B41_PC2-Core</t>
  </si>
  <si>
    <t>NR_newRAT- Perf</t>
  </si>
  <si>
    <t>LCS_LTE</t>
  </si>
  <si>
    <t>-</t>
  </si>
  <si>
    <t>LTE_eMTC4-Core, LTE_sTTIandPT, LTE-L23, NR_newRAT-Core</t>
  </si>
  <si>
    <t>LTE_eMTC4-Core, LTE_sTTIandPT, LTE-L23, TEI16, LTE_eMTC5-Core, NB_IOTenh3-Core, NR_newRAT-Core</t>
  </si>
  <si>
    <t>TEI14_Test, LTE_V2X-UEConTest</t>
  </si>
  <si>
    <t>TEI13_Test, NB_IOT-UEConTest,</t>
  </si>
  <si>
    <t>TEI13_Test</t>
  </si>
  <si>
    <t>TEI14_Test, MCImp-UEConTest</t>
  </si>
  <si>
    <t>TEI15_Test, MCImp-UEConTest</t>
  </si>
  <si>
    <t>TEI16, , MSR_GSM_UTRA_LTE_NR-Core, NR_newRAT-Core</t>
  </si>
  <si>
    <t>AASenh_BS_LTE_UTRA-Core, , NR_newRAT-Perf</t>
  </si>
  <si>
    <t>NR_FR1_35MHz_45MHz_BW-Perf</t>
  </si>
  <si>
    <t>DC_R16_xBLTE_2BNR_yDL2UL-Core</t>
  </si>
  <si>
    <t>LTE_NR_HPUE_FWVM-Core</t>
  </si>
  <si>
    <t>OTA_BS_testing-Perf, NR_47GHz_Band-Perf, TEI16</t>
  </si>
  <si>
    <t>NR_CADC_R17_4BDL_2BUL-Core</t>
  </si>
  <si>
    <t>NR_PC2_CA_R17_2BDL_2BUL-Core</t>
  </si>
  <si>
    <t>NR_SUL_combos_R17-Core</t>
  </si>
  <si>
    <t>NR_CADC_R17_5BDL_xBUL-Core</t>
  </si>
  <si>
    <t>NR_CADC_R17_2BDL_xBUL-Core</t>
  </si>
  <si>
    <t>NR_CADC_R17_3BDL_2BUL-Core</t>
  </si>
  <si>
    <t>NR_CA_R17_4BDL_1BUL-Core</t>
  </si>
  <si>
    <t>NR_UE_PC2_n39-Core</t>
  </si>
  <si>
    <t>NR_newRAT-Core, , TEI15</t>
  </si>
  <si>
    <t>NR_newRAT-Core, , NR_RF_FR1-Core, , TEI15</t>
  </si>
  <si>
    <t>NR_newRAT-Core, NR_unlic-Core, 5G_V2X_NRSL-Core, NR_band_n65-Core, NR_eMIMO-Core, NR_CA_R16_intra-Core, NR_RF_FR1-Core, NR_CADC_R16_2BDL_xBUL-Core,</t>
  </si>
  <si>
    <t>NR_CA_R17_intra-Core</t>
  </si>
  <si>
    <t>NR_newRAT-Core, NR_CA_R16_intra</t>
  </si>
  <si>
    <t>NR_CA_R17_intra</t>
  </si>
  <si>
    <t>DC_R17_1BLTE_1BNR_2DL2UL-Core</t>
  </si>
  <si>
    <t>DC_R17_LTE_NR_3DL3UL-Core</t>
  </si>
  <si>
    <t>DC_R17_2BLTE_1BNR_3DL2UL-Core</t>
  </si>
  <si>
    <t>DC_R16_1BLTE_1BNR_2DL2UL-Core</t>
  </si>
  <si>
    <t>NR_newRAT-Perf, , NR_unlic-Perf, , 5G_V2X_NRSL-Perf, , NR_eMIMO-Perf, , NR_perf_enh-Perf, NR_L1enh_URLLC-Perf</t>
  </si>
  <si>
    <t>NR_newRAT-Perf, NR_perf_enh-Perf, NR_HST-Perf, NR_unlic-Perf</t>
  </si>
  <si>
    <t>NR_RF_FR1-Core, NR_newRAT-Core</t>
  </si>
  <si>
    <t>NR_FR2_FWA_Bn259-Core, NR_FR2_FWA_Bn259-Perf</t>
  </si>
  <si>
    <t>NR_pos</t>
  </si>
  <si>
    <t>LTE_NR_DC_CA_enh-Core, NR_eMIMO-Core, NR_RRM_enh-Perf, NR_HST-Core</t>
  </si>
  <si>
    <t>NR_UE_pow_sav-Core, NR_CSIRS_L3meas-Core, NR_Mob_enh-Core, NR_UE_pow_sav-Perf, TEI16</t>
  </si>
  <si>
    <t>NR_UE_pow_sav-Core, NR_CSIRS_L3meas-Core, NR_Mob_enh-Core, NR_UE_pow_sav-Perf, TEI16, NR_n259-Perf</t>
  </si>
  <si>
    <t>NR_newRAT-Perf, NB_IOTenh3-Perf, NR_RF_FR1-Perf, NR_unlic-Perf</t>
  </si>
  <si>
    <t>NR_newRAT-Perf ,</t>
  </si>
  <si>
    <t>NR_newRAT-Perf, NR_HST-Perf, NR_unlic-Perf</t>
  </si>
  <si>
    <t>NR_47GHz_Band-Perf</t>
  </si>
  <si>
    <t>NR_unlic-Perf, NR_newRAT-Perf, NR_perf_enh-Perf</t>
  </si>
  <si>
    <t>NR_IAB-Core, NR_IAB-Perf</t>
  </si>
  <si>
    <t>NR_unlic-Core</t>
  </si>
  <si>
    <t>NR_newRAT-Core, NG_RAN_PRN-Core</t>
  </si>
  <si>
    <t>NR_unlic-Core, TEI16</t>
  </si>
  <si>
    <t>NR_unlic-Core, NG_RAN_PRN-Core</t>
  </si>
  <si>
    <t>NR_2step_RACH-Core</t>
  </si>
  <si>
    <t>5GS_NR_LTE-UEConTest, ,</t>
  </si>
  <si>
    <t>NR_L1enh_URLLC -UEConTest</t>
  </si>
  <si>
    <t>NR_NewRAT-Core, TEI16</t>
  </si>
  <si>
    <t>NR_NewRAT-Core</t>
  </si>
  <si>
    <t>88e</t>
  </si>
  <si>
    <t>90e</t>
  </si>
  <si>
    <t>92e</t>
  </si>
  <si>
    <t>87e</t>
  </si>
  <si>
    <t>89e</t>
  </si>
  <si>
    <t>91e</t>
  </si>
  <si>
    <t>all CRs</t>
  </si>
  <si>
    <t>RAN6</t>
  </si>
  <si>
    <t>all WGs</t>
  </si>
  <si>
    <t>REL-9 freeze</t>
  </si>
  <si>
    <t>REL-11 freeze</t>
  </si>
  <si>
    <t>REL-10 freeze</t>
  </si>
  <si>
    <t>REL-12 freeze</t>
  </si>
  <si>
    <t>REL-13 freeze</t>
  </si>
  <si>
    <t>REL-14 freeze</t>
  </si>
  <si>
    <t>REL-7</t>
  </si>
  <si>
    <t>REL-8</t>
  </si>
  <si>
    <t>REL-9</t>
  </si>
  <si>
    <t>REL-10</t>
  </si>
  <si>
    <t>REL-11</t>
  </si>
  <si>
    <t>REL-12</t>
  </si>
  <si>
    <t>REL-13</t>
  </si>
  <si>
    <t>REL-14</t>
  </si>
  <si>
    <t>REL-15</t>
  </si>
  <si>
    <t>REL-16</t>
  </si>
  <si>
    <t>REL-17</t>
  </si>
  <si>
    <t>REL-11 freeze:</t>
  </si>
  <si>
    <t>RAN #92e</t>
  </si>
  <si>
    <t>Cat</t>
  </si>
  <si>
    <t>Approved CRs</t>
  </si>
  <si>
    <t>approved RAN1</t>
  </si>
  <si>
    <t>approved RAN2</t>
  </si>
  <si>
    <t>approved RAN3</t>
  </si>
  <si>
    <t>approved RAN4</t>
  </si>
  <si>
    <t>approved RAN5</t>
  </si>
  <si>
    <t>approved RAN</t>
  </si>
  <si>
    <t>sum approved</t>
  </si>
  <si>
    <t>approved
RAN #92e per REL</t>
  </si>
  <si>
    <t>total approved</t>
  </si>
  <si>
    <t>cat.A approved</t>
  </si>
  <si>
    <t>sum</t>
  </si>
  <si>
    <t>142 of them from R5s</t>
  </si>
  <si>
    <t>total excl. cat.A</t>
  </si>
  <si>
    <t>RAN without RAN5</t>
  </si>
  <si>
    <t>RAN #91e</t>
  </si>
  <si>
    <t>approved
RAN #91e per REL</t>
  </si>
  <si>
    <t>176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</si>
  <si>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</si>
  <si>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</si>
  <si>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RAN #90e</t>
  </si>
  <si>
    <t>approved
RAN #90e per REL</t>
  </si>
  <si>
    <t>REL-4, REL-5, REL-6 and REL-7 were closed after RAN #65</t>
  </si>
  <si>
    <t>approved CRs
without cat.A</t>
  </si>
  <si>
    <t>year:</t>
  </si>
  <si>
    <t>RAN chairman</t>
  </si>
  <si>
    <t>FC</t>
  </si>
  <si>
    <t>TN</t>
  </si>
  <si>
    <t>DF</t>
  </si>
  <si>
    <t>BB</t>
  </si>
  <si>
    <t>WC</t>
  </si>
  <si>
    <t>REL freeze:</t>
  </si>
  <si>
    <t>NSA</t>
  </si>
  <si>
    <t>ASN.1 freeze</t>
  </si>
  <si>
    <t>Rel-4 Testing</t>
  </si>
  <si>
    <t>Rel-5 Testing</t>
  </si>
  <si>
    <t>Rel-6 Testing</t>
  </si>
  <si>
    <t>Rel-7 Testing</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</si>
  <si>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</si>
  <si>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</si>
  <si>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</si>
  <si>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</si>
  <si>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</si>
  <si>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</si>
  <si>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</si>
  <si>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</si>
  <si>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</si>
  <si>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</si>
  <si>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</si>
  <si>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</si>
  <si>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</si>
  <si>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</si>
  <si>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</si>
  <si>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</si>
  <si>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</si>
  <si>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</si>
  <si>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</si>
  <si>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</si>
  <si>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</si>
  <si>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</si>
  <si>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</si>
  <si>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</si>
  <si>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</si>
  <si>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</si>
  <si>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</si>
  <si>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</si>
  <si>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</si>
  <si>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</si>
  <si>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</si>
  <si>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</si>
  <si>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</si>
  <si>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</si>
  <si>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</si>
  <si>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</si>
  <si>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</si>
  <si>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</si>
  <si>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</si>
  <si>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</si>
  <si>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RAN #95</t>
  </si>
  <si>
    <t>RAN #96</t>
  </si>
  <si>
    <t>Rel-18 RAN5 Testing</t>
  </si>
  <si>
    <t>Rel-19 RAN5 Testing</t>
  </si>
  <si>
    <t>Release freeze</t>
  </si>
  <si>
    <t>Rel-4 RAN1-4</t>
  </si>
  <si>
    <t>Rel-5 RAN1-4</t>
  </si>
  <si>
    <t>Rel-6 RAN1-4</t>
  </si>
  <si>
    <t>Rel-7 RAN1-4</t>
  </si>
  <si>
    <t>max - ASN.1 freeze</t>
  </si>
  <si>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</si>
  <si>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</si>
  <si>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</si>
  <si>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</si>
  <si>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</si>
  <si>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</si>
  <si>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</si>
  <si>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</si>
  <si>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</si>
  <si>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</si>
  <si>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</si>
  <si>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</si>
  <si>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</si>
  <si>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</si>
  <si>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</si>
  <si>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</si>
  <si>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</si>
  <si>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</si>
  <si>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</si>
  <si>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</si>
  <si>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</si>
  <si>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</si>
  <si>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Rel-8</t>
  </si>
  <si>
    <t>Rel-9</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</si>
  <si>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</si>
  <si>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</si>
  <si>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</si>
  <si>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</si>
  <si>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</si>
  <si>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</si>
  <si>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</si>
  <si>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</si>
  <si>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</si>
  <si>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</si>
  <si>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</si>
  <si>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</si>
  <si>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</si>
  <si>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</si>
  <si>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</si>
  <si>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</si>
  <si>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</si>
  <si>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</si>
  <si>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</si>
  <si>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</si>
  <si>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</si>
  <si>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</si>
  <si>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</si>
  <si>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</si>
  <si>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</si>
  <si>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</si>
  <si>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</si>
  <si>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</si>
  <si>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</si>
  <si>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</si>
  <si>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</si>
  <si>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</si>
  <si>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</si>
  <si>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</si>
  <si>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</si>
  <si>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</si>
  <si>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</si>
  <si>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</si>
  <si>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</si>
  <si>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</si>
  <si>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</si>
  <si>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</si>
  <si>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</si>
  <si>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</si>
  <si>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</si>
  <si>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</si>
  <si>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</si>
  <si>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</si>
  <si>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</si>
  <si>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</si>
  <si>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</si>
  <si>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</si>
  <si>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</si>
  <si>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</si>
  <si>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</si>
  <si>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</si>
  <si>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</si>
  <si>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</si>
  <si>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</si>
  <si>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</si>
  <si>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</si>
  <si>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</si>
  <si>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</si>
  <si>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</si>
  <si>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</si>
  <si>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</si>
  <si>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</si>
  <si>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</si>
  <si>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</si>
  <si>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</si>
  <si>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</si>
  <si>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</si>
  <si>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</si>
  <si>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</si>
  <si>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</si>
  <si>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</si>
  <si>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</si>
  <si>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</si>
  <si>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</si>
  <si>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</si>
  <si>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</si>
  <si>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</si>
  <si>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</si>
  <si>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</si>
  <si>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</si>
  <si>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</si>
  <si>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</si>
  <si>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</si>
  <si>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</si>
  <si>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</si>
  <si>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</si>
  <si>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</si>
  <si>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</si>
  <si>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</si>
  <si>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</si>
  <si>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</si>
  <si>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</si>
  <si>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</si>
  <si>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</si>
  <si>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</si>
  <si>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</si>
  <si>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</si>
  <si>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</si>
  <si>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</si>
  <si>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</si>
  <si>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</si>
  <si>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</si>
  <si>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</si>
  <si>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</si>
  <si>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</si>
  <si>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</si>
  <si>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</si>
  <si>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</si>
  <si>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</si>
  <si>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</si>
  <si>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</si>
  <si>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</si>
  <si>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</si>
  <si>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</si>
  <si>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</si>
  <si>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</si>
  <si>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</si>
  <si>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</si>
  <si>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</si>
  <si>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</si>
  <si>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</si>
  <si>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</si>
  <si>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wrong Tdoc number on CR cover</t>
  </si>
  <si>
    <t>Tdoc</t>
  </si>
  <si>
    <t>Tdoc number missing on CR cover</t>
  </si>
  <si>
    <t>CR cover error: information about previous Tdoc number should not appear directly after Tdoc number</t>
  </si>
  <si>
    <t>wrong rev and version on CR cover</t>
  </si>
  <si>
    <t>source to TSG should be R4</t>
  </si>
  <si>
    <t>CR number missing on CR cover</t>
  </si>
  <si>
    <t>wrong CR number on CR cover</t>
  </si>
  <si>
    <t>CR cat. wrong on CR cover</t>
  </si>
  <si>
    <t>wrong rev number on CR cover</t>
  </si>
  <si>
    <t>&lt; &gt; in REL and date information on CR cover have to be avoided</t>
  </si>
  <si>
    <t>wrong REL in title and REL field on the CR cover</t>
  </si>
  <si>
    <t>TS has to be avoided in spec field on the CR cover</t>
  </si>
  <si>
    <t>line break missing after Tdoc number</t>
  </si>
  <si>
    <t>line break missing after Tdoc number; wrong REL on CR cover</t>
  </si>
  <si>
    <t>wrong spec version on CR cover</t>
  </si>
  <si>
    <t>CR template modification (removal of "Change Request") is forbidden</t>
  </si>
  <si>
    <t>93e</t>
  </si>
  <si>
    <t>TEI Identifier</t>
  </si>
  <si>
    <t>Rev</t>
  </si>
  <si>
    <t>Plenary doc</t>
  </si>
  <si>
    <t>WG doc</t>
  </si>
  <si>
    <t>Subject</t>
  </si>
  <si>
    <t>CR written to</t>
  </si>
  <si>
    <t>WG status</t>
  </si>
  <si>
    <t>Workitem</t>
  </si>
  <si>
    <t>Meeting-1st-Level</t>
  </si>
  <si>
    <t>[Redirect_MPS_I]</t>
  </si>
  <si>
    <t>RP-211487</t>
  </si>
  <si>
    <t>R2-2106798</t>
  </si>
  <si>
    <t>Redirection with MPS Indication [Redirect_MPS_I]</t>
  </si>
  <si>
    <t>RP-92e</t>
  </si>
  <si>
    <t>4579</t>
  </si>
  <si>
    <t>R2-2106796</t>
  </si>
  <si>
    <t>0526</t>
  </si>
  <si>
    <t>R2-2106799</t>
  </si>
  <si>
    <t>R2-2106797</t>
  </si>
  <si>
    <t>16.4.1</t>
  </si>
  <si>
    <t>[EXT_NRCGI_E1]</t>
  </si>
  <si>
    <t>RP-211338</t>
  </si>
  <si>
    <t>R3-212979</t>
  </si>
  <si>
    <t>Maximum number of NRCGI over E1 [EXT_NRCGI_E1]</t>
  </si>
  <si>
    <t>NR_CPUP_Split-Core, TEI16</t>
  </si>
  <si>
    <t>[Rel16FeatureList]</t>
  </si>
  <si>
    <t>RP-211480</t>
  </si>
  <si>
    <t>R2-2106701</t>
  </si>
  <si>
    <t>UE Feature list for NR Rel-16 [Rel16FeatureList]</t>
  </si>
  <si>
    <t>15.0.1</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</si>
  <si>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</si>
  <si>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</si>
  <si>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</si>
  <si>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</si>
  <si>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</si>
  <si>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</si>
  <si>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</si>
  <si>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</si>
  <si>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</si>
  <si>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</si>
  <si>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</si>
  <si>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</si>
  <si>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</si>
  <si>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</si>
  <si>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</si>
  <si>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</si>
  <si>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</si>
  <si>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</si>
  <si>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</si>
  <si>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</si>
  <si>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</si>
  <si>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</si>
  <si>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</si>
  <si>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</si>
  <si>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</si>
  <si>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LTE_CA_R17_xBDL_2BUL</t>
  </si>
  <si>
    <t xml:space="preserve">Revised WID on Rel-17 Dual Connectivity (DC) of x bands (x=1,2,3,4) LTE inter-band CA (xDL/1UL) and 2 bands NR inter-band CA (2DL/1UL) </t>
  </si>
  <si>
    <t>DC_R17_xBLTE_2BNR_yDL2UL</t>
  </si>
  <si>
    <t>NR_DSS-Core</t>
  </si>
  <si>
    <t>Status Report for WI NR support for high speed train scenario in frequency range 2 (FR2); rapporteur: Samsung</t>
  </si>
  <si>
    <t>Status report for WI enhanced NR support for high speed train scenario for frequency range 1 (FR1); rapporteur: CMCC</t>
  </si>
  <si>
    <t>NR_DL1024QAM_FR1</t>
  </si>
  <si>
    <t>NR_RRM_enh2</t>
  </si>
  <si>
    <t>MCC: 100%, Dec.21 makes no sense</t>
  </si>
  <si>
    <t>MCC: late submission</t>
  </si>
  <si>
    <t>RAN #93e</t>
  </si>
  <si>
    <t>approved
RAN #93e per REL</t>
  </si>
  <si>
    <t>Tables are not allowed in CR covers; no parsing possible</t>
  </si>
  <si>
    <t>parsing problem</t>
  </si>
  <si>
    <t>146 of them from R5s</t>
  </si>
  <si>
    <t>MCC: late submission_x000D_
No comments received.</t>
  </si>
  <si>
    <t>Action to TSG RAN at RAN#93-e (slide 13): _x000D_
TSG RAN is requested to endorse the 2022 TTCN Tasks List in slides 11 &amp; 12, and to request for the 3GPP TTCN funding of 754.2 K€ (58 mm) at PCG#47-e / OP#46-e._x000D_
_x000D_
conclusion: RAN #93e endorsed the 2022 TTCN Tasks List in slides 11 &amp; 12; RAN chair will include the 2022 TTCN Tasks List and the request for the 3GPP TTCN funding in his status report to PCG#47-e / OP#46-e in Oct. 21</t>
  </si>
  <si>
    <t>RAN chair: no RAN action</t>
  </si>
  <si>
    <t>RAN chair: UL enhancements is part of REL-18 discussion under [93e-05-Rel-18]</t>
  </si>
  <si>
    <t>RAN chair: RAN5 handled this LS already (see reply LS RP-211648) and RAN4 will take some action about RP-211628 in Q4/21 so no action from RAN needed</t>
  </si>
  <si>
    <t>RAN chair: deadline passed already, related to RP-211641</t>
  </si>
  <si>
    <t>3GPP ITU-R AH prepared a reply LS in RP-212492</t>
  </si>
  <si>
    <t>RAN chair: no RAN action but action for transposing organisations (deadline was 01.09.21)</t>
  </si>
  <si>
    <t>3GPP ITU-R AH prepared a reply in RP-212491</t>
  </si>
  <si>
    <t>handled in email discussion [93e-04-ITU-AH]_x000D_
conclusion: no LS answer from RAN</t>
  </si>
  <si>
    <t>handled in email discussion [93e-04-ITU-AH]_x000D_
Telecom Italia prepared a reply in RP-212539</t>
  </si>
  <si>
    <t>handled in joint CT/RAN/SA seession on Thu</t>
  </si>
  <si>
    <t>handled in joint CT/RAN/SA seession on Thu_x000D_
_x000D_
RP-211642 (RAN), RP-211643 (CT), RP-211644 (SA) discussed together:_x000D_
SA6 chair (Samsung): RAN slide 6: for NTN SA4?_x000D_
RAN chair (Qualcomm): is in general for SA/CT_x000D_
SA6 chair (Samsung): REL-17 shift possible?_x000D_
RAN chair (Qualcomm): no REL-17 delay planned, it is the same as before; we are just making sure that REL-17 can stabilize_x000D_
CT chair (Orange): we said that we are currently on track, so the delay could only come for unforseen problems_x000D_
SA chair (Huawei): it is better the say the REL-18 freeze date instead of talking about an 18 months REL-18_x000D_
MCC (workplan manager): RP-211604 provides a graphic overview_x000D_
SA2 chair (Intel): sees problems to finalize SA2 SIs and for RAN/SA coordination_x000D_
RAN chair: we could try to prioritize aspects that have a dependency but we can look into this in more detail_x000D_
SA chair (Huawei): supports to have more informal ways of inter-TSG/WG coordination_x000D_
T-Mobile: non-homogeneous slicing: there was a mismatch between SA and RAN work which needs to be addressed_x000D_
SA chair (Huawei): we need to find compromises to get things into the REL_x000D_
OPPO: some items planned to be prioritized for REL-18: any plans on how to coordinate this (it may be too late if we just start in Dec.21)_x000D_
RAN chair (Qualcomm): we do not prioritize so far, package is supposed to be approved in Dec.21; we will have a sync up among TSGs before Dec.21 and a joint CT/RAN/SA session on Wed in the Dec.21 TSGs (2nd week of RAN #94e)_x000D_
SA chair (Huawei): also encourages delegates to report mismatches they spot in RAN/SA/CT schedules_x000D_
ZTE: SA slide 4: network slicing should be included in SA1 REL-18 work as well_x000D_
SA1 chair (KPN): slide will be further updated_x000D_
Motolola Solutions: RAN slide 5: REL-18 package approval in SA and RAN aligned is good but checking alignment of WID objectives would also be useful_x000D_
SA chair (Huawei): in REL-17 we did a rough check and gave WGs 3 months to double-check, in the end we did not have to change much; maybe we could do something like this also for REL-18_x000D_
Motolola Solutions: Q1/22 could be used for this_x000D_
RAN chair (Qualcomm): Q1/22 will be for RAN4 package approval but of course we will answer LSs from SA/CT_x000D_
RAN2 chair (Mediatek): most of the REL-18 should not be problematic but some may ask for replies on things that RAN2 has not yet started, this can then delay the reply LS; supports to compare objectives of the WIDs in the different TSGs to check_x000D_
Nokia: REL-18 ASN.1 March 2024?_x000D_
RAN chair (Qualcomm): Dec.23 will be REL-18 freeze and yes, ASN.1 freeze is planned for March 24_x000D_
Vodafone: a bullet when the REL-18 ASN.1 freeze is will help_x000D_
_x000D_
conclusion: REL-18 timeplan between CT/RAN/SA is aligned:_x000D_
- REL-18 stage 3 functional freeze: Dec.23 (i.e. RAN1 functional freeze: Sep.23, RAN2/3/4 functional freeze: Dec.23)_x000D_
- REL-18 Open API/ASN.1 freeze: March 24_x000D_
_x000D_
_x000D_
SA chair: we have an extra topic for the joint CT/RAN/SA session:_x000D_
_x000D_
3GPP Lifetime Achievement Award 2021_x000D_
SA chair: Lifetime Achievement Award is only given out once per year for people who have_x000D_
done extraordinary things for 3GPP over many years and the Lifetime Achievement Award of 2021_x000D_
is given with pleasure to Mr. Stephen Hayes (Ericsson, ATIS)_x000D_
SA/RAN/CT chairs and former RAN chair thanked Stephen Hayes for his great contributions and_x000D_
leadership on all levels of 3GPP, his expertise, kindness and fairness that has helped and inspired many delegates and officials_x000D_
Stephen Hayes thanked 3GPP for this honor and emphasized how important the cooperative spirit in 3GPP is and the work of 3GPP is for the world_x000D_
Delegates thanked Stephen Hayes and shared memories of the work with him.</t>
  </si>
  <si>
    <t>RAN chair: CTIA Certification will provide a draft agreement to ETSI Legal for review. No further action</t>
  </si>
  <si>
    <t>handled in email discussion [93e-04-ITU-AH]_x000D_
taken into account in RP-212265</t>
  </si>
  <si>
    <t>Note: This LS was triggered by proposal 2 of RP-211587._x000D_
handled in email discussion [93e-30-band-n77]_x000D_
conclusion: no LS answer from RAN</t>
  </si>
  <si>
    <t>RAN chair: RAN3 requested to add TUs for power savings.So LS will be part of RAN3 TU email thread;_x000D_
handled in email discussion [93e-03-RAN3-TUs]_x000D_
_x000D_
conclusion: no LS answer from RAN (see RP-212543 and RP-212607)</t>
  </si>
  <si>
    <t>handled in email discussion [93e-12-feMIMO-Scope]_x000D_
conclusion: no LS answer from RAN</t>
  </si>
  <si>
    <t>handled under email discussion [93e-02-RAN-Planning]_x000D_
_x000D_
handled in Mon GTW:_x000D_
Futurewei: fitting April/May is tight (if REL-18, then we should splitt by topic), offline GTW: concerned about workload for delegates_x000D_
RAN chair: yes, some kind of staggering of REL-18 topics could be considered; understands that having 3 GTW in parallel is already difficult, online has highest priority_x000D_
Xiaomi: meetings 107bis in Jan. only corrections, some RAN2/3 sessions also dedicated to REL-17_x000D_
RAN chair: RAN2/3/4 Q1/22 is 100% on REL-17, Q2/22 scope can be discussed_x000D_
Xiaomi: offline GTW discussions: reliance, is this coming on top? _x000D_
RAN chair: offline GTW is only for controversial topics which are difficult to handle by email; no intention to add workload;_x000D_
is up to WG chairs in how far they will use the offline GTW idea/tool_x000D_
Xiaomi: would not rely on this mechanism_x000D_
Balazs (Nokia): first version of report about how to go back to f2f meetings will be ready for Oct PCG_x000D_
Ericsson: has concern about workload when looking at the meeting schedule, 3 day long meeting, 3 weeks between meetings is not really feasible so we should plan for a single meeting per quarter_x000D_
BT: staggering of GTW sessions possible? E.g. 2 hours for plenary and 1 hour for offline_x000D_
RAN chair: thinks this would reduce efficiency</t>
  </si>
  <si>
    <t>handled in email discussion [93e-05-Rel-18]_x000D_
handled in Mon GTW:_x000D_
Telecom Italia: support from multiple operators: why only in RAN4? (also other WGs would benefit); we need to take into account RAN4 load as otherwise we may end up with features that can not be deployed due to missing performance requirements_x000D_
Huawei: thinks we need to see results from discussions as otherwise REL-18 scope may be too restricted; summaries from email discussions should be the basis but companies may still want to comment on them; we should agree on the example areas at RAN #93e_x000D_
Futurewei: UL multi-carrier should be included in UL enhancements; outcome of ongoing REL-17 XR SI should be taken into account in REL-18_x000D_
Nokia: would like to see CA/DC enhancements in slide 10_x000D_
Panasonic: Index could be misunderstood as priority ranking_x000D_
RAN chair: this was not the intention_x000D_
CATT: some topics missing from Appendix_x000D_
RAN chair: is further order estimation that can be adjusted but hopefully not too many adjustments are needed_x000D_
Samsung: thinks REL-18 discussion of RAN is overlapping with RAN1 meeting_x000D_
RAN chair: will check_x000D_
Intel: agrees that we need to reduce the number of topics in general but for the next 3 months we would not be so restrictive before we know the potential objectives; interested to know how this discussion is planned to continue during this week_x000D_
NTT DOCOMO: one email thread for RAN1 led REL-18 topics would be useful, would not yet endorse TU estimates_x000D_
Mediatek: limiting number of email discussions is certainly appreciated_x000D_
RAN chair: RAN input for CT/SA will be shared soon_x000D_
Ericsson: continue controversial discussions after 3 weeks of discussions we had already would not be useful</t>
  </si>
  <si>
    <t>moved from AI 9.1.1 to AI 9.0.2</t>
  </si>
  <si>
    <t xml:space="preserve">Study on extended 600MHz NR band </t>
  </si>
  <si>
    <t>RAN5 chair: Critical errors were found in in RAN5 agreed CR R5-215863 of RP-211690 during post RAN5#92-e meeting review, it is therefore suggested by RAN5 to not pursue R5-215863_x000D_
_x000D_
conclusion: all CRs of RP-211690 are approved except_x000D_
- R5-215863 which is not pursued</t>
  </si>
  <si>
    <t>RAN5 chair: Critical errors were found in in RAN5 agreed CR R5-214317 of RP-211702 during post RAN5#92-e meeting review, it is therefore suggested by RAN5 to not pursue R5-214317_x000D_
_x000D_
conclusion: all CRs of RP-211702 are approved except_x000D_
- R5-214317 which is not pursued</t>
  </si>
  <si>
    <t>MCC: missing status report</t>
  </si>
  <si>
    <t>TEI8_Test,_x000D_
TEI9_Test,_x000D_
TEI10_Test,_x000D_
TEI11_Test,_x000D_
TEI12_Test,_x000D_
TEI13_Test,_x000D_
TEI14_Test,_x000D_
NR_SON_MDT-UEConTest,_x000D_
5GS_NR_LTE-UEConTest</t>
  </si>
  <si>
    <t>TEI8_Test,_x000D_
TEI9_Test,_x000D_
TEI10_Test,_x000D_
TEI11_Test,_x000D_
TEI13_Test,_x000D_
TEI14_Test,_x000D_
TEI15_Test,_x000D_
TEI16_Test</t>
  </si>
  <si>
    <t>handled in discussion [93e-28-RAN4-NewWID-700M]</t>
  </si>
  <si>
    <t>handled in email discussion [93e-03-RAN3-TUs]</t>
  </si>
  <si>
    <t>See CRs in R4-2115150 and R4-2115430 in RP-211902._x000D_
conclusion: Core part WI is completed</t>
  </si>
  <si>
    <t>moved from AI 9.1 to AI 9.1.4;_x000D_
handled in email discussion [93e-08-RAN4-R17-Spectrum]</t>
  </si>
  <si>
    <t xml:space="preserve"> APT 600MHz NR band </t>
  </si>
  <si>
    <t>This WI proposal was not reviewed by RAN5 (WI HPUE_PC1_5_n77_n78-Core is declared 100% complete in status report RP-212049: see AI 9.4.4.8)._x000D_
handled in email discussion [93e-32-RAN5-newWID]</t>
  </si>
  <si>
    <t>last approved WID: RP-211041;_x000D_
to update the status for the existing CA band combinations and add new CA band combinations in Rel-17</t>
  </si>
  <si>
    <t>MCC: Core/Perf. part completion changed from 77% (RAN #92e) to 74% (RAN #93e)?_x000D_
Ericsson: more new combinations are added than completed</t>
  </si>
  <si>
    <t>MCC: Core and Perf. part % complete dropped from 95% (RAN #92e) complete to 47% complete (RAN #93e), why?_x000D_
Ericsson: more new combinations are added than are completed</t>
  </si>
  <si>
    <t>Note: It was only detected after RAN #93e that RP-211760 indicates wrong target dates (Sep.21) in contradiction to status report RP-211756 (Core/Perf. March 22). The rapporteur will revise the WID at RAN #94e to correct the target dates.</t>
  </si>
  <si>
    <t>moved from AI 9.1 to AI 9.2.10_x000D_
handled in email discussion [93e-06-pi/2-BPSK]_x000D_
_x000D_
Proposal 1: Rel-16 pi/2 BPSK with 2-tap filter (1+D) to be specified in 3GPP specifications as a mandatory feature for Rel-17 UEs. Note that the UE TX power should be delivered by the existing MPR tables in Rel-16 specifications i.e., no new requirements are necessary for Rel-17 UEs._x000D_
Proposal 2: Increased UE Tx power (with a single PA up to 32 dBm) should be targeted by using the existing RAN4 study item in Rel-17 which may possibly necessitate the definition of a new power class._x000D_
_x000D_
conclusion:_x000D_
- 	Proposals 1 and 2 in RP-211761 are not agreeable at RAN#93e.</t>
  </si>
  <si>
    <t>moved from AI 7 to AI 10.4.3;_x000D_
handled in discussion [93e-31-IoT-NTN]_x000D_
_x000D_
conclusion: multiple versions of RP-211765 exist</t>
  </si>
  <si>
    <t xml:space="preserve">EMEA Satellite Operators Association (ESOA) </t>
  </si>
  <si>
    <t>handled in email discussion [93e-20-IAB-WI]</t>
  </si>
  <si>
    <t>moved from AI 5.3 to AI 9.3.3.4</t>
  </si>
  <si>
    <t>conclusion: Perf. part is completed</t>
  </si>
  <si>
    <t>MCC: a new spec can only be created by 1 WI and not 2 WIs, so Perf. part aspect has to be covered under affected specs</t>
  </si>
  <si>
    <t>handled in discussion [93e-23-SLRelay-WI]</t>
  </si>
  <si>
    <t>handled in email discussion [93e-14-Sidelink-Progress]</t>
  </si>
  <si>
    <t>Ericsson: Dependency on discussion of RP-212468. If some proposal is agreed on separate UE and/or RRM specs, the WID needs to be further revised for adding new TSs and it is preferred to do this at this RAN._x000D_
_x000D_
handled in email discussion [93e-34-NR-NTN-WID]</t>
  </si>
  <si>
    <t>handled in email discussion [93e-12-feMIMO-Scope]</t>
  </si>
  <si>
    <t>handled in email discussion [93e-18-PowSav-WI]</t>
  </si>
  <si>
    <t>handled in email discussion [93e-10-SL-Positioning-TR]</t>
  </si>
  <si>
    <t>handled in email discussion [93e-30-band-n77]</t>
  </si>
  <si>
    <t>Nokia: Some combination including n40 and n257 requested by nbn co Limited are missing in the provided revised WID. These shall be included in a revision as agreed with Rapporteur._x000D_
ZTE: revised to add some missing combos</t>
  </si>
  <si>
    <t>Nokia: Some combination including n40, n77/n78 and n257 requested by nbn co Limited are missing in the provided revised WID. These shall be included in a revision as agreed with Rapporteur._x000D_
ZTE: revised to add some missing combos</t>
  </si>
  <si>
    <t>ZTE: Some combination requests such as DC_1A-7A-38A_n3A-n78A, etc which belong to WI DC_R17_xBLTE_2BNR_yDL2UL are incorrectly included in this revised WID. In addition, the new combination requests for DC_1A-3A-20A-38A_n78(2A), DC_1A-3A-20A-38A_n78A, DC_1A-7A-20A-38A_n78A and the modified band combination configuration for DC_1A-3A-7A-20A_n38A are missing in the revised WID.</t>
  </si>
  <si>
    <t>MCC: targets are still tbd?_x000D_
handled in email discussion [93e-26-6GHz-NR-U]</t>
  </si>
  <si>
    <t>handled in email discussion [93e-26-6GHz-NR-U]</t>
  </si>
  <si>
    <t>moved from AI 9.1.5 to AI 9.0.5</t>
  </si>
  <si>
    <t>Qualcomm: Check that there is a need for PWS to be specifically added to the WID (since changes are small and can be done based on SA WID/LS, so at first sight no need for revision). If this is considered necessary, it seems preferrable to have a separate line item for PWS so that the expected impacts are clear and separated for each item._x000D_
Huawei: If any update , the comment from Qualcomm make sense to separate in 2 bullets, then please clarify  whether to add Inactive mode mobility here since so far RAN2 only considers the idle mode mobility to support emergency services… Then please correct the typo “IDEL - &gt; IDLE.”; support is for NG-RAN and not NG-RAN2</t>
  </si>
  <si>
    <t>MCC: Perf. part was completed in March 21 so how can the revised WID say Sep.21?</t>
  </si>
  <si>
    <t>note: NR_SAR_PC2_interB_SUL_2BUL-Perf was completed in March 21_x000D_
conclusion: Core part WI is completed</t>
  </si>
  <si>
    <t>Status report of WI: Perf. part: Further enhancement on NR demodulation performance; rapporteur: China Telecom</t>
  </si>
  <si>
    <t>handled in email discussion [93e-25-CRSIntfHandling]</t>
  </si>
  <si>
    <t>last approved WID: RP-211135;_x000D_
1) Added the phase II objective for CRS interference handling following RAN4 recommendations_x000D_
2) Added the TR number</t>
  </si>
  <si>
    <t>MCC: TR 38.861 in RP-212495 pending_x000D_
conclusion: SI completed</t>
  </si>
  <si>
    <t>MCC: missing spec presentation cover plus some clean-ups needed to align with drafting rules</t>
  </si>
  <si>
    <t>MCC: Core: 70%, Sep.21; Perf.: 70%, Sep.21 makes no sense; this is a basket WI and therefore the target date has to be the end of REL-17, i.e. March 22</t>
  </si>
  <si>
    <t>handled in discussion [93e-21-SDT-WI]</t>
  </si>
  <si>
    <t>conclusion: WI is completed</t>
  </si>
  <si>
    <t xml:space="preserve"> Maintenance for New Radio Access Technology Set 2</t>
  </si>
  <si>
    <t>handled in email discussion [93e-30-band-n77];_x000D_
Ericsson: These CRs rely on the technically endorsed RAN2 CRs in RP-212445 (related to LSin RP-211671) for which alternative RAN2 CRs are proposed (see RP-212212, RP-212213) hence these RAN4 CRs needs discussion._x000D_
_x000D_
conclusion: Both CRs of this CRpack are not pursued:_x000D_
R4-2115112: not pursued since superseded by RP-212599_x000D_
R4-2112050: not pursued since superseded by RP-212600</t>
  </si>
  <si>
    <t>MCC: REL-15 CR for REL-16 WI OTA_BS_testing-Perf ? See last approved WID RP-201021 of REL-16 WI OTA_BS_testing-Perf for explanation.</t>
  </si>
  <si>
    <t>MCC: CRpack is for REL-16 SI FS_NR_MIMO_OTA_test and not for REL-17 WI NR_MIMO_OTA so the CRpack should have been submitted to AI 14; moved from AI 9.3.4.1 to AI 14</t>
  </si>
  <si>
    <t>handled in email discussion [93e-08-RAN4-R17-Spectrum]</t>
  </si>
  <si>
    <t>handled in email discussion [93e-26-6GHz-NR-U]_x000D_
_x000D_
handled in Mon GTW:_x000D_
proposal:_x000D_
RAN plenary adopts the option 2 band plan for 6 GHz NR-U in Europe, based on the current European regulations, considering both the Radio Equipment Directive 2014/53/EU [3] and ECC decision (20)01 [4]._x000D_
_x000D_
Ericsson: supports this proposal, no guarantee for NS values, so we definitely need a new band_x000D_
Nokia: RAN4 analyzed 2 options which are both feasible (see also our RP-211823) but we need a decision this week;_x000D_
if we go for option 2 also guidance to RAN4 should be made about out-of-band blocking as otherwise this will not simplify the RAN4 discussion; if we cannot agree this week, then we need to put the WI on hold until regulatory requirements are there_x000D_
Huawei: supports the operator's paper; not sure whether RAN4 can decide out-of-band blocking here at RAN;_x000D_
if we put it on hold, we will probably have to wait until WRC-23_x000D_
Qualcomm: topic is discussed in RAN4 for a year so far, one agreement we had is that same hardware would be used with option 1 and option 2 (i.e. same filter); imposing a blocking requirement would go against such an agreement;_x000D_
there is no dB requirement in the directives (would have to be developed by ETSI but not sure they would do this);_x000D_
ECC decision was the basis for starting this work and should be also the basis to complete it_x000D_
Skyworks: designing a filter to a not know requirement will not be possible; the argument that we need a band because NS_x000D_
is not reliable is not a valid argument_x000D_
RAN chair: it seems we need to find a way forward on this (even if it is already gone beyond pure technical discussion) so encourages involved parties to be constructive in the further email discussion</t>
  </si>
  <si>
    <t>handled in discussion [93e-09-6GHz-TR]_x000D_
conclusion: 92%, March 22</t>
  </si>
  <si>
    <t>handled in discussion [93e-09-6GHz-TR]</t>
  </si>
  <si>
    <t>ZTE: The WID indicates that there is no "No major issues expected" for adding new channel bandwidths (10M/20M/30M for SCS 15k/30k/60k, 70M/90MHz for SCS 30k/60k respectively) to band n79. This is not technically true, since the addition changes the minimum channel bandwdith (i.e., 40MHz) which was assumed when RAN4 designed the sync raster for band n79.</t>
  </si>
  <si>
    <t>note: NR_47GHz_band-Core was declared completed at RAN #92e without providing this TR 38.847 which was created by NR_47GHz_band-Core</t>
  </si>
  <si>
    <t>RAN4 TR 38.847 is provided for 1-step approval;</t>
  </si>
  <si>
    <t>handled in email discussion [93e-17-IIoT-URLLC-Scope]_x000D_
_x000D_
handled in Mon GTW:_x000D_
Proposal 1: To manage the workload of Rel-17 URLLC/IIoT in RAN1, the objective ‘Specify multiplexing behavior among HARQ-ACK/SR/CSI and PUSCH for traffic with different priorities, including the cases with UCI on PUCCH and UCI on PUSCH’ is to be removed from the WID and RAN1 to stop the related work. RAN1 to instead focus its future work as part of RAN1 AI 8.3.3 on the two remaining items of simultaneous PUCCH/PUSCH of different PHY priorities (at least for inter-band CA) and overlapping CG and DG PUSCH enhancements. _x000D_
_x000D_
Proposal 2: For propagation delay compensation enhancements, RAN to agree the following compromise proposal: _x000D_
- Support for baseline TA-based propagation delay compensation based on the Rel-15 / 16 timing advance procedure (i.e. Alt. 1) in Rel-17 without changes on existing TA requirements._x000D_
- Support for Rx-Tx measurement based propagation delay compensation as the (main) Rel-17 PDC enhancement. _x000D_
_x000D_
Proposal 3: For the objective on New QoS parameter, RAN should provide the following guidance to RAN2:_x000D_
- Sharpen the focus and concentrate on the specification work for survival time solution based on “HARQ NACK” that RAN2 has agreed to work/study. _x000D_
- Other options should be dropped for the time being. _x000D_
- If no consensus can be reached by the end of Rel-17, RAN2 should postpone the discussion to future releases._x000D_
_x000D_
Qualcomm: agrees on PDC proposal, we do not agree to proposal 1 (would be unfortunate to remove)_x000D_
OPPO: suggest that RAN1 continues the work_x000D_
Xiaomi: not necessary to have 2 solutions_x000D_
Mediatek: multiplexing feature is time consuming_x000D_
Huawei: does not agree to proposal 1 as we made already good progress on this, ok with proposal 2 but will be difficult to achieve consensus on this_x000D_
Nokia: question is less how much was discussed and achieved, the problem is how much work still needs to be done; 2 solutions to address different use cases</t>
  </si>
  <si>
    <t>LTE_terr_bcast_bands_part1-Core</t>
  </si>
  <si>
    <t>conclusion: SI completed</t>
  </si>
  <si>
    <t>MCC: 100% complete but no CRs submitted? See R4-2115104 in RP-211901_x000D_
(Note: For 38.307 no CR was needed as Table 5.1-2 covers this aspect in a generic form.)_x000D_
conclusion: Core and Perf. part WI completed</t>
  </si>
  <si>
    <t>MCC: 100% complete but no CRs submitted? See R4-2115106 in RP-211901_x000D_
(Note: For 38.307 no CR was needed as Table 5.1-2 covers this aspect in a generic form.)_x000D_
conclusion: Core and Perf. part WI completed</t>
  </si>
  <si>
    <t>MCC: target date was already March 22 after RAN #92e so no change</t>
  </si>
  <si>
    <t>RAN2 chair: please add 0.5 TUs for RAN2 for R2#117_x000D_
handled in discussion [93e-33-RAN2-TUs]</t>
  </si>
  <si>
    <t>Qualcomm: Given that the new RAN3 objective is generic (to cover impact of SA2 related enhancements in rel-17), and since other RAN work is now well defined, there seems to be no longer any need for the final note in the objectives section (i.e. we would suggest to delete the whole note as it seems redundant, and not just the last part).</t>
  </si>
  <si>
    <t>last approved WID: RP-211290</t>
  </si>
  <si>
    <t>handled in discussion [93e-15-CovEnh-WI]</t>
  </si>
  <si>
    <t>MCC: target date was already March 22 after RAN #92e, so no target date change</t>
  </si>
  <si>
    <t>handled in email discussion [93e-13-52.6-71GHz-WI]</t>
  </si>
  <si>
    <t>handled in email discussion [93e-17-IIoT-URLLC-Scope]</t>
  </si>
  <si>
    <t>handled in discussion [93e-22-Multi-SIM-WI]_x000D_
A revised WID was finally provided in RP-212610.</t>
  </si>
  <si>
    <t>Mediatek: - The RAN2 detail progress about introduction of 3 gap patterns may have corresponding RAN4 impact on defining the gap patterns (GML/MGRP) as well as the UE requirements. However, this WI has no RAN4 TU. Plenary guidance is needed._x000D_
- ‘WI / SI Name’ is missing in the first table._x000D_
RAN2 chair: please add 0.5 TUs for RAN2 for R2#117_x000D_
_x000D_
handled in discussion [93e-22-Multi-SIM-WI]_x000D_
TU aspect addressed in discussion [93e-33-RAN2-TUs], see RP-212573</t>
  </si>
  <si>
    <t>handled in email discussion [93e-24-MIMO-OTA-WI]</t>
  </si>
  <si>
    <t>moved from AI 9.9 to AI 5_x000D_
handled under email discussion [93e-02-RAN-Planning]</t>
  </si>
  <si>
    <t>handled in email discussion [93e-14-Sidelink-Progress]_x000D_
_x000D_
handled in Mon GTW:_x000D_
Proposal 1: RAN1 in the next quarter should focus on completing the basic operation of the enhancements in the WID objectives._x000D_
_x000D_
Proposal 2: In the power efficient resource allocation, RAN1 should focus on introducing the baseline in the WID (i.e., “the principle of Rel-14 LTE sidelink random resource selection and partial sensing”) and deprioritize other enhancements beyond this._x000D_
- On the relation between partial sensing and sidelink DRX, RAN1 should minimize the discussion time and strive for defining resource allocation solutions that are commonly applicable to a TX UE configured with sidelink DRX for its own data reception and a TX UE not performing its own data reception._x000D_
_x000D_
Proposal 3: In the inter-UE coordination, RAN1 should prioritize the following variants:_x000D_
- Signaling of preferred resource set triggered by the request from UE-B in scheme 1_x000D_
- Signaling of non-preferred resource set triggered by an event at UE-A in scheme 1_x000D_
- Scheme 2 as per the current RAN1 agreements_x000D_
_x000D_
Futurewei: proposal 3: this prioritization would be a step back, more open for proposals 1/2_x000D_
Huawei: there are some ffs in RAN1 agreements, maybe we could stop them from RAN to reduce discussion;_x000D_
CATT: intention is good but not easy to reach consensus, discussion is controlled by feature lead_x000D_
RAN chair: discussion should be controlled by chair_x000D_
Samsung: intervention from RAN needed to complete SL work in REL-17_x000D_
LG: proposal 3: yes, progress was good but worried about number of variants (combining all combinations will be difficult)_x000D_
RAN chair: suggest to discuss this further by email (if we have a risk to meet the REL-17 schedule,_x000D_
then we need to take some action otherwise not)</t>
  </si>
  <si>
    <t>handled in email discussion [93e-10-SL-Positioning-TR]_x000D_
conclusion: SI is completed</t>
  </si>
  <si>
    <t>RAN TR 38.845 is provided for approval</t>
  </si>
  <si>
    <t>MCC: 100% complete but no CRs submitted? See R4-2115103 of RP-211901.</t>
  </si>
  <si>
    <t>finally withdrawn as RAN2 agreed CR R2-2109204 of RP-212440 was approved</t>
  </si>
  <si>
    <t>finally withdrawn as RAN2 agreed CR R2-2109203 of RP-212440 was approved</t>
  </si>
  <si>
    <t>MCC: revised WID RP-212091 claims Core part target in June 22/RAN #96 while status report RP-212089 claims it is March 22/RAN #95_x000D_
Nokia: March 22 is correct</t>
  </si>
  <si>
    <t>Status report of WI High-power UE operation for fixed-wireless/vehicle-mounted use cases in LTE bands 5, 12, 13 and NR bands n5, n13, n71; rapporteur: Nokia</t>
  </si>
  <si>
    <t>MCC: WID RP-212091 claims Core part target in June 22/RAN #96 while status report RP-212089 claims it is March 22/RAN #95_x000D_
Nokia: March 22 is correct</t>
  </si>
  <si>
    <t>handled in email discussion [93e-19-MBS-WI]</t>
  </si>
  <si>
    <t>handled in discussion [93e-15-CovEnh-WI];_x000D_
Softbank: also KT is supporting this Tdoc;</t>
  </si>
  <si>
    <t>FLAG M, R4</t>
  </si>
  <si>
    <t>MCC: why 2 Excel lists included? no revision marks in WORD file?_x000D_
CHTTL: 2nd list is for easier comparison with status at RAN #92e; only Excel list modifications</t>
  </si>
  <si>
    <t>handled in email discussion [93e-27-EN-DC-2+4Band]</t>
  </si>
  <si>
    <t>handled in email discussion [93e-17-IIoT-URLLC-Scope]_x000D_
_x000D_
handled in the Mon GTW:_x000D_
Proposal: RAN1 further study delta-MCS and make a decision in RAN1 #106bis-e to_x000D_
support or not support it. The following is the starting point for the RAN1 discussion: ...._x000D_
_x000D_
Telecom Italia: suggest to remove the objective or take a decision at RAN_x000D_
Ericsson: worried about the overhead of the feature_x000D_
Futurewei: does not agree to the proposal (benefit of the scheme was never shown), we should stop discussing this_x000D_
Mediatek: proposal as it is is hard to accept_x000D_
Qualcomm: benefits should not be debated again (we had a different proposal in the past)_x000D_
RAN chair: let's continue discussion of this Tdoc together with the other papers via email</t>
  </si>
  <si>
    <t>handled in email discussion [93e-29-UECapability]_x000D_
_x000D_
Observation: Some confusion as to the relation with the referenced RAN4 LS. Most companies prefer that this is discussed at WG level. _x000D_
_x000D_
conclusion: No conclusion at RAN#93e. Expect that this can be discussed at WG level (based on company contributions there).</t>
  </si>
  <si>
    <t>handled in email discussion [93e-29-UECapability]</t>
  </si>
  <si>
    <t>moved from AI 9.3.2.4 to AI 9.0.3</t>
  </si>
  <si>
    <t>handled in discussion [93e-16-RedCap-WI]_x000D_
_x000D_
handled in Mon GTW:_x000D_
Proposal-1: If RedCap UE offloading within carrier is supported in R17, remove restriction on mandatory presence of CORESET#0 by MIB in active BWP on a PCell, UE monitors for CSS (if configured) in commonCORESET(s) configured by pdcch-ConfigCommon with the following R15/R16 principles _x000D_
- RedCap UE does not monitor for SIB1 in an active BWP if not provided with searchSpaceSIB1 in that BWP _x000D_
- RedCap UE does not monitor for OSI in an active BWP if not provided with searchSpaceOtherSystemInformation in that BWP_x000D_
- RedCap UE does not monitor for paging in active BWP if not provided with pagingSearchSpace in that BWP_x000D_
- RedCap UE does not monitor for RAR in an active BWP if not provided with ra-SearchSpace in that BWP_x000D_
_x000D_
Proposal-2: If RedCap UE offloading within carrier is supported in R17, at least in RRC connected mode and in RedCap UE’s active BWP, a RedCap UE with baseline capability expects gNB to transmit an SSB within the active BWP. Note: This is the same as for R15/R16 UE_x000D_
_x000D_
ZTE: supports offloading, first proposal seems trivial, power consumption for retuning can still be discussed (we think it is feasible, no need for restriction)_x000D_
Nokia: technical topic which is heavily discussed and we need to find a compromise: proposal 1 can probably be agreed as a compromise, proposal 2 is certainly more controversial; we propose to only go for proposal 1 but not proposal 2_x000D_
Intel: proposal 1 needs some more clarification (OSI in idle and active), we are open to discuss proposal_x000D_
Ericsson: discussion can be left to RAN1, no need for a RAN decision_x000D_
LG: supports that discussion can handle these details_x000D_
NordicSemicond.: argument of overhead of SSB is not valid; if offloading is not supported, then nothing needs to be discussed in RAN1 anymore; there was a chair's proposal to remove separate bandwidth part as there was no consensus (so shipping the topic back to RAN1 will not help)_x000D_
RAN chair: tries to avoid detailed technical discussion at RAN and involve RAN rather in case of blocking cases_x000D_
_x000D_
conclusion: from Fri GTW: discussion to continue in RAN1</t>
  </si>
  <si>
    <t>MCC: late submission; introduction of a new Perf. part but unclear whether the 2 new specs are both for Perf. part and who is the rapporteur of the 2nd new spec_x000D_
Qualcomm (WI rapporteur): clarified that both new TSs will be created by the new Perf. part and the rapporteur for the 2nd spec will be Fei Xue, ZTE (xue.fei25@zte.com.cn)._x000D_
conclusion: This revised WID is introducing a new Perf. part WI NR_repeaters-Perf</t>
  </si>
  <si>
    <t xml:space="preserve">This is draft XR for NR enhancements WID, reflecting the outcome from the Release 18 email discussion prior RAN#93e, to continue work from the XR Release 17 study item </t>
  </si>
  <si>
    <t>handled in discussion [93e-16-RedCap-WI]_x000D_
_x000D_
handled in Mon GTW:_x000D_
CMCC: n79 is a global NR band so we support to add n79 for redcap support in REL-17; does not understand why SUL band should be excluded, should be an optional feature for redcap; V2X/NR-U: use cases are not very clear; combination will increase workload in RAN4 and it will not be possible to complete REL-17 work in time_x000D_
ZTE: we are not objecting to add n79 we were just worried about the complexity so we need to solve the technical issues when adding n79 for redcap_x000D_
Huawei: Qualcomm slides are not aligned with way forward in RAN4_x000D_
Qualcomm: we could add n79, SUL was ruled out due to complexity (2 LOs is adding complexity); there is no redcap in V2X so far, we can discuss this further this week_x000D_
RAN chair: discussion will be continued by email</t>
  </si>
  <si>
    <t>Proposal: Specification Rapporteurs should consider the above, including the contents of Table 1, in their review activity, aiming toward alignment across WGs where it makes sense (“nice to have but not mandatory”), and coordinating as needed._x000D_
_x000D_
RAN chair: rapporteurs are asked to take the proposal into account</t>
  </si>
  <si>
    <t>moved from AI 9.1.4 to AI 9.0.5</t>
  </si>
  <si>
    <t>Discussion on Inter-gNB Coordination and resiliency of gNB-CU</t>
  </si>
  <si>
    <t>title corrected from "Relay"</t>
  </si>
  <si>
    <t>Issue with dynamic UE Capability Change for MUSIM enhancements</t>
  </si>
  <si>
    <t>handled in email discussion [93e-08-RAN4-R17-Spectrum]_x000D_
Huawei: "study the feasibility and impacts for option 1" should be extended also to option 2_x000D_
Qualcomm: our understanding is the objective was written to study feasibility and impacts for option 1 because it is a new approach.  Option 2 is defining a power class which is well known approach, so there is no need to study its feasibility and impact.</t>
  </si>
  <si>
    <t>moved from AI 9.9 to AI 14;_x000D_
handled in email discussion [93e-30-band-n77]</t>
  </si>
  <si>
    <t>MCC: RAN2 specs listed as affected but RAN2 missing as sec. responsible WG under 7._x000D_
Nokia: The proposed WID update in 2171 (2527 update not available) erroneously and we assume unintentionally can be read so that there is power sharing between FR1 and FR2 uplinks in FR1-FR2 CA cases. Suggest revising the wording to make it clear that the power scaling is done withing a frequency range, but not across frequency ranges.</t>
  </si>
  <si>
    <t>MCC: Core and Perf. part still on 0% one year after WI creation</t>
  </si>
  <si>
    <t>ENDC_R17_1BLTE_1BNR_MSD</t>
  </si>
  <si>
    <t>MCC: This revised WID is introducing a new Perf. part WI ENDC_R17_1BLTE_1BNR_MSD-Perf</t>
  </si>
  <si>
    <t>MCC: completion of a WI without CRs is not possible; RAN3 CRs were endorsed and will be brought to RAN when RAN3 REL-17 specs will be introduced, so % complete has to stay &lt;100% and target has to be in the future</t>
  </si>
  <si>
    <t>Status report of WI Core part: Enhanced eNB(s) architecture evolution for E-UTRAN and NG-RAN; rapporteur: China Unicom</t>
  </si>
  <si>
    <t>Note: WI summaries have to be provided when the Core part WI is completed. Although RAN3 has endorsed relevant CRs for this WI already (they are not provided to RAN #93e as they will only be brought to March 22 when RAN3 REL-17 specs will be introduced), this WI can not yet be formally completed as CRs have to be provided to RAN for approval for this.</t>
  </si>
  <si>
    <t>handled in email discussion [93e-25-CRSIntfHandling]_x000D_
_x000D_
handled in Mon GTW:_x000D_
proposals:_x000D_
1.	In Rel-17, RAN4 to define NR PDSCH demodulation requirements for neighbouring cell LTE CRS-IM in scenarios with overlapping spectrum for LTE and NR using LLR weighting as the baseline reference receiver, without network assistance._x000D_
2.	In Rel-18, in conjunction with the ongoing discussions on possible DSS work, analysis of the need for network assistance is conducted, assuming network assistance similar to that provided for Rel-16 CRS-RM._x000D_
_x000D_
Intel: suggests: discuss further in RAN4 or have 2 sets of requirements_x000D_
Apple: CRS-RM should not be considered in REL-17 without network assistence_x000D_
Mediatek: RAN4 has no clear view about the network signalling so this will require more discussion in RAN4_x000D_
Nokia: agrees that LLR weighting does not require network signalling and this would be an acceptable way forward</t>
  </si>
  <si>
    <t>handled under email discussion [93e-02-RAN-Planning]</t>
  </si>
  <si>
    <t xml:space="preserve">New WID on Enhanced NR Support for Aerial Vehicles  </t>
  </si>
  <si>
    <t>moved from AI 9.9 to AI 14;_x000D_
handled in email discussion [93e-30-band-n77]_x000D_
_x000D_
handled in Mon GTW together with RP-212305</t>
  </si>
  <si>
    <t>moved from AI 14 to AI 9.8_x000D_
handled in email discussion [93e-29-UECapability]_x000D_
_x000D_
RAN2 chair (Mediatek): contents of this CR is used as a baseline for a company CR to TR 38.822 (see RP-212623)</t>
  </si>
  <si>
    <t>MCC: wrong Tdoc type (draft CRs are only used in WGs) in Tdoc request;_x000D_
company CR; CR was not yet seen by RAN2 and requires RAN discussion first</t>
  </si>
  <si>
    <t>moved from AI 14 to AI 9.8_x000D_
handled in email discussion [93e-29-UECapability]</t>
  </si>
  <si>
    <t>moved from AI 9.3.1 to AI 5_x000D_
handled under email discussion [93e-02-RAN-Planning]_x000D_
proposal:_x000D_
RAN P to endorse the following proposal:_x000D_
• Execute a realistic assessment of the completion level of RAN1-led Work Items_x000D_
• RAN#93e to identify critical/contentious Work Items whose completion by December is not feasible_x000D_
• RAN#93e to decide one of the following options:_x000D_
- downscoping of the identified WIs_x000D_
- shift the WI to Rel 18_x000D_
- Stop the activity on the WI</t>
  </si>
  <si>
    <t xml:space="preserve">NTN features for Release 18 </t>
  </si>
  <si>
    <t xml:space="preserve">Draft WID on RedCap Evolution </t>
  </si>
  <si>
    <t>handled in email discussiion [93e-03-RAN3-TUs]</t>
  </si>
  <si>
    <t>handled in email discussion [93e-04-ITU-AH]</t>
  </si>
  <si>
    <t>handled in discussion [93e-11-IrregularChBW-SI]</t>
  </si>
  <si>
    <t xml:space="preserve">Sidelink enhancements in Rel-18 for Automotive and IIoT </t>
  </si>
  <si>
    <t>moved from AI 5.2 to AI 9.0.3 (Tdoc header should be for RAN #93e)</t>
  </si>
  <si>
    <t>handled in discussion [93e-07-UserPlane-Integrity]</t>
  </si>
  <si>
    <t>handled in discussion [93e-09-6GHz-TR]_x000D_
_x000D_
conclusion: merged into RP-212575</t>
  </si>
  <si>
    <t>MCC: Acc. to the last approved WID RP-211602, this WI has a Perf. part but corresponding reporting is missing in RP-212301.</t>
  </si>
  <si>
    <t>MCC: With this WID revision, WI for NR_6GHz_unlic_full-Core in RP-212302 will affect TR 38.849 which is created by WI NR_6GHz_unlic_EU-Core (see AI 9.4.1.3)._x000D_
But as TR 38.849 does not yet exist as approved TR, NR_6GHz_unlic_full-Core can bring CRs only after TR 38.849 approval._x000D_
Acc. to the WID of NR_6GHz_unlic_EU (last approved WID: RP-210762 of RAN #91e) the approval of the TR 38.849 was planned for RAN #92e._x000D_
But this did not happen in June 21 and also not at RAN #93e now in Sep.21._x000D_
Furthermore, there is no revised WID provided for NR_6GHz_unlic_EU to RAN #93e and the status report RP-211822 has only tbds as targets._x000D_
WI NR_6GHz_unlic_full will depend on the approval of TR 38.849 of WI NR_6GHz_unlic_EU-Core for which the target dates are unclear._x000D_
_x000D_
Finally, the status report for WI NR_6GHz_unlic_EU RP-211822 was revised in RP-212624 indicating that TR 38.849 will be approved by March 22. Therefore bringing CRs to the same TR 38.849 for a different WI NR_6GHz_unlic_full-Core to March 22 for a not yet existing TR will be critical. MCC has warned rapporteurs of WIs NR_6GHz_unlic_EU and NR_6GHz_unlic_full to reconsider this coupling via the same TR and/or the target dates.</t>
  </si>
  <si>
    <t>last approved WID: RP-211602</t>
  </si>
  <si>
    <t>handled in email discussion [93e-30-band-n77]_x000D_
_x000D_
handled in Mon GTW:_x000D_
Apple: suggests to approve WG endorsed CRs, NS value may not solve all problems with lgacy UEs_x000D_
T-Mobile: NS value addition needs some more discussion this week_x000D_
Nokia: NS definition is modified and we will try to solve the problem this week_x000D_
AT&amp;T: supports Apple's Tdoc RP-212305, does not think that NS values are needed but if people think they are then_x000D_
we would prefer to have this discussion in RAN4_x000D_
Oppo: question is whether such a legacy UE is on the market for which the NS value would be needed_x000D_
Intel: supports the WG endorsed RAN2/RAN4 CRs, why is NS approach only applied to DoD and not also C band? So suggests more discussion on this_x000D_
Verizon: company CR from Ericsson/Nokia does not block further NS value discussion_x000D_
Apple: why would Mobile Country Code not work? MRP bit would be a better solution than NS value_x000D_
Ericsson: the need for NS value is coming from RAN2 and should not be discussed in RAN4; this is not for UE matters, this is for the network to block legacy UEs as otherwise it will cause network problems_x000D_
T-Mobile: thinks that decision about NS has to be done this week as otherwise Sep.21 could be barred_x000D_
RAN chair: suggests some further discussion by email</t>
  </si>
  <si>
    <t>MCC: RAN #92e: Core: 55%, March 22; Perf.: 0%, Sep.22; proposed at RAN #93e: Core: 70%, March 22; Perf.: 0%, Sep.22_x000D_
CATT: The progress of this WI is significantly behind in RAN1.  The paging subgroup function also relies on the outcome and design from SA2/CT1 discussion in order to get the related works going in RAN1/RAN2/RAN3. In addition, there are several remaining issues not captured.   The evaluation assumption on the number of RS used for the coherent detection made in RAN1 is different to that in RAN4’s reply LS to RAN1 (R4-2105799/R1-2104170).  The issue should be captured as an open issue in RAN1 in order to complete the design.  There are works in RAN3 on the paging subgroups information exchange between CN and RAN. They should be captured in RAN3 open issue.  _x000D_
The estimated completion level is well optimistic. The status of the work are behind schedule with 1 quarter left in RAN1 and 2 quarters left in RAN2/3/4._x000D_
_x000D_
handled in email discussion [93e-18-PowSav-WI]</t>
  </si>
  <si>
    <t>MediaTek Inc., CMCC, China Telecom, China Unicom, CHTTL, _x000D_
LG Uplus, KT Corp., NTT DoCoMo, SK telecom, Softbank, T-Mobile USA, Vodafone, Huawei, HiSilicon, Nokia Corporation, ZTE, Sanechips, Apple, Asus, Asia Pacific Telecom, FGI, Lenovo, Motorola Mobility, LG Electronics, III, InterDigital, ITRI, Nordic Semiconductors, OPPO, Panasonic, Spreadtrum, TCL, Transsion holdings, Xiaomi</t>
  </si>
  <si>
    <t>handled in discussion [93e-22-Multi-SIM-WI]</t>
  </si>
  <si>
    <t>MCC: Core part target date missing (was March 22 after RAN #92e)</t>
  </si>
  <si>
    <t>Tdoc type corrected from WIDnew to LSout;_x000D_
handled in discussion [93e-31-IoT-NTN]_x000D_
_x000D_
conclusion: multiple versions of RP-212313 exist</t>
  </si>
  <si>
    <t>moved from AI 9.0.1 to AI 5_x000D_
handled under email discussion [93e-02-RAN-Planning]</t>
  </si>
  <si>
    <t>Both "Improved MSD" and "Lifting the restriction on MOP imposed by PC" have been discussed in RAN4 while the progress has been slow. _x000D_
Regarding "Improved MSD", RAN#92 tasked RAN4 to discuss a way to proceed with the discussion , but RAN4 was not able to made a clear conclusion in the last RAN4 meeting of 100e._x000D_
Concerning "Lifting the restriction on MOP imposed by PC" has been discussed under NR_SAR_PC2_interB_SUL_2BUL. The WI is, however, going to be completed. Hence, handling of this topic needs to be clarified in RAN.</t>
  </si>
  <si>
    <t>wrong Tdoc type (discussion) in Tdoc request; handled in email discussion [93e-04-ITU-AH]</t>
  </si>
  <si>
    <t>moved from AI 9.0.1 to AI 5</t>
  </si>
  <si>
    <t>handled in email discussion [93e-19-MBS-WI]_x000D_
_x000D_
handled in Mon GTW:_x000D_
Proposal 1: For a configured/defined CFR for GC-PDCCH/PDSCH carrying MCCH and MTCH for broadcast reception with UEs in RRC IDLE/INACTIVE state, Rel-17 MBS supports all of the following cases with a common configuration framework to accommodate different broadcast services with different requirements._x000D_
- The CFR is larger than the initial DL BWP configured by SIB1._x000D_
- The CFR is the same as the initial DL BWP configured by SIB1_x000D_
- The CFR is larger than CORESET#0 but smaller than the initial DL BWP configured by SIB1. _x000D_
Note: The CFR fully contains CORESET#0._x000D_
_x000D_
Lenovo: it is still the question: which service needs this high data rate? and there are further technical issues which should rather be handled in WG than at RAN_x000D_
Huawei: suggests to go with RAN1 chair's proposal in RAN1_x000D_
RAN chair: discussion to continue by email</t>
  </si>
  <si>
    <t>MCC: Company CRs RP-212074 (compare R2-2109203 of RP-212440) and RP-212075 (compare R2-2109204 of RP-212440) were finally withdrawn so that RP-212440 could be approved</t>
  </si>
  <si>
    <t>Note: R2-2108852 of RP-212443: REL-15 CR which does not have a cat.A REL-16 CR as REL-15 CR aligns with REL-16</t>
  </si>
  <si>
    <t>handled in email discussion [93e-30-band-n77]_x000D_
_x000D_
conclusion: all 4 CRs of this CR pack are not pursued:_x000D_
R2-2109182: not pursued since superseded by RP-212595_x000D_
R2-2109183: not pursued since superseded by RP-212596_x000D_
R2-2109184: not pursued since superseded by RP-212597_x000D_
R2-2109185: not pursued since superseded by RP-212598</t>
  </si>
  <si>
    <t>moved from AI 9.0.2 to AI 9.2.2;_x000D_
handled in email discussion [93e-10-SL-Positioning-TR]</t>
  </si>
  <si>
    <t xml:space="preserve">Draft SID on URLLC support for Sidelink Industrial Internet of Things (IIoT) </t>
  </si>
  <si>
    <t>originally handled in email discussion [93e-04-ITU-AH]_x000D_
but then shifted under email discussion [93e-34-NR-NTN-WID] in connection with RP-211784 (AI  9.3.2.2 WI NR_NTN_solutions)_x000D_
_x000D_
conclusion: endorsed: Satellite specific technical specifications will not be submitted for inclusion in future submissions to ITU related to terrestrial-only technologies</t>
  </si>
  <si>
    <t>MCC: Target date shifted by +1 year</t>
  </si>
  <si>
    <t>MCC: target date changed from Dec.21 to Dec.22 (+~1 year)</t>
  </si>
  <si>
    <t>handled in email discussion [93e-25-CRSIntfHandling]_x000D_
conclusion: no LS answer from RAN, see RP-212635 and revised WID RP-212636</t>
  </si>
  <si>
    <t>handled in email discussion [93e-04-ITU-AH]_x000D_
_x000D_
conclusion: used as base for RP-212576</t>
  </si>
  <si>
    <t>handled in email discussion [93e-04-ITU-AH]_x000D_
_x000D_
conclusion: RP-212492 is used as base for LSout RP-212538</t>
  </si>
  <si>
    <t>handled in discussion [93e-31-IoT-NTN]_x000D_
conclusion: LS answer drafted in RP-212313 by Mediatek</t>
  </si>
  <si>
    <t>FS_UP_IP_SEC</t>
  </si>
  <si>
    <t>RAN4 TR 38.861 is provided for approval</t>
  </si>
  <si>
    <t>MCC: late Tdoc request;</t>
  </si>
  <si>
    <t>MCC: late submission; as RAN3 REL-17 specs will not yet be introduced the WI is so far kept at 99% complete</t>
  </si>
  <si>
    <t>handled (for information) also under email discussion [93e-02-RAN-Planning]_x000D_
Finally not handled in joint CT/RAN/SA seession on Thu as it is meanwhile outdated.</t>
  </si>
  <si>
    <t>CR title was updated;_x000D_
handled in email discussion [93e-30-band-n77]</t>
  </si>
  <si>
    <t>handled in email discussion [93e-18-PowSav-WI]_x000D_
_x000D_
handled in Mon GTW:_x000D_
Proposal: TSG RAN plenary to approve PDCCH-based PEI as the only option._x000D_
_x000D_
CATT: provided numbers are confusing_x000D_
Intel: showing values in [ ] is misleading; we could not agree how to measure power saving gain so picking one solution would not be done on proper assumptions; downscoping of the WI needed_x000D_
RAN chair: it seems Sony also doubts the benefits (exact Sony comment was difficult to hear); topic will be further discussed by email</t>
  </si>
  <si>
    <t>see related new WID proposal RP-211740;_x000D_
handled in discussion [93e-28-RAN4-NewWID-700M]</t>
  </si>
  <si>
    <t>Reply LS to C1-213640 = RP-210969 on support of PWS over SNPN (S1-213120; to: CT1; cc: SA2, SA3, RAN2, RAN3, SA, CT, RAN; contact: Huawei)</t>
  </si>
  <si>
    <t>S1-213120</t>
  </si>
  <si>
    <t>MCC: late submission_x000D_
conclusion: Core: 30%, March 22</t>
  </si>
  <si>
    <t>MCC: late submission_x000D_
conclusion: Core: 70%, March 22; Perf.: 70%, March 22</t>
  </si>
  <si>
    <t>MCC: late submission_x000D_
_x000D_
Note: It was only detected after RAN #93e, that the NR_6GHz_unlic_full-Perf_x000D_
          target date of status report RP-212529 (March 22) is in contradiction with the_x000D_
          target date indicated in revised WID RP-212302 (June 22)._x000D_
          WI rapporteur clarified that June 22 is the correct target._x000D_
_x000D_
conclusion: Core: 30%, March 22, Perf.: 0%, June 22</t>
  </si>
  <si>
    <t>MCC: late submission_x000D_
Qualcomm: revision is fine for us</t>
  </si>
  <si>
    <t>moved from AI 9.3.2.2 to AI 8.2;_x000D_
result of email discussion [93e-04-ITU-AH]</t>
  </si>
  <si>
    <t>moved from AI 9.3.2.2 to AI 8.2;_x000D_
result of email discussion [93e-04-ITU-AH];_x000D_
LS was sent out to SA on Thu of RAN #93e</t>
  </si>
  <si>
    <t>LS will be provided to SA for review, from there it will go to PCG for approval before it will be sent to ITU-R WP5D_x000D_
_x000D_
LS was sent out to SA on Thu of RAN #93e</t>
  </si>
  <si>
    <t>approval</t>
  </si>
  <si>
    <t>received on Wed of RAN #93e; related to RP-211744;_x000D_
handled in email discussion [93e-08-RAN4-R17-Spectrum]_x000D_
conclusion: Spark prepared a reply LS in RP-212629</t>
  </si>
  <si>
    <t>received on Wed of RAN #93e_x000D_
conclusion: no LS answer from RAN</t>
  </si>
  <si>
    <t>handled Tdocs: RP-211678, 2146, 2218, 2031, 2200, 2429, 2316-&gt;2510, 2373, 2463, 2509_x000D_
_x000D_
See RP-212587 for the outcome of discussion [93e-02-RAN-Planning]</t>
  </si>
  <si>
    <t>handled Tdocs: RP-211741, 1672, 1999, 2233</t>
  </si>
  <si>
    <t>handled Tdocs: RP-212491, 1637, 1647, 2489, 2492, 1638, 1640, 2265, 2372</t>
  </si>
  <si>
    <t>handled Tdocs: RP-212509 and all documents under 9.0.1/2/3/4/5</t>
  </si>
  <si>
    <t>handled Tdocs: RP-211761_x000D_
conclusion:_x000D_
- 	Proposals 1 and 2 in RP-211761 are not agreeable at RAN#93e._x000D_
- Continue the discussion in the RAN4 study on optimizations of pi/2 BPSK uplink power in NR.</t>
  </si>
  <si>
    <t>handled Tdocs: RP-212298, 2297_x000D_
_x000D_
handled in Wed GTW:_x000D_
RAN chair: which company has problems?_x000D_
Qualcomm: does not believe "eMTC without extra work", this is rework of L2 architecture_x000D_
Mediatek: yes, it will have heavy impacts on LTE architecture; UPIP does not come for free, it may even have impacts on network implementation_x000D_
Ericsson: integrity protection is important for user plane so we can not ignore this, we see very little impact on eMTC, we could say "without significant extra work"_x000D_
RAN chair: general comment (not limited to this one): adding extra projects and workload concerns seem to contract each other_x000D_
RAN3 chair (moderator): 2 meetings to discuss REL-17 impacts, impacts seem not be too big_x000D_
RAN chair: would it be possible to exclude NB-IoT and eMTC?_x000D_
Telecom Italia: what is more expensive in terms of time to include eMTC or to exclude it; we are proponents of the feature but have no concerns to exclude NB-IoT and eMTC here_x000D_
Deutsche Telekom: would be also ok to exclude NB-IoT and eMTC here_x000D_
Mediatek: this feature has drastic impact on UE implementation; what are the applicable UE categories? updating network nodes will be another consequence_x000D_
Ericsson: would like to know what is the extra work coming from eMTC?_x000D_
Apple: some clarification is also needed_x000D_
RAN3 chair (moderator): suggests to say "no consensus in this meeting" and topic can be discussed at next RAN meeting_x000D_
Vodafone: minimum is support the feature for option 3_x000D_
RAN3 chair: it seems Vodafone want to say "support the feature for UEs that support NR PDCP"_x000D_
Mediatek: we would not support this_x000D_
RAN chair: suggests to discuss further by email</t>
  </si>
  <si>
    <t>handled Tdocs: RP-211744, 1903, 2163, 2364_x000D_
_x000D_
handled in Wed GTW:_x000D_
Skyworks: has a problem with proposal 2_x000D_
Ericsson: agrees with Skyworks, 1TX architecture should be baseline_x000D_
_x000D_
RAN chair: any concerns with proposal 3_x000D_
Huawei: we do not agree with proposal 3 (impacts on workload expected), we are open to discuss this in REL-18_x000D_
Telecom Italia: worried that we move forward with topics where there is little interest but where there is big operator interest we do not move forward_x000D_
_x000D_
RAN chair: let's continue with the email discussion</t>
  </si>
  <si>
    <t>handled Tdocs: RP-211930, 2299, 1928, 1929_x000D_
_x000D_
Note: In contrast to the suggestion of RP-212549 the TR 37.890 v0.13.0 in RP-211929 is only agreed and not approved/put under CR control.</t>
  </si>
  <si>
    <t>handled Tdocs: RP-211808, 2004, 2022, 2036, 2037, 2105, 2131, 2132, 2410, 2498, 2460, 2038, 2035</t>
  </si>
  <si>
    <t>handled Tdocs: RP-212284, 2287_x000D_
_x000D_
AT&amp;T (moderator): Recommendations: There does not seem to be support for the proposals in RP-212284 and the revised SID in RP-212287.</t>
  </si>
  <si>
    <t>handled Tdocs: RP-211677, 1789, 2023, 2126_x000D_
conclusion: Revise the Rel-17 NR_feMIMO WID by removing the following objective: “Investigate if the requirements on link recovery procedure is suitable for FR2 serving cells [RAN4]”</t>
  </si>
  <si>
    <t>handled Tdocs: RP-212124, 2412, 2001, 2146_x000D_
conclusion: proposals 2 and 3 to revise WID NR_ext_to_71GHz are agreed, see revised WID RP-212637_x000D_
(Apple's suggestion to add a note to proposal 2 could be discussed at a future RAN meeting)</t>
  </si>
  <si>
    <t>handled Tdocs: RP-211782, 1783, 1790, 1807, 2034, 2146</t>
  </si>
  <si>
    <t>handled Tdocs: RP-211991, 2095_x000D_
_x000D_
conclusion: endorsed:_x000D_
? All types of UEs are included in the scope of Rel-17 CovEnh WI._x000D_
? Collision handling between PUSCH and SSB for HD-FDD UE in Rel-17 CovEnh WI depends on the_x000D_
outcome of Rel-17 RedCap WI. The parallel discussion between Rel-17 CovEnh WI and Rel-17_x000D_
RedCap WI should be avoided.</t>
  </si>
  <si>
    <t>handled Tdocs: RP-212127, 2138_x000D_
_x000D_
handled in Wed GTW:_x000D_
proposal regarding RP-212127:_x000D_
RAN plenary agrees that the RedCap solution should support offloading of RedCap UEs from the CORESET#0 BW._x000D_
_x000D_
Telecom Italia: concerned about adding late work to REL-17 and impact on network efficiency_x000D_
Apple: rather leave discussion about RAN1_x000D_
Mediatek: agrees that this a detailed RAN1 topic; "offloading supported" but without knowing what it means would be strange_x000D_
RAN chair: topic is already debated in RAN1 for a while, contentious part is how to support it; so we could ask RAN1 to address this or we could say "not supported"_x000D_
_x000D_
proposal regarding RP-212138:_x000D_
1. Clarified proposal from the proponent to be discussed:_x000D_
- A UE can be RedCap UE in any Uu band and also support V2X in n47_x000D_
- Such a UE will have to meet all the V2X requirements defined in Rel.16/17 (No changes to any V2X related requirements for RedCap)_x000D_
[Moderator’s understanding is that this proposal would have not impact to RAN4 work but could have implications for RAN2, e.g. UE capability signalling.]_x000D_
2. Band n79 can be supported by RedCap UEs. RedCap WI will add the RedCap specific requirements for n79 (e.g. related to 10 and 20 MHz with 1 Rx)._x000D_
Note: Update to ”Basket WID on adding channel bandwidth support to existing NR bands” to add new CBWs to n79 is being discussed separately._x000D_
3. Unlicensed bands cannot be supported by RedCaps UEs in Rel-17_x000D_
4. SUL bands cannot be supported by RedCaps UEs in Rel-17_x000D_
_x000D_
Futurewei: to 4.: we discussed this in Dec.20 and we excluded some features from redcap and this was not among those; it is an optional thing_x000D_
_x000D_
RAN chair: topics will continue by email discussion</t>
  </si>
  <si>
    <t>handled Tdocs: RP-211939, 2002, 2024, 2107, 2235, 2349_x000D_
_x000D_
handled in Wed GTW:_x000D_
Proposal#3.1: Downscope the support for both simultaneous TX of PUCCH/PUSCH and PHY prioritization of overlapping DG-PUSCH/CG-PUSCH in Rel-17._x000D_
Proposal#3.2: In addition to Case 1 and Case 2-1, Case 3 is supported for PUCCH carrier switching_x000D_
•	RAN1 to further discuss and determine whether Case 2-2 is additionally supported_x000D_
Proposal#3.4: For the objective on enhancements for support of time synchronization, RAN should provide the following guidance:_x000D_
•	RAN4 to provide reply LS to RAN1 (e.g. in response to R1-2108635 on TA-based PDC and a potential RAN1 LS on RTT-based PDC) before the start of RAN1#107-e (Nov 11th) _x000D_
Proposal#3.5: For the objective on New QoS parameter, RAN should provide the following guidance to RAN2:_x000D_
•	Sharpen the focus and concentrate on the specification work for survival time solution based on “HARQ NACK” that RAN2 has agreed to work/study. _x000D_
•	Other options should be dropped for the time being._x000D_
_x000D_
to #3.1:_x000D_
Ericsson: concern about downscoping in #3.1_x000D_
Nokia: we would not agree to alternative b._x000D_
RAN1 chair: if people can not agree to alternative b./c. then we stop discussion about #3.1 and handle this in RAN1_x000D_
RAN chair: ok_x000D_
_x000D_
to #3.2:_x000D_
Ericsson: worried about the way or working, case 1 and case 2-1 is already supported and for other cases people should bring a proper motivation and we can then decide_x000D_
Huawei: we do not have agreement about case 1 and case 2-1_x000D_
RAN1 chair: will discuss further by email but no need for more GTW time on this_x000D_
_x000D_
to #3.4/#3.5:_x000D_
RAN1 chair: #3.4 and #3.5 could be endorsed by email_x000D_
_x000D_
Huawei: SUL discussions seem to be always controversial_x000D_
RAN chair: discussions have to be based on technical arguments</t>
  </si>
  <si>
    <t>handled Tdocs: RP-211791, 1813, 2003, 2234, 2308-&gt;2519, 2309, 2413, 2307_x000D_
_x000D_
handled in Wed GTW:_x000D_
RAN chair: any concerns about alternative 2?_x000D_
Intel: if open, we cannot agree_x000D_
RAN1 vice-chair: RAN1 can still continue discussion_x000D_
RAN chair: discussion will continue by email</t>
  </si>
  <si>
    <t>handled Tdocs: RP-212093, 2267, 2414, 2415_x000D_
_x000D_
conclusion: 1. and 2. are endorsed:_x000D_
1. The following aspects can be considered to be within the scope of the Rel-17 MBS WID and can be further discussed in the WGs with the aim of minimizing specification impacts:_x000D_
- Configurable scrambling sequence initialization for PDCCH/PDSCH and DMRS sequence generator initialization for PDCCH/PDSCH for broadcast transmission (as supported for RRC_CONNECTED UE)._x000D_
- Configuring TRS as QCL sources for broadcast transmission (as supported for RRC_CONNECTED UE)._x000D_
Note: For broadcast transmission, the presence of TRS would be optional from a network perspective. _x000D_
	Note: Any SFN operation is transparent to the UE_x000D_
_x000D_
2. For a configured/defined CFR for GC-PDCCH/PDSCH carrying MCCH and MTCH for broadcast reception with UEs in RRC IDLE/INACTIVE state:_x000D_
- Support Case-C_x000D_
- Support at least one of Case D and Case E. Down-selection to be made at RAN1#106b-e_x000D_
Note: Case C, D and E are defined in previous agreements.</t>
  </si>
  <si>
    <t>handled Tdocs: RP-211768, 1769, 1775, 2025, 2203, 2236, 2417, 2359_x000D_
_x000D_
handled in Fri GTW:_x000D_
Proposal 1: Enhancements to improve topology-wide fairness and multi-hop latency to be deprioritized._x000D_
Proposal 3: RAN2-led efforts on enhancements to LCG-range extension, RLF indications and local_x000D_
rerouting to continue._x000D_
_x000D_
conclusion: proposal 1 &amp; 3 are endorsed</t>
  </si>
  <si>
    <t>handled Tdocs: RP-211860, 2085, 2416</t>
  </si>
  <si>
    <t>handled Tdocs: RP-212026, 2310, 2355, 2027_x000D_
Proposal 1: Task RAN4 to initialize the MUSIM discussion based on RAN2 LS to determine what is feasible in Rel-17. Comeback WID revision in next RAN plenary if needed._x000D_
Proposal 2: Comeback RAN4 TU allocation in next RAN plenary after RAN4 initialized discussion, if any._x000D_
Proposal 3: Include TS 38.413, TS 38.423, TS 38.473, TS 36.331 and TS 36.413 in specification impact of MUSIM WID._x000D_
conclusion: proposal 1: not pursued, proposals 2 &amp; 3: agreed_x000D_
_x000D_
Telecom Italia: strong concerns with tasking RAN4 to work on a new topic now. This is a general problem: Many WIDs simply ignored the impact on RAN4 and now RAN#93e is flooding RAN4 with new activities.</t>
  </si>
  <si>
    <t>handled Tdocs: RP-211780, 1781, 2418_x000D_
conclusion: Further work in Rel-17 on group discovery or SL-DRX specific for 5G ProSe Direct Discovery will not be handled in this WID.</t>
  </si>
  <si>
    <t>handled Tdocs: RP-212028, 2080, 2122_x000D_
_x000D_
Proposal 1: Update WID to add work scope extension on FR1 MU preliminary assessment _x000D_
- MU work can be captured into TR 38.827_x000D_
Proposal 2: Work scope extension on FR2 preliminary MU:_x000D_
- Include FR2 MU preliminary assessment into WID _x000D_
- MU work can be captured into TR 38.827_x000D_
Proposal 3: Include the statement on RAN5 responsibilities on MU and TT in the WID:_x000D_
- Make update on the statement to be aligned with RAN4 agreement “Final MU and TT will be handled in RAN WG5.”_x000D_
- Capture following note into meeting report: "Note: The communication between RAN4 and RAN5 for preliminary MU assessment and final MU can be done via LS."_x000D_
Proposal 4: Update sub-objective “Define the pass/fail criteria for channel model validation, both FR1 and FR2” as following: “Define the pass/fail limit for FR1 and FR2 channel model validation.”_x000D_
_x000D_
conclusion: proposals 1/2/3/4 are endorsed; see revised WID RP-212603</t>
  </si>
  <si>
    <t>handled Tdocs: RP-211835, 1950, 2199, 2226, 2490_x000D_
_x000D_
handled in Wed GTW:_x000D_
Proposal 1: Add the following phase II objective in Rel-17 WID on “Further enhancement on NR demodulation performance”: ..._x000D_
Proposal 2: Task RAN4 to further discuss the necessity of network assistance signalling in Phase II._x000D_
_x000D_
Nokia: to proposal 1: focussing on sync network scenario only had a clear majority; proposal 2: REL-15/16 signalling should be assumed_x000D_
Intel: agrees with Nokia that async network scenario can be deprioritized; also blind detection should be considered in RAN4 discussions_x000D_
Qualcomm: agrees that under proposal 2 we should not restrict to REL-15/16 signalling_x000D_
Ericsson: to proposal 2: we prefer no network signalling but if needed some clarifications about what signalling is needed may help in the discussion_x000D_
RAN chair: continue email discussion</t>
  </si>
  <si>
    <t>handled Tdocs: RP-211823, 1906, 2050, 2125, 2300, 2409, 1822_x000D_
_x000D_
handled in Wed GTW:_x000D_
To 1.3.3 (Topic #1: Consideration of Aspects beyond ECC Decision (20)01):_x000D_
BT: getting an appropriate blocking level is important for us_x000D_
Deutsche Telekom: if 2 different native speakers have different understandings of a sentence, then we should really find a more clear wording, we support BT view_x000D_
Ericsson: same hardware can be used but we can not mandate it_x000D_
QC: RAN4 decisions need to be respected so does not agree with BT/DT_x000D_
Charter: current mask in n96 does not reflect the tighter receiver requirement that the EU operators want therefore if a common architecture is a requirement then this architecture needs to meet the tighter requirement which is not currently in the spec for n96 so therefore we do not agree with option 2_x000D_
Nokia: we could agree to option 1 or 2; if n96 hardware can not meet the mask then the -30 level can not be met; noone is mandating to reuse n96 hardware but it shall be possible_x000D_
Telecom Italia: we need to make sure that the mask is fulfilled_x000D_
Skyworks: nothing is binding us to the -30dBm level as there is no such regulatory requirement_x000D_
Orange: there will be some regulatory requirements; using same hardware is of course preferred but if it cannot meet the requirements, we can not exclude that we need to find another solution_x000D_
Qualcomm: none of the values that are discussed are existing as regulatory requirements; option 1 is as far as we can go so far_x000D_
Vodafone: European operators want to make this new band working and if it can not work with existing hardware, then we need to find other solutions_x000D_
Qualcomm: is it clear what should be protected here?_x000D_
RAN chair: can we take one of the options and then task RAN4 to work further on this? Since option 2 has still some misleading text, could we simply go forward with option 1_x000D_
BT: we think option 1 is too lose (-44 ... -33)_x000D_
RAN chair: we could not give them tighter values from RAN, they can work on this_x000D_
Telecom Italia: chip set vendors seem to push for something that will not work in Europe so we suggest to stop the work_x000D_
Nokia: Yes, keeping topic on hold until we have regulatory requirements would be another option; "as close as possible to -30" may be a compromise_x000D_
DT: we could live with such a compromise_x000D_
Charter: we would not like to change the mask for n96_x000D_
conclusion: RP-212589 documents the modified option 1 text that is endorsed</t>
  </si>
  <si>
    <t>handled Tdocs: RP-212097, 2190_x000D_
conclusion: see revised WID RP-212606</t>
  </si>
  <si>
    <t>handled Tdocs: RP-211740, 2521_x000D_
_x000D_
conclusions: The following 3 proposals are endorsed:_x000D_
- Proposal 1: It is agreeable to approve a WI to standardize the upper 700MHz A block for standalone_x000D_
NB-IoT only_x000D_
- Modified proposal 2: Study the need for any applicable co-location and/or co-existance requirements_x000D_
for the 700MHz NB-IoT band, considering regional regulations, and if needed specify the co-existence_x000D_
requirements_x000D_
- Modified proposal 3: For impacted spec,_x000D_
   - Keep MSR BS specifications (TS 37.104 and TS 37.141) and add clarifications that those specifications are needed for co-existence, and put those specifications in [ ] for the time being._x000D_
   - Add AAS BS specifications for co-existence requirements, and put those specifications in [ ] for the time being._x000D_
   - Add TS 38.101-1, TS38.104 and TS 38.141-1 for co-existence requirements, and put those specifications in [ ] for the time being._x000D_
   - Remove TS 36.113, TS 36.124, TS 37.113 EMC specifications_x000D_
_x000D_
MCC: It was only spotted after RAN #93e that [ ] are used in an approved WID which is not acceptable as the [ ] indicate that TSG RAN leaves things open; a WID can be revised at any RAN meeting until the WID is completed; therefore the rapporteur of RP-212618 is asked to revise this WID at RAN #94e to remove the [ ].</t>
  </si>
  <si>
    <t>handled Tdocs: RP-212108, 2109, 2206, 2207_x000D_
_x000D_
conclusions:_x000D_
- to RP-212109, RP-212207, RP-212206:_x000D_
The topic of UE categories or profiles for URLLC is still contentious, and the status of the discussion as captured at TSG RAN 92e is still applicable. It is agreed to introduce an informative Annex in TR 38.822 on listing of Rel-15 features relevant for URLLC, for approval at TSG RAN 93e, see separate CR(s). A number of companies express that they expect no further update of this Annex and no further discussion at TSG RAN._x000D_
The Company CR in RP-212206 is not agreed, but its contents is used as a baseline for a Company CR to TR 38.822._x000D_
_x000D_
- to RP-212108:_x000D_
No Conclusion at RAN#93e. Expect that this can be discussed at WG level (based on company contributions there).</t>
  </si>
  <si>
    <t>handled Tdocs: RP-211671, 1815, 2169, 2204, 2208, 2209, 2210, 2211, 2212, 2213, 2305, 2314, 2445, 1887, 2513, 2514, 2515, 2516, 2517, 2518</t>
  </si>
  <si>
    <t>handled Tdocs: RP-211765, 2313, 2493_x000D_
_x000D_
handled in Wed GTW:_x000D_
RAN chair: please upload revised versions first_x000D_
RP-211765=&gt;RP-212590_x000D_
RP-212313=&gt;RP-212591_x000D_
MCC: please avoid using official Tdocs for drafts (RP-211765, RP-212313 were duplicated)</t>
  </si>
  <si>
    <t>handled Tdocs: RP-211747_x000D_
RAN5 chair: no comments were raised just a few requests to be added as co-sourcing companies to the WID</t>
  </si>
  <si>
    <t>handled Tdocs: RP-211988, 2027_x000D_
_x000D_
conclusions:_x000D_
- flagged RP-212027 (Status report of WI LTE_NR_MUSIM-Core):_x000D_
   Add 0.5 TUs for RAN2#117 for LTE_NR_MUSIM-Core _x000D_
- flagged RP-211988 (Status report of WI NR_Slice-Core):_x000D_
   Add 0.5 TUs for RAN2#117 for NR_Slice-Core._x000D_
_x000D_
Note: RAN2#117 is the Feb.22 meeting. So the first conclusion means actually a change of the target date for WI LTE_NR_MUSIM-Core.</t>
  </si>
  <si>
    <t>handled Tdocs: RP-211784, 2468</t>
  </si>
  <si>
    <t>result of discussion [93e-09-6GHz-TR]</t>
  </si>
  <si>
    <t>LS will be sent for review in SA and from there to PCG before the approved version will be sent to ITU-R WP5D;_x000D_
LS was sent out to SA on Thu of RAN #93e</t>
  </si>
  <si>
    <t>LS will go to SA for review and from there to PCG for approval before it will be sent from there to ITU-R WP4B (deadline 18.10.21)_x000D_
_x000D_
LS was sent out to SA on Thu of RAN #93e</t>
  </si>
  <si>
    <t>LS will go to SA for review and from there to PCG for approval before it will be sent from there to ITU-R WP5A_x000D_
_x000D_
LS was sent out to SA on Thu of RAN #93e</t>
  </si>
  <si>
    <t>result of email discussion [93e-32-RAN5-newWID]</t>
  </si>
  <si>
    <t>tested: REL-17 WI HPUE_PC1_5_n77_n78-Core</t>
  </si>
  <si>
    <t>handled in Wed GTW:_x000D_
Ericsson: slide 6: if offline sessions, then they have to be in parallel, this was essential for us_x000D_
RAN chair: is more for the case where online session goes only for 2h, then they could use the 3rd hour for offline_x000D_
Nokia: 2 e-meetings per quarter is really a no go, we think 1 e-meeting in Q2/22 should be enough for RAN4; and we also need a longer planning with e-meetings to have a more predictable schedule_x000D_
Futurewei: wording of bullet on slide 6 for offline discussions; we do not want to see further slots_x000D_
RAN chair: can remove the "chair's discretion"_x000D_
Futurewei: "how many parallel bullet is scaring as well, we would say max.1 offline GTW_x000D_
LG: having just 1 meeting in Q2/22 would be our preference; 1 offline GTW may be considered for RAN1 but for other WGs we think these offline GTW will not make sense_x000D_
Skyworks: not happy about 2 meetings for RAN4 in Q2/22_x000D_
RAN chair: we need to complete REL-17 but agrees that RAN4 is overloaded but RAN4 chair may clarify_x000D_
RAN4 chair: RAN4 also needs to complete RAN4 Perf. parts by Sep.21; a compromise could be to reduce the agenda_x000D_
Huawei: we should remove the "new norm" as we try to get back to f2f meetings, we also need to be careful that f2f and e-meetings plans fit together so that we can switch_x000D_
RAN chair: does not think that only 4 WG e-meetings per year will work but we can further discuss the future e-meeting schedule (beyond June 22) in the future_x000D_
Qualcomm: RAN4 schedule will not work, we will have constant email discussions for Q1/Q2 in RAN4_x000D_
Ericsson: agrees with Qualcomm, we need time for simulation preparations_x000D_
OPPO: 1 offline GTW per day/per meeting?_x000D_
T-Mobile: concerned about RAN4 will constantly meet_x000D_
Samsung: slide 5: Oct. has overlap of RAN1 meeting and REL-18 email discussion_x000D_
Nokia: still very worried about RAN4 schedule and RAN1 Jan.22 should be limited_x000D_
KT: text on slide 4 is misleading and needs revision (looks like extra RAN meeting)_x000D_
_x000D_
Ericsson: would still prefer to reduce the number of days regarding RAN4 meetings_x000D_
RAN chair: let's keep it as it is</t>
  </si>
  <si>
    <t>outcome of email discussion [93e-20-IAB-WI]_x000D_
Qualcomm: email discussion did finally not converge on a WID revision</t>
  </si>
  <si>
    <t>result of discussion [93e-10-SL-Positioning-TR]</t>
  </si>
  <si>
    <t>handled in email discussion [93e-05-Rel-18]_x000D_
handled in the Thu GTW:_x000D_
T-Mobile: non-homogeneous slicing needs further clarification from SA_x000D_
RAN chair: we can indicate this in the joint session on Thu; also plans a joint RAN/SA session on Wed in the 2nd week of RAN #94e in Dec.21_x000D_
RAN chair: DFT is part of UL enhancements_x000D_
Apple: slide 14: would like to keep it open for another meeting cycle_x000D_
Xiaomi: slide 17: last bullet on RAN4 package not clear: core =&gt; core/spectrum?_x000D_
Spark: slide 9: regulatory situation in different countries considered for duplex? TDD frame structures have to coexist_x000D_
RAN chair: interference management is one key point of this_x000D_
Nokia: slide 14: High speed packetization to be clarified_x000D_
OPPO: slide 7 mode detailed guidance needed_x000D_
RAN chair: how to use the references can be further discussed_x000D_
OPPO: Dec.21 RAN4 part should be spectrum only? only one email discussion for RAN4? would be better to plan for a complete RAN4 package_x000D_
RAN chair: not needed, if there is something non-controversial_x000D_
RAN chair: expects no big items approved after Dec.21,smaller items can still be discussed_x000D_
Anterix: slide 13: reference [16] discussions were focussing on RAN1 aspects only</t>
  </si>
  <si>
    <t>RAN chair's plan for RAN#94-e:_x000D_
•	1st week: Rel-18 and RAN5_x000D_
•	2nd week: all agendas (except RAN5)_x000D_
_x000D_
Note: Regarding REL-18 email discussions in Oct.21:_x000D_
As indicated in RP-212608 they will take place Oct. 20-29_x000D_
so RP-212608 takes precedence over what was indicated for this email discussion_x000D_
on slide 5 of RP-212587._x000D_
_x000D_
RAN5 chair clarified after RAN #93e that RAN5 #94-e is already planned for Feb.21-March 4, 2022_x000D_
so Feb.21-March 3, 2022 is a printing error._x000D_
RAN3 chair clarified after RAN #93e that RAN3#114-e in Nov.2021 ends on Thu 11.11.21 and not Fri 12.11.21 (as implied by RP-212587).</t>
  </si>
  <si>
    <t>handled in Fri GTW:_x000D_
_x000D_
proposal 1:_x000D_
- Approve the following scenarios/scopes for this new WI with limited work in R17:_x000D_
a. Support and use of UPIP for the EPC connected architectures only when NR PDCP is supported, i.e., only for LTE UEs supporting EN-DC and/or NR UEs which also support LTE._x000D_
b. Exclude NB IoT cases._x000D_
- Since there is no consensus on eMTC case, it is out the scope of this WI, which means no discussion/effort on eMTC in this R17 WI_x000D_
- While other cases can be further investigated in R18._x000D_
_x000D_
RAN chair: can proposal 1 be agreed?_x000D_
Ericsson: we should not make selective exclusions_x000D_
Mediatek: proposal 1 is not acceptable for us, it has impact on product design_x000D_
DT: we are fine with proposal 1 but not the exclusion_x000D_
Vodafone: it should not go to REL-18 and effort is small_x000D_
Huawei: focus on EN-DC scenario (NB-IOT, eMTC and redcap would then be excluded which would address concerns from UE vendors)_x000D_
_x000D_
RAN chair: If we add redcap to proposal 1 (eMTC/redcap) would companies have still concern? 3 companies_x000D_
RAN chair: is there only RAN3 impact?_x000D_
RAN3 chair: no, also RAN2_x000D_
RAN2 chair: thinks the impact is small_x000D_
Mediatek: if we have a UE cap. and this cap. bit shall be disabled in REL-17 (this would be possible); the impact on standardardization may be small but it has bigger impact on the implementation_x000D_
RAN chair: this topic was already discussed in June and we were waiting for an SA2 LS and yes, it is a late feature but looking at the strong support, maybe people who have concerns could reconsider_x000D_
RAN chair: still objections on modified proposal 1 with the redcap? Mediatek_x000D_
RAN chair: then we have to stop this here for now, there is also no LS available_x000D_
Vodafone: RAN chair should report this status to SA_x000D_
RAN chair: will report to SA in RAN chairman's report_x000D_
conclusion: no decision at RAN #93e, can bring LS to RAN #94e</t>
  </si>
  <si>
    <t>output of Wed GTW discussion of RP-212566_x000D_
conclusion: endorsed:_x000D_
Task RAN4 with the evaluation of an achievable UE receiver blocking level based on existing n96 hardware. The blocking level is targeted to be as close as possible to -30 dBm</t>
  </si>
  <si>
    <t>result of discussion [93e-31-IoT-NTN]</t>
  </si>
  <si>
    <t>handled in discussion [93e-31-IoT-NTN]_x000D_
_x000D_
handled in Wed GTW:_x000D_
NEC: WUS should be spelled out; text and actions need to be aligned as not all groups are included_x000D_
Nokia: "TSG RAN notes" would be better_x000D_
Apple: 3rd action not needed_x000D_
Huawei: wake-up signalling part: text is not correctly reflecting RAN status_x000D_
Vodafone: still unclear what SA will have to do; some RAN3 signalling needed?_x000D_
conclusion: will be revised in RP-212592 and to be further discussed by email</t>
  </si>
  <si>
    <t>handled in discussion [93e-31-IoT-NTN]</t>
  </si>
  <si>
    <t>result of discussion [93e-21-SDT-WI]</t>
  </si>
  <si>
    <t>result of discussion [93e-23-SLRelay-WI]</t>
  </si>
  <si>
    <t>handled Tdocs: RP-211823, 1906, 2050, 2125, 2300, 2409, 1822_x000D_
conclusion:_x000D_
1. Topic #1: Consideration of Aspects beyond ECC Decision (20)01:_x000D_
endorsed conclusion is documented in RP-212589_x000D_
2. Topic #2: Band Definition for Lower 6GHz NR Unlicensed Operation for Europe:_x000D_
     The following is endorsed:_x000D_
	RAN4 is asked to define a new band n[xx] for lower 6GHz NR unlicensed operation for Europe in order to support the definition of alternate UE receiver blocking requirements._x000D_
- Definition of this new band is dependent on completion of the task agreed in RP 212589.</t>
  </si>
  <si>
    <t>handled in email discussion [93e-24-MIMO-OTA-WI]_x000D_
_x000D_
Note: The communication between RAN4 and RAN5 for preliminary MU assessment and final MU can be done via LS._x000D_
_x000D_
Note: WID RP-212603 is contradicting the status report RP-212000 which indicates: NR_MIMO_OTA-Core: March 22, NR_MIMO_OTA-Perf: Sep.22. WID RP-212603 claims that TS 38.151 (created by Core part) completes in Sep.22; it also indicates that this REL-17 WI affects TR 38.827 (this was the SI TR of REL-16 SI FS_NR_MIMO_OTA_test completed in June 2020) which makes no sense._x000D_
The rapporteur confirmed that the target dates in the status report are correct and the WID will be corrected at RAN #94e.</t>
  </si>
  <si>
    <t>conclusion: For the objective on enhancements for support of time synchronization, RAN should provide the following guidance:_x000D_
- RAN4 to provide reply LS to RAN1 (e.g. in response to R1-2108635 on TA-based PDC and a potential RAN1 LS on RTT-based PDC) before the start of RAN1#107-e (Nov 11th)</t>
  </si>
  <si>
    <t>endorsed at the end of the Thu RAN GTW</t>
  </si>
  <si>
    <t>handled Tdocs: RP-211765, 2313, 2493_x000D_
_x000D_
conclusions:_x000D_
- LSout RP-212590 is approved_x000D_
- LSout RP-212617 (reply to LSin RP-212493) is approved_x000D_
- way forward:_x000D_
  - keep the scope of the RAN WID* unchanged_x000D_
  - There should be NO support for discontinuous coverage at NAS, the scope of the RAN WID* may be adjusted accordingly; and to continue work on discontinuous coverage as already planned in RAN WGs_x000D_
_x000D_
*: RAN1 led WI LTE_NBIOT_eMTC_NTN-Core (i.e. RP-211601)</t>
  </si>
  <si>
    <t>result of discussion [93e-22-Multi-SIM-WI]_x000D_
_x000D_
Note: Since RP-212573 concluded to add 0.5 TUs for RAN2#117 (Feb.22) for LTE_NR_MUSIM-Core,_x000D_
          the target date for  LTE_NR_MUSIM-Core is now March 22 and not Dec.21 as indicated in_x000D_
          revised WID RP-212610. The rapporteur will correct this in a revised WID at RAN #94e.</t>
  </si>
  <si>
    <t>last approved WID: RP-211561</t>
  </si>
  <si>
    <t>handled Tdocs: RP-211791, 1813, 2003, 2234, 2308-&gt;2519, 2309, 2413, 2307_x000D_
conclusion:_x000D_
Issue 1 (How to proceed PEI in Rel-17):_x000D_
Support PDCCH-based PEI as the only option_x000D_
- Only essential function for PEI is support_x000D_
  • New DCI format_x000D_
  • Higher layer configuration, including SS_x000D_
  • Details of the procedures of PEI monitoring, and identification of MOs before PO_x000D_
  • Only Behv-A (per RAN1#104e agreement) is supported _x000D_
  • If TRS availability indication is agreed to be supported in both paging DCI and the DCI format for PEI, same mechanism/principle for TRS availability indication is adopted for the two DCI formats_x000D_
  • Supporting TRS availability indication in DCI format for PEI shall not delay the completion of essential functionality of PEI _x000D_
_x000D_
Issue 2 (Whether or how to involve RAN3 for supporting paging sub-grouping): _x000D_
revised WID RP-212619 was at first approved and later revised in RP-212630_x000D_
_x000D_
Issue 3 (Whether or what to modify the Status report RP-212307):_x000D_
SR is updated to RP-212612 to reflect_x000D_
- RAN decision on PEI (see Issue 1 above)_x000D_
- Core part completion level of 65% _x000D_
- To capture RAN2 request to RAN3 from R2-2108917 as open issues for RAN3</t>
  </si>
  <si>
    <t>conclusion: Core: 65%, March 22, Perf.: 0%, Sep.22</t>
  </si>
  <si>
    <t>result od discussion [93e-09-6GHz-TR]</t>
  </si>
  <si>
    <t>handled in Fri GTW:_x000D_
Topic #1: APT 600MHz NR band_x000D_
RAN4 chair: no consensus about RP-211744, we can send a reply LS to RP-212540 in RP-212629 but it is not yet available, there were 2 more sentences to be added to the LS from ZTE/Huawei_x000D_
RAN chair: it seems there is no consensus to add the extra sentences, we can come back on LSout RP-212629_x000D_
conclusion: RP-211744 is noted, RP-212629 will be handled when available_x000D_
_x000D_
Topic #2: HPUE PC2 for NR FDD band (related to WID RP-211903)_x000D_
vivo: prefers alternative 2_x000D_
Samsung: scope is too big to complete this in REL-17, postpone to REL-18_x000D_
Ericsson: this is spectrum related and we should approve it, we can see in March 22 whether it will require and extension_x000D_
RAN chair: how many companies support the proposal? 14 so support is rather considerable, maybe companies who had concerns could reconsider?_x000D_
Skyworks: it has to be clarified that this will not become a new basket WI, it is just for n1 and n3_x000D_
RAN4 chair: it will not become a basket in REL-17, it is just for n1 and n3_x000D_
Samsung: this work can not be completed in REL-17 and we should not just look at the supporters (of course the number of UE vendors is smaller than the number of operators)_x000D_
Samsung: we have -3TUs in RAN4 in the next 2 quarters and this is critical for REL-17 completion_x000D_
vivo: wants tor remove the bullet "- The ability to define 1Tx and 2Tx requirements is subject to data availability.  If sufficient data is not available and/or agreement cannot be reached, the work item can be closed as long as one set of requirements is defined."_x000D_
China Unicom: 1TX and 2TX is important_x000D_
Telecom Italia: overload is coming from RAN1/2/3 and not from spectrum related aspects_x000D_
T-Mobile: n1 and n3 would not be applicable to region 2 (so n66 could be considered); 1TX architecture may be more appropriate_x000D_
CMCC: is a follow-up WI of a completed SI and this work is more important than other spectrum related proposals at RAN #93e_x000D_
_x000D_
RAN chair: can we approve the WI and check in Dec.21 the progress?_x000D_
Samsung: reasonable scope is necesarry for Q4/21_x000D_
T-Mobile: if we accept this WI, does it automatically rule out other WIs?_x000D_
RAN chair: no_x000D_
Samsung: what would we check in Dec.21?_x000D_
RAN chair: the progress of the WI_x000D_
RAN chair: can we approve the WI and check in Dec.21?_x000D_
Samsung: "decide how to ensure timely completion of WI in REL-17" is not appropriate_x000D_
RAN chair: can be removed_x000D_
_x000D_
conclusion: RP-211933 is revised in RP-212633; it is agreed that a corresponding REL-17 WI will be approved and the status will be checked in Dec.21 to see whether the WI can complete in time in REL-17_x000D_
_x000D_
Topic #3: Increasing UE power high limit for CA and DC_x000D_
China Telecom: we support alt. 3a and have a WID for it in RP-212622_x000D_
T-Mobile: we see combos with high MSD values which in testing have little or no MSD values so we need to solve this_x000D_
Intel: we do not understand the objective of alt.3A it seems they try to discuss REL-18 scope_x000D_
Huawei: these 2 topics (low MSD and higher power) are not spectrum related_x000D_
Nokia: low MSD and higher power should be treated with limited workload_x000D_
Qualcomm: there is no workplan and not timeplan for this so we need to be more structured; we prefer option 3a_x000D_
AT&amp;T: alt. 2a and 3a are similar, we supported discussion paper from Nokia and we support to develop a clear set of objectives for low MSD in REL-17 and to develop them in the Nov. RAN4 meeting_x000D_
Verizon: if we do not consider any work here, we would have a 9 months gap if consider it only in REL-18; we prefer alternative 3a_x000D_
CMCC: we supported higher power and low MSD but looking at the workload it is ok to consider for REL-18 and we prefer the modified proposal 3_x000D_
Telecom Italia: something needs to be done in REL-17_x000D_
Deutsche Telekom: for us solution for lower MSD is a bit more important than higher power but both should be considered from REL-17 as they are important for operators _x000D_
RAN chair: could we endorse the modified proposal 3 without last bullet_x000D_
Huawei: indicated the backlog on RAN4 spectrum related aspects_x000D_
Nokia: putting the topics already on the RAN4 agenda is too early, we have to develop objectives first; so it is better to task RAN4 to look into objectives and then see SI or WI proposals in Dec.21_x000D_
Qualcomm: "feasibility on how MSD behaves" unclear_x000D_
Ericsson: we were for alt. 3a but unclear what modified 3 proposal really means_x000D_
RAN4 chair: this is more REL-18 work but as operators are interested in this, we could discuss this in RAN4 in Q4/21_x000D_
RAN chair: so we do not need to decide at RAN #93e here_x000D_
Qualcomm: modified proposal 3 would be worst outcome; for max. output power there is a WID available_x000D_
RAN chair: ok, then look at RP212622_x000D_
_x000D_
conclusion: low MSD discussion will continue in RAN4</t>
  </si>
  <si>
    <t>handled Tdocs: RP-211784, 2468_x000D_
_x000D_
handled in Fri GTW:_x000D_
- Proposal 1: Endorse revisions of WID in RP-211784_x000D_
- Proposal 2: In view of the diversity of expressed views, further discuss on line under RAN chair arbitration_x000D_
   - RAN#93-e to take the decision about incorporating NTN specific requirements in new RAN4 TS versus in existing RAN4 TS (38.101-1, 38.133)_x000D_
   - Postpone decision to RAN#94-e to allocate more time for companies to digest the PROs and CONs of each option_x000D_
_x000D_
Thales (moderator): people could digest the proposal until RAN #94e_x000D_
Hughes: guidance should be to continue with what is in the WID_x000D_
T-Mobile: if we combine satellite and terrestrial in the same specs, then then could be problematic_x000D_
for IMT submissions, that's why we proposed to have separate specs_x000D_
Telecom Italia: same view as T-Mobile_x000D_
Ericsson: it is easier to have separate specs, we have this for FR1/FR2 already_x000D_
Nokia: supports new specs (we did a similar approach for unlicensed)_x000D_
RAN chair: how many companies think we need to postpone the split decision? 8 companies_x000D_
RAN4 VC (Intel): should spec structure be discussed in RAN4 in Q4/21?_x000D_
RAN chair: that would not be useful_x000D_
conclusion: proposal 1 endorsed (i.e. RP-211784 is approved), proposal 2 will be postponed to RAN #94e</t>
  </si>
  <si>
    <t>result of discussion [93e-31-IoT-NTN]_x000D_
LS was sent out to SA on Fri of RAN #93e</t>
  </si>
  <si>
    <t>handled in discussion [93e-28-RAN4-NewWID-700M]_x000D_
_x000D_
MCC: It was only spotted after RAN #93e that [ ] are used in an approved WID which is not acceptable as the [ ] indicate that TSG RAN leaves things open; a WID can be revised at any RAN meeting until the WID is completed; therefore the rapporteur of RP-212618 is asked to revise this WID at RAN #94e to remove the [ ]._x000D_
_x000D_
After RAN #93e, WI rapporteur clarified that the new TR will be an internal TR 36.8XX and the approval of this TR is planned for March 22 (not June 22)._x000D_
The TR will be introduced by the Core part and affected by the Perf. part and the WI rapporteur will be also rapporteur of the TR.</t>
  </si>
  <si>
    <t>result of discussion [93e-18-PowSav-WI]_x000D_
NEC: There is a discrepancy in the completion dates in RP-212619 and RP-212612. The SR in RP-212612 has core completion in March 2022 and performance completion in September 2022. However, the revised WID in RP-212619 changes both core and performance completion dates to June 2022</t>
  </si>
  <si>
    <t>handled Tdocs: RP-211835, 1950, 2199, 2226, 2490</t>
  </si>
  <si>
    <t>handled in Fri GTW (in connection with RP-212614):_x000D_
_x000D_
RAN chair: we could approve the WID and then still discuss the low MSD aspect in RAN4_x000D_
Huawei: objectives in this WID are not very clear, we have still 40 open WIs_x000D_
RAN chair: this WI seems to have wide operator support from different regions_x000D_
vivo: this should not be a spectrum related WI_x000D_
Ericsson: we support RP-212622_x000D_
Nokia: some modifications needed regarding the options_x000D_
Intel: agrees that this is not spectrum related, we should not approve any new RAN4 items_x000D_
RAN chair: how many companies have strong concerns about this WID? 3_x000D_
Samsung: we could do the same approach as for the previous WI if not enough progress by Dec.21, we discard the topic from REL-18_x000D_
Intel: how is this WID related to low MSD WID?_x000D_
RAN chair: not related, low MSD can come back in Dec.21_x000D_
RAN chair: any objection to approve RP-212622 with the understanding that we check the status in Dec.21?_x000D_
Huawei: yes, should not be a WI but rather a SI; this topic is not spectrum related, sees also some RAN1 impact; we could check until Dec.21 and see then whether a WI can be approved_x000D_
CMCC: companies should be consistent in their commments and respect other companies' requirements_x000D_
Huawei: we could accept this as a SI for REL-17_x000D_
RAN4 chair: we could have a SI first_x000D_
RAN chair: is Huawei objecting to approve WI RP-212622?_x000D_
Huawei: Yes, we could only accept a SI_x000D_
ZTE: we studied already for 1 year and it took some effort to go down to these 2 options_x000D_
RAN chair: can we approve the WI saying that until Dec.21 this WI is in the study phase and we will also check the RAN1 impact_x000D_
Huawei: we cannot accept it as a WI_x000D_
Deutsche Telekom: we could declare a working agreement_x000D_
RAN chair: would prefer to avoid this, would Huawei still object?_x000D_
No further objection._x000D_
conclusion: approved with the conditions WI will remain in study phase until Dec.21 and until then also to be checked whether there is RAN1 impact; progress of the WI will be checked in Dec.21</t>
  </si>
  <si>
    <t>moved from AI 14 to AI 9.8_x000D_
result of email discussion [93e-29-UECapability]; note: It was formerly agreed to not update the TR 38.822 REL-15 anymore.</t>
  </si>
  <si>
    <t>result of email discussion [93e-26-6GHz-NR-U]_x000D_
conclusion: Core: 30%, March 22; Perf.: 15%, March 22</t>
  </si>
  <si>
    <t>result of email discussion [93e-26-6GHz-NR-U]</t>
  </si>
  <si>
    <t>conclusion: Core: 55%, March 22_x000D_
_x000D_
Note: Since RP-212573 concluded to add 0.5 TUs for RAN2#117 (Feb.22) for LTE_NR_MUSIM-Core,_x000D_
          the target date for  LTE_NR_MUSIM-Core is now March 22 and not Dec.21 as indicated in_x000D_
          status report RP-212627.</t>
  </si>
  <si>
    <t>handled in Fri GTW:_x000D_
RAN chair: to RAN1 chair: does RAN1 need anything for proposal 2?_x000D_
RAN1 chair: should be common understanding for RAN1 people_x000D_
RAN1 VC (CMCC): different companies have different views on essentials_x000D_
RAN chair: can we then focus on proposal 1 and 3'_x000D_
Futurewei: we have a preference to not agree on proposal 1_x000D_
Huawei: "essential" may be controversial_x000D_
RAN chair: it seems it does not help much if we endorse anything from this</t>
  </si>
  <si>
    <t>handled in Fri GTW</t>
  </si>
  <si>
    <t>handled in Fri GTW:_x000D_
RAN chair: slide 1 can be endorsed_x000D_
_x000D_
slide 2:_x000D_
CMCC: precluding SUL is not acceptable for us_x000D_
Intel (moderator): "if additional work is found" it will be done in REL-18 but so far no additional work is found_x000D_
Intel: "requirement" is meant general, not only for RAN4_x000D_
LG: "critical" may be differ from company to company_x000D_
Huawei: we support the proposal and the note_x000D_
Nordic Semiconductor: hardware changes to be avoided_x000D_
Mediatek: looks better than on Monday, first note and critical should be removed_x000D_
DT: we get more and more concerned about redcap aspects to be handled in the network; suggests to send an LS to 5GAA to see whether they are fine_x000D_
Huawei: there may still be specification changes but not adding requirements_x000D_
Intel: if RAN4 would have a table "these bands are for redcap", then this should still be possible_x000D_
Ericsson: we can not simply say "existing requirements apply"_x000D_
_x000D_
conclusion: RP-212631 revised in RP-212634_x000D_
                   slide 1&amp;2 of moderator's proposal of RP-212634 are endorsed</t>
  </si>
  <si>
    <t>conclusion: progress will be checked in RAN#94e</t>
  </si>
  <si>
    <t>conclusion: slide 1 and slide 2 of moderator's proposal are endorsed</t>
  </si>
  <si>
    <t>handled Tdocs: RP-211835, 1950, 2199, 2226, 2490_x000D_
conclusion: proposal of section 5.4 of RP-212635 is endorsed (see also RP-212636):_x000D_
Add the following phase II objective in Rel-17 WID on "Further enhancement on NR demodulation performance":_x000D_
Define NR PDSCH demodulation requirements for neighbouring cell LTE CRS-IM in scenarios with overlapping spectrum for LTE and NR:_x000D_
- Use LLR weighting as baseline reference receiver._x000D_
- Focus on synchronous network scenario._x000D_
- 15 kHz SCS for NR is prioritized._x000D_
- Other aspects will be further discussed in RAN4 and RAN #94e._x000D_
Note: The 30 kHz SCS scenario will be discussed after RAN #94e meeting.</t>
  </si>
  <si>
    <t>result of email discussion [93e-13-52.6-71GHz-WI]</t>
  </si>
  <si>
    <t>last approved WID: RP-211584</t>
  </si>
  <si>
    <t>CR was not implemented by accident, see RP-213147 of RAN #94e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</si>
</sst>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sz val="9"/>
      <name val="Arial"/>
      <family val="2"/>
    </font>
    <font>
      <sz val="9"/>
      <color indexed="8"/>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
      <b/>
      <sz val="10"/>
      <color rgb="FF000000"/>
      <name val="Arial"/>
      <family val="2"/>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
      <patternFill patternType="solid">
        <fgColor rgb="FFC0C0C0"/>
        <bgColor rgb="FF000000"/>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cellStyleXfs>
  <cellXfs count="254">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xf numFmtId="0" fontId="0" fillId="0" borderId="2" xfId="0" applyBorder="1" applyAlignment="1">
      <alignment horizontal="center"/>
    </xf>
    <xf numFmtId="0" fontId="0" fillId="0" borderId="0" xfId="0" applyAlignment="1">
      <alignment horizontal="center"/>
    </xf>
    <xf numFmtId="0" fontId="5" fillId="0" borderId="0" xfId="2"/>
    <xf numFmtId="0" fontId="6" fillId="0" borderId="0" xfId="2" applyFont="1"/>
    <xf numFmtId="0" fontId="5" fillId="0" borderId="0" xfId="2" applyAlignment="1">
      <alignment horizontal="center"/>
    </xf>
    <xf numFmtId="0" fontId="5" fillId="0" borderId="4" xfId="2" applyBorder="1"/>
    <xf numFmtId="0" fontId="5" fillId="0" borderId="2" xfId="2" applyBorder="1"/>
    <xf numFmtId="0" fontId="7" fillId="0" borderId="0" xfId="1" applyFont="1" applyAlignment="1">
      <alignment vertical="top"/>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Border="1"/>
    <xf numFmtId="0" fontId="5" fillId="0" borderId="2" xfId="2" applyBorder="1" applyAlignment="1">
      <alignment horizontal="center"/>
    </xf>
    <xf numFmtId="0" fontId="5" fillId="0" borderId="6" xfId="2" applyBorder="1" applyAlignment="1">
      <alignment horizontal="center"/>
    </xf>
    <xf numFmtId="0" fontId="5" fillId="8" borderId="2" xfId="2" applyFill="1" applyBorder="1" applyAlignment="1">
      <alignment horizontal="center"/>
    </xf>
    <xf numFmtId="49" fontId="5" fillId="0" borderId="0" xfId="2" applyNumberFormat="1" applyAlignment="1">
      <alignment horizontal="left" vertical="top" wrapText="1"/>
    </xf>
    <xf numFmtId="49" fontId="5" fillId="0" borderId="0" xfId="2" applyNumberFormat="1"/>
    <xf numFmtId="0" fontId="8" fillId="0" borderId="0" xfId="2" applyFont="1"/>
    <xf numFmtId="0" fontId="10" fillId="0" borderId="5" xfId="3" applyBorder="1" applyAlignment="1">
      <alignment horizontal="left" vertical="top" wrapText="1"/>
    </xf>
    <xf numFmtId="0" fontId="10" fillId="0" borderId="8" xfId="3" applyBorder="1" applyAlignment="1">
      <alignment horizontal="left" vertical="top" wrapText="1"/>
    </xf>
    <xf numFmtId="0" fontId="10" fillId="10" borderId="5" xfId="3" applyFill="1" applyBorder="1" applyAlignment="1">
      <alignment horizontal="left" vertical="top" wrapText="1"/>
    </xf>
    <xf numFmtId="0" fontId="5" fillId="0" borderId="5" xfId="2" applyBorder="1" applyAlignment="1">
      <alignment horizontal="left" vertical="top" wrapText="1"/>
    </xf>
    <xf numFmtId="0" fontId="11" fillId="0" borderId="2" xfId="2" applyFont="1" applyBorder="1" applyAlignment="1">
      <alignment horizontal="center" vertical="top" wrapText="1"/>
    </xf>
    <xf numFmtId="0" fontId="5" fillId="4" borderId="2" xfId="2" applyFill="1" applyBorder="1"/>
    <xf numFmtId="0" fontId="5" fillId="4" borderId="2" xfId="2" applyFill="1" applyBorder="1" applyAlignment="1">
      <alignment horizontal="center"/>
    </xf>
    <xf numFmtId="0" fontId="12" fillId="0" borderId="2" xfId="2" applyFont="1" applyBorder="1" applyAlignment="1">
      <alignment horizontal="center" vertical="top" wrapText="1"/>
    </xf>
    <xf numFmtId="0" fontId="12" fillId="0" borderId="9" xfId="2" applyFont="1" applyBorder="1" applyAlignment="1">
      <alignment horizontal="center" vertical="top" wrapText="1"/>
    </xf>
    <xf numFmtId="0" fontId="11" fillId="0" borderId="2" xfId="0" applyFont="1" applyBorder="1" applyAlignment="1">
      <alignment horizontal="center" vertical="top" wrapText="1"/>
    </xf>
    <xf numFmtId="0" fontId="11" fillId="0" borderId="7" xfId="2" applyFont="1" applyBorder="1" applyAlignment="1">
      <alignment horizontal="center" vertical="top" wrapText="1"/>
    </xf>
    <xf numFmtId="0" fontId="12" fillId="4" borderId="2" xfId="2" applyFont="1" applyFill="1" applyBorder="1" applyAlignment="1">
      <alignment horizontal="center" vertical="top" wrapText="1"/>
    </xf>
    <xf numFmtId="0" fontId="12" fillId="4" borderId="9" xfId="2" applyFont="1" applyFill="1" applyBorder="1" applyAlignment="1">
      <alignment horizontal="center" vertical="top" wrapText="1"/>
    </xf>
    <xf numFmtId="0" fontId="11" fillId="4" borderId="2" xfId="0" applyFont="1" applyFill="1" applyBorder="1" applyAlignment="1">
      <alignment horizontal="center" vertical="top" wrapText="1"/>
    </xf>
    <xf numFmtId="0" fontId="11" fillId="4" borderId="7" xfId="2" applyFont="1" applyFill="1" applyBorder="1" applyAlignment="1">
      <alignment horizontal="center" vertical="top" wrapText="1"/>
    </xf>
    <xf numFmtId="0" fontId="13" fillId="4" borderId="2" xfId="0" applyFont="1" applyFill="1" applyBorder="1" applyAlignment="1">
      <alignment horizontal="center" vertical="top" wrapText="1"/>
    </xf>
    <xf numFmtId="0" fontId="13" fillId="0" borderId="2" xfId="0" applyFont="1" applyBorder="1" applyAlignment="1">
      <alignment horizontal="center" vertical="top" wrapText="1"/>
    </xf>
    <xf numFmtId="0" fontId="5" fillId="11" borderId="2" xfId="2" applyFill="1" applyBorder="1" applyAlignment="1">
      <alignment horizontal="center"/>
    </xf>
    <xf numFmtId="0" fontId="15" fillId="0" borderId="2" xfId="4" applyFont="1" applyBorder="1" applyAlignment="1">
      <alignment horizontal="center" vertical="top" wrapText="1"/>
    </xf>
    <xf numFmtId="0" fontId="15" fillId="4" borderId="2" xfId="4" applyFont="1" applyFill="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12" fillId="4" borderId="7" xfId="2" applyFont="1" applyFill="1" applyBorder="1" applyAlignment="1">
      <alignment horizontal="center" vertical="top" wrapText="1"/>
    </xf>
    <xf numFmtId="0" fontId="12" fillId="0" borderId="7" xfId="2" applyFont="1" applyBorder="1" applyAlignment="1">
      <alignment horizontal="center" vertical="top" wrapText="1"/>
    </xf>
    <xf numFmtId="0" fontId="5" fillId="0" borderId="0" xfId="2" applyAlignment="1">
      <alignment horizontal="center" vertical="top"/>
    </xf>
    <xf numFmtId="0" fontId="4" fillId="0" borderId="0" xfId="1" applyFont="1" applyAlignment="1">
      <alignment vertical="top"/>
    </xf>
    <xf numFmtId="0" fontId="5" fillId="0" borderId="0" xfId="2" applyAlignment="1">
      <alignment horizontal="left" vertical="top"/>
    </xf>
    <xf numFmtId="0" fontId="6" fillId="0" borderId="0" xfId="2" applyFont="1" applyAlignment="1">
      <alignment horizontal="left" vertical="top" wrapText="1"/>
    </xf>
    <xf numFmtId="0" fontId="11" fillId="0" borderId="0" xfId="2" applyFont="1" applyAlignment="1">
      <alignment horizontal="left" vertical="top" wrapText="1"/>
    </xf>
    <xf numFmtId="0" fontId="5" fillId="5" borderId="0" xfId="2" applyFill="1" applyAlignment="1">
      <alignment horizontal="center" vertical="top" wrapText="1"/>
    </xf>
    <xf numFmtId="0" fontId="5" fillId="12" borderId="0" xfId="2" applyFill="1" applyAlignment="1">
      <alignment horizontal="center"/>
    </xf>
    <xf numFmtId="0" fontId="5" fillId="5" borderId="0" xfId="2" applyFill="1" applyAlignment="1">
      <alignment horizontal="center"/>
    </xf>
    <xf numFmtId="0" fontId="5" fillId="12" borderId="0" xfId="2" applyFill="1"/>
    <xf numFmtId="49" fontId="5" fillId="5" borderId="0" xfId="2" applyNumberFormat="1" applyFill="1" applyAlignment="1">
      <alignment horizontal="center"/>
    </xf>
    <xf numFmtId="0" fontId="5" fillId="5" borderId="0" xfId="2" applyFill="1"/>
    <xf numFmtId="49" fontId="5" fillId="0" borderId="0" xfId="2" applyNumberFormat="1" applyAlignment="1">
      <alignment horizontal="center"/>
    </xf>
    <xf numFmtId="0" fontId="5" fillId="0" borderId="0" xfId="2" applyAlignment="1">
      <alignment horizontal="center" vertical="top" wrapText="1"/>
    </xf>
    <xf numFmtId="0" fontId="11" fillId="0" borderId="0" xfId="2" applyFont="1" applyAlignment="1">
      <alignment horizontal="center" vertical="top" wrapText="1"/>
    </xf>
    <xf numFmtId="0" fontId="5" fillId="0" borderId="10" xfId="2" applyBorder="1" applyAlignment="1">
      <alignment horizontal="center" vertical="top" wrapText="1"/>
    </xf>
    <xf numFmtId="0" fontId="5" fillId="7" borderId="0" xfId="2" applyFill="1" applyAlignment="1">
      <alignment horizontal="center" vertical="top" wrapText="1"/>
    </xf>
    <xf numFmtId="0" fontId="5" fillId="0" borderId="11" xfId="2" applyBorder="1" applyAlignment="1">
      <alignment horizontal="center" vertical="top" wrapText="1"/>
    </xf>
    <xf numFmtId="0" fontId="5" fillId="0" borderId="2" xfId="2" applyBorder="1" applyAlignment="1">
      <alignment horizontal="center" vertical="top" wrapText="1"/>
    </xf>
    <xf numFmtId="0" fontId="5" fillId="8" borderId="0" xfId="2" applyFill="1"/>
    <xf numFmtId="0" fontId="5" fillId="9" borderId="2" xfId="2" applyFill="1" applyBorder="1" applyAlignment="1">
      <alignment horizontal="center" vertical="top" wrapText="1"/>
    </xf>
    <xf numFmtId="0" fontId="5" fillId="7" borderId="2" xfId="2" applyFill="1" applyBorder="1" applyAlignment="1">
      <alignment horizontal="center" vertical="top" wrapText="1"/>
    </xf>
    <xf numFmtId="0" fontId="5" fillId="7" borderId="2" xfId="2" applyFill="1" applyBorder="1" applyAlignment="1">
      <alignment horizontal="center"/>
    </xf>
    <xf numFmtId="0" fontId="5" fillId="7" borderId="2" xfId="2" applyFill="1" applyBorder="1" applyAlignment="1">
      <alignment horizontal="center" vertical="top"/>
    </xf>
    <xf numFmtId="0" fontId="5" fillId="0" borderId="0" xfId="2" applyAlignment="1">
      <alignment vertical="top"/>
    </xf>
    <xf numFmtId="0" fontId="5" fillId="8" borderId="2" xfId="2" applyFill="1" applyBorder="1" applyAlignment="1">
      <alignment horizontal="center" vertical="top"/>
    </xf>
    <xf numFmtId="0" fontId="5" fillId="11" borderId="2" xfId="2" applyFill="1" applyBorder="1" applyAlignment="1">
      <alignment vertical="top"/>
    </xf>
    <xf numFmtId="0" fontId="5" fillId="11" borderId="2" xfId="2" applyFill="1" applyBorder="1" applyAlignment="1">
      <alignment horizontal="center" vertical="top" wrapText="1"/>
    </xf>
    <xf numFmtId="0" fontId="5" fillId="11" borderId="2" xfId="2" applyFill="1" applyBorder="1" applyAlignment="1">
      <alignment horizontal="center" vertical="top"/>
    </xf>
    <xf numFmtId="0" fontId="5" fillId="4" borderId="2" xfId="2" applyFill="1" applyBorder="1" applyAlignment="1">
      <alignment horizontal="center" vertical="top"/>
    </xf>
    <xf numFmtId="0" fontId="5" fillId="9" borderId="2" xfId="2" applyFill="1" applyBorder="1" applyAlignment="1">
      <alignment horizontal="center"/>
    </xf>
    <xf numFmtId="49" fontId="5" fillId="0" borderId="2" xfId="2" applyNumberFormat="1" applyBorder="1" applyAlignment="1">
      <alignment horizontal="center"/>
    </xf>
    <xf numFmtId="0" fontId="5" fillId="6" borderId="2" xfId="2" applyFill="1" applyBorder="1" applyAlignment="1">
      <alignment horizontal="center"/>
    </xf>
    <xf numFmtId="0" fontId="5" fillId="4" borderId="2" xfId="2" applyFill="1" applyBorder="1" applyAlignment="1">
      <alignment vertical="top"/>
    </xf>
    <xf numFmtId="0" fontId="5" fillId="4" borderId="2" xfId="2" applyFill="1" applyBorder="1" applyAlignment="1">
      <alignment horizontal="center" vertical="top" wrapText="1"/>
    </xf>
    <xf numFmtId="0" fontId="5" fillId="9" borderId="2" xfId="2" applyFill="1" applyBorder="1" applyAlignment="1">
      <alignment horizontal="center" vertical="top"/>
    </xf>
    <xf numFmtId="0" fontId="5" fillId="4" borderId="2" xfId="2" applyFill="1" applyBorder="1" applyAlignment="1">
      <alignment horizontal="left" vertical="top"/>
    </xf>
    <xf numFmtId="0" fontId="15" fillId="0" borderId="2" xfId="0" applyFont="1" applyBorder="1" applyAlignment="1">
      <alignment horizontal="center" vertical="top" wrapText="1"/>
    </xf>
    <xf numFmtId="0" fontId="15" fillId="4" borderId="2" xfId="0" applyFont="1" applyFill="1" applyBorder="1" applyAlignment="1">
      <alignment horizontal="center" vertical="top" wrapText="1"/>
    </xf>
    <xf numFmtId="0" fontId="10" fillId="0" borderId="2" xfId="3" applyBorder="1" applyAlignment="1">
      <alignment horizontal="left" vertical="top" wrapText="1"/>
    </xf>
    <xf numFmtId="0" fontId="12" fillId="4" borderId="2" xfId="2" applyFont="1" applyFill="1" applyBorder="1" applyAlignment="1">
      <alignment vertical="top" wrapText="1"/>
    </xf>
    <xf numFmtId="0" fontId="11" fillId="0" borderId="7" xfId="2" applyFont="1" applyBorder="1" applyAlignment="1">
      <alignment horizontal="center" vertical="top"/>
    </xf>
    <xf numFmtId="0" fontId="12" fillId="0" borderId="2" xfId="2" applyFont="1" applyBorder="1" applyAlignment="1">
      <alignment vertical="top" wrapText="1"/>
    </xf>
    <xf numFmtId="0" fontId="11" fillId="0" borderId="2" xfId="2" applyFont="1" applyBorder="1" applyAlignment="1">
      <alignment horizontal="center"/>
    </xf>
    <xf numFmtId="0" fontId="10" fillId="0" borderId="5" xfId="3" applyBorder="1" applyAlignment="1">
      <alignment horizontal="center" vertical="top" wrapText="1"/>
    </xf>
    <xf numFmtId="0" fontId="10" fillId="0" borderId="8" xfId="3" applyBorder="1" applyAlignment="1">
      <alignment horizontal="center" vertical="top" wrapText="1"/>
    </xf>
    <xf numFmtId="0" fontId="12" fillId="11" borderId="2" xfId="2" applyFont="1" applyFill="1" applyBorder="1" applyAlignment="1">
      <alignment vertical="top" wrapText="1"/>
    </xf>
    <xf numFmtId="0" fontId="15" fillId="4" borderId="7" xfId="4" applyFont="1" applyFill="1" applyBorder="1" applyAlignment="1">
      <alignment horizontal="center" vertical="top" wrapText="1"/>
    </xf>
    <xf numFmtId="0" fontId="15" fillId="0" borderId="7" xfId="4" applyFont="1" applyBorder="1" applyAlignment="1">
      <alignment horizontal="center" vertical="top" wrapText="1"/>
    </xf>
    <xf numFmtId="0" fontId="16" fillId="0" borderId="0" xfId="1" applyFont="1" applyAlignment="1">
      <alignment vertical="top" wrapText="1"/>
    </xf>
    <xf numFmtId="0" fontId="16" fillId="0" borderId="0" xfId="1" applyFont="1"/>
    <xf numFmtId="0" fontId="7" fillId="0" borderId="0" xfId="1" applyFont="1"/>
    <xf numFmtId="0" fontId="11" fillId="11" borderId="2" xfId="2" applyFont="1" applyFill="1" applyBorder="1" applyAlignment="1">
      <alignment horizontal="center"/>
    </xf>
    <xf numFmtId="0" fontId="5" fillId="9" borderId="0" xfId="2" applyFill="1" applyAlignment="1">
      <alignment horizontal="center" vertical="top" wrapText="1"/>
    </xf>
    <xf numFmtId="0" fontId="5" fillId="7" borderId="0" xfId="2" applyFill="1" applyAlignment="1">
      <alignment horizontal="center"/>
    </xf>
    <xf numFmtId="0" fontId="5" fillId="0" borderId="0" xfId="2" applyAlignment="1">
      <alignment wrapText="1"/>
    </xf>
    <xf numFmtId="0" fontId="5" fillId="11" borderId="2" xfId="2" applyFill="1" applyBorder="1"/>
    <xf numFmtId="0" fontId="11" fillId="4" borderId="7" xfId="2" applyFont="1" applyFill="1" applyBorder="1" applyAlignment="1">
      <alignment horizontal="center" vertical="top"/>
    </xf>
    <xf numFmtId="0" fontId="11" fillId="0" borderId="2" xfId="2" applyFont="1" applyBorder="1" applyAlignment="1">
      <alignment horizontal="center" vertical="top"/>
    </xf>
    <xf numFmtId="0" fontId="3" fillId="0" borderId="0" xfId="1" applyAlignment="1">
      <alignment horizontal="center" vertical="top"/>
    </xf>
    <xf numFmtId="0" fontId="12" fillId="0" borderId="0" xfId="2" applyFont="1" applyAlignment="1">
      <alignment vertical="top" wrapText="1"/>
    </xf>
    <xf numFmtId="0" fontId="3" fillId="0" borderId="0" xfId="1" applyAlignment="1">
      <alignment horizontal="center"/>
    </xf>
    <xf numFmtId="0" fontId="12" fillId="0" borderId="0" xfId="2" applyFont="1" applyAlignment="1">
      <alignment horizontal="center" vertical="top" wrapText="1"/>
    </xf>
    <xf numFmtId="0" fontId="11" fillId="0" borderId="0" xfId="2" applyFont="1" applyAlignment="1">
      <alignment horizontal="center"/>
    </xf>
    <xf numFmtId="0" fontId="11" fillId="0" borderId="0" xfId="2" applyFont="1" applyAlignment="1">
      <alignment horizontal="center" vertical="top"/>
    </xf>
    <xf numFmtId="0" fontId="10" fillId="0" borderId="7" xfId="2" applyFont="1" applyBorder="1" applyAlignment="1">
      <alignment horizontal="center" vertical="top" wrapText="1"/>
    </xf>
    <xf numFmtId="0" fontId="10" fillId="4" borderId="7" xfId="2" applyFont="1" applyFill="1" applyBorder="1" applyAlignment="1">
      <alignment horizontal="center" vertical="top" wrapText="1"/>
    </xf>
    <xf numFmtId="0" fontId="10" fillId="0" borderId="0" xfId="2" applyFont="1" applyAlignment="1">
      <alignment horizontal="center" vertical="top" wrapText="1"/>
    </xf>
    <xf numFmtId="0" fontId="12" fillId="11" borderId="7" xfId="2" applyFont="1" applyFill="1" applyBorder="1" applyAlignment="1">
      <alignment horizontal="center" vertical="top" wrapText="1"/>
    </xf>
    <xf numFmtId="0" fontId="11" fillId="11" borderId="7" xfId="2" applyFont="1" applyFill="1" applyBorder="1" applyAlignment="1">
      <alignment horizontal="center" vertical="top"/>
    </xf>
    <xf numFmtId="0" fontId="5" fillId="0" borderId="0" xfId="2" applyAlignment="1">
      <alignment horizontal="left"/>
    </xf>
    <xf numFmtId="0" fontId="5" fillId="11" borderId="0" xfId="2" applyFill="1"/>
    <xf numFmtId="0" fontId="5" fillId="11" borderId="0" xfId="2" applyFill="1" applyAlignment="1">
      <alignment horizontal="left" vertical="top" wrapText="1"/>
    </xf>
    <xf numFmtId="0" fontId="5" fillId="11"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14" fillId="0" borderId="0" xfId="4"/>
    <xf numFmtId="0" fontId="17" fillId="0" borderId="0" xfId="5" applyFont="1" applyAlignment="1">
      <alignment wrapText="1"/>
    </xf>
    <xf numFmtId="0" fontId="17" fillId="0" borderId="0" xfId="5" applyFont="1" applyAlignment="1">
      <alignment horizontal="right" wrapText="1"/>
    </xf>
    <xf numFmtId="0" fontId="10" fillId="0" borderId="2" xfId="2" applyFont="1" applyBorder="1" applyAlignment="1">
      <alignment horizontal="center" vertical="top" wrapText="1"/>
    </xf>
    <xf numFmtId="0" fontId="11" fillId="0" borderId="7" xfId="2" applyFont="1" applyBorder="1" applyAlignment="1">
      <alignment horizontal="right" vertical="top"/>
    </xf>
    <xf numFmtId="0" fontId="10" fillId="11" borderId="2" xfId="2" applyFont="1" applyFill="1" applyBorder="1" applyAlignment="1">
      <alignment horizontal="center" vertical="top" wrapText="1"/>
    </xf>
    <xf numFmtId="0" fontId="11" fillId="4" borderId="2" xfId="2" applyFont="1" applyFill="1" applyBorder="1" applyAlignment="1">
      <alignment horizontal="center"/>
    </xf>
    <xf numFmtId="0" fontId="11" fillId="11" borderId="7" xfId="2" applyFont="1" applyFill="1" applyBorder="1" applyAlignment="1">
      <alignment horizontal="right" vertical="top"/>
    </xf>
    <xf numFmtId="0" fontId="10" fillId="4" borderId="2" xfId="2" applyFont="1" applyFill="1" applyBorder="1" applyAlignment="1">
      <alignment horizontal="center" vertical="top" wrapText="1"/>
    </xf>
    <xf numFmtId="0" fontId="11" fillId="4" borderId="7" xfId="2" applyFont="1" applyFill="1" applyBorder="1" applyAlignment="1">
      <alignment horizontal="right" vertical="top"/>
    </xf>
    <xf numFmtId="0" fontId="10" fillId="0" borderId="2" xfId="2" applyFont="1" applyBorder="1" applyAlignment="1">
      <alignment vertical="top" wrapText="1"/>
    </xf>
    <xf numFmtId="0" fontId="17" fillId="0" borderId="0" xfId="6" applyFont="1" applyAlignment="1">
      <alignment wrapText="1"/>
    </xf>
    <xf numFmtId="0" fontId="17" fillId="0" borderId="0" xfId="6" applyFont="1" applyAlignment="1">
      <alignment horizontal="right" wrapText="1"/>
    </xf>
    <xf numFmtId="0" fontId="17" fillId="0" borderId="0" xfId="7" applyFont="1" applyAlignment="1">
      <alignment horizontal="center"/>
    </xf>
    <xf numFmtId="0" fontId="10" fillId="0" borderId="0" xfId="8" applyAlignment="1">
      <alignment wrapText="1"/>
    </xf>
    <xf numFmtId="0" fontId="17" fillId="0" borderId="0" xfId="7" applyFont="1" applyAlignment="1">
      <alignment wrapText="1"/>
    </xf>
    <xf numFmtId="0" fontId="17" fillId="0" borderId="0" xfId="7" applyFont="1" applyAlignment="1">
      <alignment horizontal="right" wrapText="1"/>
    </xf>
    <xf numFmtId="0" fontId="10" fillId="0" borderId="0" xfId="8" applyAlignment="1">
      <alignment horizontal="right" wrapText="1"/>
    </xf>
    <xf numFmtId="0" fontId="17" fillId="0" borderId="0" xfId="9" applyFont="1" applyAlignment="1">
      <alignment wrapText="1"/>
    </xf>
    <xf numFmtId="0" fontId="17" fillId="0" borderId="0" xfId="9" applyFont="1" applyAlignment="1">
      <alignment horizontal="right" wrapText="1"/>
    </xf>
    <xf numFmtId="0" fontId="11" fillId="0" borderId="2" xfId="2" applyFont="1" applyBorder="1" applyAlignment="1">
      <alignment horizontal="right" vertical="top"/>
    </xf>
    <xf numFmtId="0" fontId="5" fillId="0" borderId="12" xfId="2" applyBorder="1" applyAlignment="1">
      <alignment horizontal="center"/>
    </xf>
    <xf numFmtId="0" fontId="10" fillId="0" borderId="0" xfId="10" applyAlignment="1">
      <alignment wrapText="1"/>
    </xf>
    <xf numFmtId="0" fontId="10" fillId="0" borderId="0" xfId="10" applyAlignment="1">
      <alignment horizontal="right" wrapText="1"/>
    </xf>
    <xf numFmtId="0" fontId="11" fillId="11" borderId="7" xfId="2" applyFont="1" applyFill="1" applyBorder="1" applyAlignment="1">
      <alignment horizontal="center"/>
    </xf>
    <xf numFmtId="0" fontId="10" fillId="0" borderId="3" xfId="2" applyFont="1" applyBorder="1" applyAlignment="1">
      <alignment horizontal="center" vertical="top" wrapText="1"/>
    </xf>
    <xf numFmtId="0" fontId="11" fillId="0" borderId="7" xfId="2" applyFont="1" applyBorder="1" applyAlignment="1">
      <alignment horizontal="center"/>
    </xf>
    <xf numFmtId="0" fontId="11" fillId="0" borderId="12" xfId="2" applyFont="1" applyBorder="1" applyAlignment="1">
      <alignment horizontal="center"/>
    </xf>
    <xf numFmtId="0" fontId="5" fillId="0" borderId="0" xfId="2" applyAlignment="1">
      <alignment horizontal="right" vertical="top"/>
    </xf>
    <xf numFmtId="0" fontId="10" fillId="0" borderId="0" xfId="2" applyFont="1" applyAlignment="1">
      <alignment vertical="top" wrapText="1"/>
    </xf>
    <xf numFmtId="0" fontId="10" fillId="0" borderId="0" xfId="11" applyAlignment="1">
      <alignment wrapText="1"/>
    </xf>
    <xf numFmtId="0" fontId="10" fillId="0" borderId="0" xfId="11" applyAlignment="1">
      <alignment horizontal="right" wrapText="1"/>
    </xf>
    <xf numFmtId="0" fontId="5" fillId="0" borderId="7" xfId="2" applyBorder="1" applyAlignment="1">
      <alignment horizontal="right" vertical="top"/>
    </xf>
    <xf numFmtId="0" fontId="5" fillId="11" borderId="7" xfId="2" applyFill="1" applyBorder="1" applyAlignment="1">
      <alignment horizontal="right" vertical="top"/>
    </xf>
    <xf numFmtId="0" fontId="5" fillId="0" borderId="2" xfId="2" applyBorder="1" applyAlignment="1">
      <alignment horizontal="right" vertical="top"/>
    </xf>
    <xf numFmtId="0" fontId="11" fillId="11" borderId="0" xfId="2" applyFont="1" applyFill="1" applyAlignment="1">
      <alignment horizontal="left" vertical="top" wrapText="1"/>
    </xf>
    <xf numFmtId="0" fontId="10" fillId="0" borderId="0" xfId="12" applyAlignment="1">
      <alignment wrapText="1"/>
    </xf>
    <xf numFmtId="0" fontId="5" fillId="0" borderId="10" xfId="2" applyBorder="1" applyAlignment="1">
      <alignment horizontal="right" vertical="top"/>
    </xf>
    <xf numFmtId="0" fontId="12" fillId="11" borderId="2" xfId="2" applyFont="1" applyFill="1" applyBorder="1" applyAlignment="1">
      <alignment horizontal="center" vertical="top" wrapText="1"/>
    </xf>
    <xf numFmtId="0" fontId="11" fillId="11" borderId="0" xfId="2" applyFont="1" applyFill="1" applyAlignment="1">
      <alignment horizontal="center"/>
    </xf>
    <xf numFmtId="0" fontId="5" fillId="11" borderId="0" xfId="2" applyFill="1" applyAlignment="1">
      <alignment horizontal="center"/>
    </xf>
    <xf numFmtId="0" fontId="10" fillId="0" borderId="3" xfId="2" applyFont="1" applyBorder="1" applyAlignment="1">
      <alignment vertical="top" wrapText="1"/>
    </xf>
    <xf numFmtId="0" fontId="5" fillId="0" borderId="3" xfId="2" applyBorder="1"/>
    <xf numFmtId="0" fontId="5" fillId="11" borderId="2" xfId="2" applyFill="1" applyBorder="1" applyAlignment="1">
      <alignment horizontal="right" vertical="top"/>
    </xf>
    <xf numFmtId="0" fontId="5" fillId="0" borderId="3" xfId="2" applyBorder="1" applyAlignment="1">
      <alignment horizontal="right" vertical="top"/>
    </xf>
    <xf numFmtId="0" fontId="5" fillId="0" borderId="3" xfId="2" applyBorder="1" applyAlignment="1">
      <alignment horizontal="center"/>
    </xf>
    <xf numFmtId="0" fontId="10" fillId="0" borderId="6" xfId="2" applyFont="1" applyBorder="1" applyAlignment="1">
      <alignment horizontal="right" vertical="top"/>
    </xf>
    <xf numFmtId="0" fontId="5" fillId="0" borderId="6" xfId="2" applyBorder="1" applyAlignment="1">
      <alignment horizontal="right" vertical="top"/>
    </xf>
    <xf numFmtId="0" fontId="5" fillId="11" borderId="6" xfId="2" applyFill="1" applyBorder="1" applyAlignment="1">
      <alignment horizontal="right" vertical="top"/>
    </xf>
    <xf numFmtId="0" fontId="10" fillId="0" borderId="2" xfId="2" applyFont="1" applyBorder="1" applyAlignment="1">
      <alignment horizontal="right" vertical="top"/>
    </xf>
    <xf numFmtId="0" fontId="10" fillId="0" borderId="2" xfId="2" applyFont="1" applyBorder="1" applyAlignment="1">
      <alignment horizontal="right" vertical="top" wrapText="1"/>
    </xf>
    <xf numFmtId="0" fontId="10" fillId="11" borderId="2" xfId="2" applyFont="1" applyFill="1" applyBorder="1" applyAlignment="1">
      <alignment horizontal="right" vertical="top" wrapText="1"/>
    </xf>
    <xf numFmtId="0" fontId="10" fillId="11" borderId="5" xfId="2" applyFont="1" applyFill="1" applyBorder="1" applyAlignment="1">
      <alignment horizontal="center" vertical="top" wrapText="1"/>
    </xf>
    <xf numFmtId="0" fontId="5" fillId="11" borderId="5" xfId="2" applyFill="1" applyBorder="1" applyAlignment="1">
      <alignment horizontal="right" vertical="top"/>
    </xf>
    <xf numFmtId="0" fontId="10" fillId="11" borderId="5" xfId="2" applyFont="1" applyFill="1" applyBorder="1" applyAlignment="1">
      <alignment horizontal="right" vertical="top" wrapText="1"/>
    </xf>
    <xf numFmtId="0" fontId="5" fillId="11" borderId="8" xfId="2" applyFill="1" applyBorder="1" applyAlignment="1">
      <alignment horizontal="right" vertical="top"/>
    </xf>
    <xf numFmtId="0" fontId="10" fillId="0" borderId="4" xfId="2" applyFont="1" applyBorder="1" applyAlignment="1">
      <alignment vertical="top" wrapText="1"/>
    </xf>
    <xf numFmtId="0" fontId="5" fillId="0" borderId="4" xfId="2" applyBorder="1" applyAlignment="1">
      <alignment horizontal="right" vertical="top"/>
    </xf>
    <xf numFmtId="0" fontId="5" fillId="0" borderId="4" xfId="2" applyBorder="1" applyAlignment="1">
      <alignment horizontal="center"/>
    </xf>
    <xf numFmtId="0" fontId="10" fillId="10" borderId="2" xfId="3" applyFill="1" applyBorder="1" applyAlignment="1">
      <alignment horizontal="left" vertical="top" wrapText="1"/>
    </xf>
    <xf numFmtId="0" fontId="10" fillId="13" borderId="13" xfId="2" applyFont="1" applyFill="1" applyBorder="1" applyAlignment="1">
      <alignment vertical="top" wrapText="1"/>
    </xf>
    <xf numFmtId="0" fontId="10" fillId="13" borderId="14" xfId="2" applyFont="1" applyFill="1" applyBorder="1" applyAlignment="1">
      <alignment horizontal="center" vertical="top" wrapText="1"/>
    </xf>
    <xf numFmtId="0" fontId="10" fillId="11" borderId="13" xfId="2" applyFont="1" applyFill="1" applyBorder="1" applyAlignment="1">
      <alignment vertical="top" wrapText="1"/>
    </xf>
    <xf numFmtId="0" fontId="10" fillId="11" borderId="14" xfId="2" applyFont="1" applyFill="1" applyBorder="1" applyAlignment="1">
      <alignment horizontal="center" vertical="top" wrapText="1"/>
    </xf>
    <xf numFmtId="0" fontId="10" fillId="0" borderId="2" xfId="2" applyFont="1" applyBorder="1" applyAlignment="1">
      <alignment horizontal="center"/>
    </xf>
    <xf numFmtId="0" fontId="10" fillId="11" borderId="15" xfId="2" applyFont="1" applyFill="1" applyBorder="1" applyAlignment="1">
      <alignment vertical="top" wrapText="1"/>
    </xf>
    <xf numFmtId="0" fontId="10" fillId="11" borderId="16" xfId="2" applyFont="1" applyFill="1" applyBorder="1" applyAlignment="1">
      <alignment horizontal="center" vertical="top" wrapText="1"/>
    </xf>
    <xf numFmtId="0" fontId="10" fillId="11" borderId="2" xfId="2" applyFont="1" applyFill="1" applyBorder="1" applyAlignment="1">
      <alignment vertical="top" wrapText="1"/>
    </xf>
    <xf numFmtId="0" fontId="5" fillId="11" borderId="5" xfId="2" applyFill="1" applyBorder="1" applyAlignment="1">
      <alignment horizontal="center"/>
    </xf>
    <xf numFmtId="0" fontId="10" fillId="11" borderId="4" xfId="2" applyFont="1" applyFill="1" applyBorder="1" applyAlignment="1">
      <alignment vertical="top" wrapText="1"/>
    </xf>
    <xf numFmtId="0" fontId="10" fillId="11" borderId="4" xfId="2" applyFont="1" applyFill="1" applyBorder="1" applyAlignment="1">
      <alignment horizontal="center" vertical="top" wrapText="1"/>
    </xf>
    <xf numFmtId="0" fontId="10" fillId="11" borderId="17" xfId="2" applyFont="1" applyFill="1" applyBorder="1" applyAlignment="1">
      <alignment horizontal="center" vertical="top" wrapText="1"/>
    </xf>
    <xf numFmtId="0" fontId="10" fillId="13" borderId="2" xfId="2" applyFont="1" applyFill="1" applyBorder="1" applyAlignment="1">
      <alignment vertical="top" wrapText="1"/>
    </xf>
    <xf numFmtId="0" fontId="10" fillId="0" borderId="13" xfId="2" applyFont="1" applyBorder="1" applyAlignment="1">
      <alignment vertical="top" wrapText="1"/>
    </xf>
    <xf numFmtId="0" fontId="10" fillId="0" borderId="14" xfId="2" applyFont="1" applyBorder="1" applyAlignment="1">
      <alignment horizontal="center" vertical="top" wrapText="1"/>
    </xf>
    <xf numFmtId="0" fontId="18" fillId="13" borderId="13" xfId="2" applyFont="1" applyFill="1" applyBorder="1" applyAlignment="1">
      <alignment vertical="top" wrapText="1"/>
    </xf>
    <xf numFmtId="0" fontId="18" fillId="13" borderId="14" xfId="2" applyFont="1" applyFill="1" applyBorder="1" applyAlignment="1">
      <alignment vertical="top" wrapText="1"/>
    </xf>
    <xf numFmtId="0" fontId="12" fillId="0" borderId="7" xfId="2" applyFont="1" applyBorder="1" applyAlignment="1">
      <alignment horizontal="center" wrapText="1"/>
    </xf>
    <xf numFmtId="0" fontId="11" fillId="0" borderId="12" xfId="2" applyFont="1" applyBorder="1"/>
    <xf numFmtId="0" fontId="5" fillId="0" borderId="12" xfId="2" applyBorder="1"/>
    <xf numFmtId="0" fontId="18" fillId="11" borderId="13" xfId="2" applyFont="1" applyFill="1" applyBorder="1" applyAlignment="1">
      <alignment vertical="top" wrapText="1"/>
    </xf>
    <xf numFmtId="0" fontId="18" fillId="11" borderId="14" xfId="2" applyFont="1" applyFill="1" applyBorder="1" applyAlignment="1">
      <alignment vertical="top" wrapText="1"/>
    </xf>
    <xf numFmtId="0" fontId="12" fillId="11" borderId="7" xfId="2" applyFont="1" applyFill="1" applyBorder="1" applyAlignment="1">
      <alignment horizontal="center" wrapText="1"/>
    </xf>
    <xf numFmtId="0" fontId="5" fillId="11" borderId="7" xfId="2" applyFill="1" applyBorder="1"/>
    <xf numFmtId="0" fontId="12" fillId="11" borderId="2" xfId="2" applyFont="1" applyFill="1" applyBorder="1" applyAlignment="1">
      <alignment horizontal="center"/>
    </xf>
    <xf numFmtId="0" fontId="4" fillId="0" borderId="0" xfId="2" applyFont="1"/>
    <xf numFmtId="0" fontId="12" fillId="10" borderId="2" xfId="3" applyFont="1" applyFill="1" applyBorder="1" applyAlignment="1">
      <alignment horizontal="left" vertical="top" wrapText="1"/>
    </xf>
    <xf numFmtId="0" fontId="11" fillId="0" borderId="2" xfId="2" applyFont="1" applyBorder="1" applyAlignment="1">
      <alignment horizontal="left" vertical="top" wrapText="1"/>
    </xf>
    <xf numFmtId="0" fontId="11" fillId="0" borderId="0" xfId="2" applyFont="1"/>
    <xf numFmtId="0" fontId="11" fillId="0" borderId="2" xfId="2" applyFont="1" applyBorder="1"/>
    <xf numFmtId="0" fontId="12" fillId="13" borderId="13" xfId="13" applyFont="1" applyFill="1" applyBorder="1" applyAlignment="1">
      <alignment horizontal="right" vertical="top" wrapText="1"/>
    </xf>
    <xf numFmtId="0" fontId="11" fillId="0" borderId="7" xfId="2" applyFont="1" applyBorder="1"/>
    <xf numFmtId="0" fontId="11" fillId="11" borderId="2" xfId="2" applyFont="1" applyFill="1" applyBorder="1"/>
    <xf numFmtId="0" fontId="12" fillId="11" borderId="13" xfId="13" applyFont="1" applyFill="1" applyBorder="1" applyAlignment="1">
      <alignment horizontal="right" vertical="top" wrapText="1"/>
    </xf>
    <xf numFmtId="0" fontId="11" fillId="11" borderId="7" xfId="2" applyFont="1" applyFill="1" applyBorder="1"/>
    <xf numFmtId="0" fontId="11" fillId="11" borderId="0" xfId="2" applyFont="1" applyFill="1"/>
    <xf numFmtId="0" fontId="12" fillId="0" borderId="2" xfId="2" applyFont="1" applyBorder="1" applyAlignment="1">
      <alignment horizontal="center"/>
    </xf>
    <xf numFmtId="0" fontId="11" fillId="0" borderId="4" xfId="2" applyFont="1" applyBorder="1"/>
    <xf numFmtId="0" fontId="11" fillId="0" borderId="3" xfId="2" applyFont="1" applyBorder="1"/>
    <xf numFmtId="0" fontId="11" fillId="0" borderId="0" xfId="2" applyFont="1" applyAlignment="1">
      <alignment horizontal="left"/>
    </xf>
    <xf numFmtId="0" fontId="10" fillId="0" borderId="2" xfId="3" applyBorder="1" applyAlignment="1">
      <alignment wrapText="1"/>
    </xf>
    <xf numFmtId="0" fontId="10" fillId="0" borderId="2" xfId="3" applyBorder="1" applyAlignment="1">
      <alignment horizontal="right" wrapText="1"/>
    </xf>
    <xf numFmtId="0" fontId="10" fillId="14" borderId="2" xfId="3" applyFill="1" applyBorder="1" applyAlignment="1">
      <alignment wrapText="1"/>
    </xf>
    <xf numFmtId="0" fontId="10" fillId="14" borderId="2" xfId="3" applyFill="1" applyBorder="1" applyAlignment="1">
      <alignment horizontal="right" wrapText="1"/>
    </xf>
    <xf numFmtId="0" fontId="10" fillId="14" borderId="2" xfId="3" applyFill="1" applyBorder="1" applyAlignment="1">
      <alignment horizontal="left" vertical="top" wrapText="1"/>
    </xf>
    <xf numFmtId="0" fontId="10" fillId="10" borderId="13" xfId="14" applyFill="1" applyBorder="1" applyAlignment="1">
      <alignment horizontal="left" vertical="top" wrapText="1"/>
    </xf>
    <xf numFmtId="0" fontId="10" fillId="0" borderId="18" xfId="14" applyBorder="1" applyAlignment="1">
      <alignment wrapText="1"/>
    </xf>
    <xf numFmtId="0" fontId="10" fillId="0" borderId="18" xfId="14" applyBorder="1" applyAlignment="1">
      <alignment horizontal="right" wrapText="1"/>
    </xf>
    <xf numFmtId="0" fontId="14" fillId="0" borderId="2" xfId="0" applyFont="1" applyBorder="1" applyAlignment="1">
      <alignment horizontal="left" vertical="top"/>
    </xf>
    <xf numFmtId="0" fontId="14" fillId="4" borderId="2" xfId="0" applyFont="1" applyFill="1" applyBorder="1" applyAlignment="1">
      <alignment horizontal="left" vertical="top"/>
    </xf>
    <xf numFmtId="0" fontId="14" fillId="0" borderId="2" xfId="0" applyFont="1" applyFill="1" applyBorder="1" applyAlignment="1">
      <alignment horizontal="left" vertical="top"/>
    </xf>
    <xf numFmtId="49" fontId="19" fillId="15" borderId="2" xfId="11" applyNumberFormat="1" applyFont="1" applyFill="1" applyBorder="1" applyAlignment="1">
      <alignment horizontal="center" vertical="top" wrapText="1"/>
    </xf>
    <xf numFmtId="0" fontId="19" fillId="15" borderId="2" xfId="11" applyFont="1" applyFill="1" applyBorder="1" applyAlignment="1">
      <alignment horizontal="center" vertical="top" wrapText="1"/>
    </xf>
    <xf numFmtId="0" fontId="0" fillId="0" borderId="2" xfId="0" applyBorder="1" applyAlignment="1">
      <alignment horizontal="center" vertical="top" wrapText="1"/>
    </xf>
    <xf numFmtId="0" fontId="6" fillId="10" borderId="2" xfId="11" applyFont="1" applyFill="1" applyBorder="1" applyAlignment="1">
      <alignment horizontal="left" vertical="top" wrapText="1"/>
    </xf>
    <xf numFmtId="0" fontId="0" fillId="0" borderId="2" xfId="0" applyBorder="1" applyAlignment="1">
      <alignment horizontal="left" vertical="top" wrapText="1"/>
    </xf>
    <xf numFmtId="22" fontId="0" fillId="0" borderId="2" xfId="0" applyNumberFormat="1" applyBorder="1" applyAlignment="1">
      <alignment horizontal="left" vertical="top" wrapText="1"/>
    </xf>
    <xf numFmtId="0" fontId="5" fillId="0" borderId="2" xfId="2" applyFill="1" applyBorder="1" applyAlignment="1">
      <alignment horizontal="center" vertical="top"/>
    </xf>
    <xf numFmtId="0" fontId="5" fillId="0" borderId="2" xfId="2" applyFill="1" applyBorder="1" applyAlignment="1">
      <alignment horizontal="center"/>
    </xf>
    <xf numFmtId="0" fontId="5" fillId="0" borderId="0" xfId="2" applyFill="1" applyBorder="1"/>
    <xf numFmtId="0" fontId="5" fillId="0" borderId="0" xfId="2" applyFill="1" applyBorder="1" applyAlignment="1">
      <alignment horizontal="center"/>
    </xf>
    <xf numFmtId="0" fontId="14" fillId="0" borderId="2" xfId="0" applyFont="1" applyBorder="1" applyAlignment="1">
      <alignment horizontal="center" vertical="top"/>
    </xf>
    <xf numFmtId="0" fontId="14" fillId="4" borderId="2" xfId="0" applyFont="1" applyFill="1" applyBorder="1" applyAlignment="1">
      <alignment horizontal="center" vertical="top"/>
    </xf>
    <xf numFmtId="49" fontId="14" fillId="0" borderId="2" xfId="0" applyNumberFormat="1" applyFont="1" applyBorder="1" applyAlignment="1">
      <alignment horizontal="center" vertical="top"/>
    </xf>
    <xf numFmtId="49" fontId="14" fillId="4" borderId="2" xfId="0" applyNumberFormat="1" applyFont="1" applyFill="1" applyBorder="1" applyAlignment="1">
      <alignment horizontal="center" vertical="top"/>
    </xf>
    <xf numFmtId="49" fontId="0" fillId="0" borderId="0" xfId="0" applyNumberFormat="1" applyAlignment="1">
      <alignment horizontal="center"/>
    </xf>
    <xf numFmtId="0" fontId="5" fillId="0" borderId="2" xfId="2" applyFill="1" applyBorder="1" applyAlignment="1">
      <alignment vertical="top"/>
    </xf>
    <xf numFmtId="0" fontId="5" fillId="0" borderId="2" xfId="2" applyFill="1" applyBorder="1" applyAlignment="1">
      <alignment horizontal="center" vertical="top" wrapText="1"/>
    </xf>
    <xf numFmtId="49" fontId="0" fillId="0" borderId="2" xfId="0" applyNumberFormat="1" applyBorder="1" applyAlignment="1">
      <alignment horizontal="left" vertical="top" wrapText="1"/>
    </xf>
    <xf numFmtId="9" fontId="0" fillId="0" borderId="2" xfId="0" applyNumberFormat="1" applyBorder="1" applyAlignment="1">
      <alignment horizontal="left" vertical="top" wrapText="1"/>
    </xf>
  </cellXfs>
  <cellStyles count="15">
    <cellStyle name="Normal" xfId="0" builtinId="0"/>
    <cellStyle name="Normal 2" xfId="1" xr:uid="{00000000-0005-0000-0000-000001000000}"/>
    <cellStyle name="Normal 2 2" xfId="2" xr:uid="{1E508F83-ACDB-440D-9077-80F6556CA346}"/>
    <cellStyle name="Normal 2 3" xfId="4" xr:uid="{EB375A9A-6DCD-46A1-876E-E8766A1AD063}"/>
    <cellStyle name="Normal_CR Statistics" xfId="14" xr:uid="{C18BFF27-C611-4A3E-8B6E-DB0E6C56B42D}"/>
    <cellStyle name="Normal_CR Statistics_1" xfId="13" xr:uid="{5DBA328A-E8FA-413E-BB63-24EB97533D4E}"/>
    <cellStyle name="Normal_Sheet1 2" xfId="11" xr:uid="{028DF0B6-476F-47BA-865A-5245012C61B9}"/>
    <cellStyle name="Normal_Sheet2" xfId="12" xr:uid="{9D225145-CE5A-4F68-96CD-D9288254FE74}"/>
    <cellStyle name="Normal_Sheet3" xfId="10" xr:uid="{0F850354-E504-4902-B30A-158D5C59026C}"/>
    <cellStyle name="Normal_Sheet4" xfId="6" xr:uid="{1BCD8069-D589-44BB-8217-9A0F209466D9}"/>
    <cellStyle name="Normal_Sheet4_1" xfId="5" xr:uid="{ABB987D7-E14E-4A21-AC3A-3AA91ECCB3FC}"/>
    <cellStyle name="Normal_Sheet5" xfId="8" xr:uid="{20769BD4-22BA-4264-84D5-C675781D6169}"/>
    <cellStyle name="Normal_Sheet7 2" xfId="9" xr:uid="{8F87E9AD-921A-4990-B2A9-D3BF6DD5B9C3}"/>
    <cellStyle name="Normal_Sheet8" xfId="7" xr:uid="{4EBDB763-027B-40AF-95DB-68E29341359D}"/>
    <cellStyle name="Normal_Stats" xfId="3" xr:uid="{0152047B-21FF-4B66-91A9-00F423C0E303}"/>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CR_statistics!$T$1885</c:f>
              <c:strCache>
                <c:ptCount val="1"/>
                <c:pt idx="0">
                  <c:v>RAN1</c:v>
                </c:pt>
              </c:strCache>
            </c:strRef>
          </c:tx>
          <c:spPr>
            <a:solidFill>
              <a:srgbClr val="9999FF"/>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CR_statistics!$T$1886:$T$1891</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0B45-403F-88A5-298AEA7E78E3}"/>
            </c:ext>
          </c:extLst>
        </c:ser>
        <c:ser>
          <c:idx val="1"/>
          <c:order val="1"/>
          <c:tx>
            <c:strRef>
              <c:f>CR_statistics!$U$1885</c:f>
              <c:strCache>
                <c:ptCount val="1"/>
                <c:pt idx="0">
                  <c:v>RAN2</c:v>
                </c:pt>
              </c:strCache>
            </c:strRef>
          </c:tx>
          <c:spPr>
            <a:solidFill>
              <a:srgbClr val="993366"/>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CR_statistics!$U$1886:$U$1891</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0B45-403F-88A5-298AEA7E78E3}"/>
            </c:ext>
          </c:extLst>
        </c:ser>
        <c:ser>
          <c:idx val="2"/>
          <c:order val="2"/>
          <c:tx>
            <c:strRef>
              <c:f>CR_statistics!$V$1885</c:f>
              <c:strCache>
                <c:ptCount val="1"/>
                <c:pt idx="0">
                  <c:v>RAN3</c:v>
                </c:pt>
              </c:strCache>
            </c:strRef>
          </c:tx>
          <c:spPr>
            <a:solidFill>
              <a:srgbClr val="FFFFCC"/>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CR_statistics!$V$1886:$V$1891</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0B45-403F-88A5-298AEA7E78E3}"/>
            </c:ext>
          </c:extLst>
        </c:ser>
        <c:ser>
          <c:idx val="3"/>
          <c:order val="3"/>
          <c:tx>
            <c:strRef>
              <c:f>CR_statistics!$W$1885</c:f>
              <c:strCache>
                <c:ptCount val="1"/>
                <c:pt idx="0">
                  <c:v>RAN4</c:v>
                </c:pt>
              </c:strCache>
            </c:strRef>
          </c:tx>
          <c:spPr>
            <a:solidFill>
              <a:srgbClr val="CCFFFF"/>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CR_statistics!$W$1886:$W$1891</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0B45-403F-88A5-298AEA7E78E3}"/>
            </c:ext>
          </c:extLst>
        </c:ser>
        <c:ser>
          <c:idx val="4"/>
          <c:order val="4"/>
          <c:tx>
            <c:strRef>
              <c:f>CR_statistics!$X$1885</c:f>
              <c:strCache>
                <c:ptCount val="1"/>
                <c:pt idx="0">
                  <c:v>RAN5</c:v>
                </c:pt>
              </c:strCache>
            </c:strRef>
          </c:tx>
          <c:spPr>
            <a:solidFill>
              <a:srgbClr val="660066"/>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CR_statistics!$X$1886:$X$1891</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0B45-403F-88A5-298AEA7E78E3}"/>
            </c:ext>
          </c:extLst>
        </c:ser>
        <c:ser>
          <c:idx val="5"/>
          <c:order val="5"/>
          <c:tx>
            <c:strRef>
              <c:f>CR_statistics!$Y$1885</c:f>
              <c:strCache>
                <c:ptCount val="1"/>
                <c:pt idx="0">
                  <c:v>RAN - RAN5</c:v>
                </c:pt>
              </c:strCache>
            </c:strRef>
          </c:tx>
          <c:spPr>
            <a:solidFill>
              <a:srgbClr val="FF8080"/>
            </a:solidFill>
            <a:ln w="12700">
              <a:solidFill>
                <a:srgbClr val="000000"/>
              </a:solidFill>
              <a:prstDash val="solid"/>
            </a:ln>
          </c:spPr>
          <c:invertIfNegative val="0"/>
          <c:cat>
            <c:strRef>
              <c:f>CR_statistics!$S$1886:$S$1891</c:f>
              <c:strCache>
                <c:ptCount val="6"/>
                <c:pt idx="0">
                  <c:v>REL-4</c:v>
                </c:pt>
                <c:pt idx="1">
                  <c:v>REL-5</c:v>
                </c:pt>
                <c:pt idx="2">
                  <c:v>REL-6</c:v>
                </c:pt>
                <c:pt idx="3">
                  <c:v>REL-7</c:v>
                </c:pt>
                <c:pt idx="4">
                  <c:v>REL-8</c:v>
                </c:pt>
                <c:pt idx="5">
                  <c:v>REL-9</c:v>
                </c:pt>
              </c:strCache>
            </c:strRef>
          </c:cat>
          <c:val>
            <c:numRef>
              <c:f>CR_statistics!$Y$1886:$Y$1891</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0B45-403F-88A5-298AEA7E78E3}"/>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CR_statistics!$T$1921</c:f>
              <c:strCache>
                <c:ptCount val="1"/>
                <c:pt idx="0">
                  <c:v>RAN #43</c:v>
                </c:pt>
              </c:strCache>
            </c:strRef>
          </c:tx>
          <c:spPr>
            <a:solidFill>
              <a:srgbClr val="9999FF"/>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CR_statistics!$T$1922:$T$1928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68D7-4F9E-BC0D-DF44A341A969}"/>
            </c:ext>
          </c:extLst>
        </c:ser>
        <c:ser>
          <c:idx val="1"/>
          <c:order val="1"/>
          <c:tx>
            <c:strRef>
              <c:f>CR_statistics!$U$1921</c:f>
              <c:strCache>
                <c:ptCount val="1"/>
                <c:pt idx="0">
                  <c:v>RAN #44</c:v>
                </c:pt>
              </c:strCache>
            </c:strRef>
          </c:tx>
          <c:spPr>
            <a:solidFill>
              <a:srgbClr val="993366"/>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CR_statistics!$U$1922:$U$1928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68D7-4F9E-BC0D-DF44A341A969}"/>
            </c:ext>
          </c:extLst>
        </c:ser>
        <c:ser>
          <c:idx val="2"/>
          <c:order val="2"/>
          <c:tx>
            <c:strRef>
              <c:f>CR_statistics!$V$1921</c:f>
              <c:strCache>
                <c:ptCount val="1"/>
                <c:pt idx="0">
                  <c:v>RAN #45</c:v>
                </c:pt>
              </c:strCache>
            </c:strRef>
          </c:tx>
          <c:spPr>
            <a:solidFill>
              <a:srgbClr val="FFFFCC"/>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CR_statistics!$V$1922:$V$1928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68D7-4F9E-BC0D-DF44A341A969}"/>
            </c:ext>
          </c:extLst>
        </c:ser>
        <c:ser>
          <c:idx val="3"/>
          <c:order val="3"/>
          <c:tx>
            <c:strRef>
              <c:f>CR_statistics!$W$1921</c:f>
              <c:strCache>
                <c:ptCount val="1"/>
                <c:pt idx="0">
                  <c:v>RAN #46</c:v>
                </c:pt>
              </c:strCache>
            </c:strRef>
          </c:tx>
          <c:spPr>
            <a:solidFill>
              <a:srgbClr val="FF0000"/>
            </a:solidFill>
            <a:ln w="12700">
              <a:solidFill>
                <a:srgbClr val="000000"/>
              </a:solidFill>
              <a:prstDash val="solid"/>
            </a:ln>
          </c:spPr>
          <c:invertIfNegative val="0"/>
          <c:cat>
            <c:strRef>
              <c:f>CR_statistics!$S$1922:$S$1928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CR_statistics!$W$1922:$W$1928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68D7-4F9E-BC0D-DF44A341A969}"/>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CR_statistics!$T$1851</c:f>
              <c:strCache>
                <c:ptCount val="1"/>
                <c:pt idx="0">
                  <c:v>RAN1</c:v>
                </c:pt>
              </c:strCache>
            </c:strRef>
          </c:tx>
          <c:spPr>
            <a:solidFill>
              <a:srgbClr val="9999FF"/>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CR_statistics!$T$1852:$T$1858</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A675-4E78-94D9-1D783D0884D1}"/>
            </c:ext>
          </c:extLst>
        </c:ser>
        <c:ser>
          <c:idx val="1"/>
          <c:order val="1"/>
          <c:tx>
            <c:strRef>
              <c:f>CR_statistics!$U$1851</c:f>
              <c:strCache>
                <c:ptCount val="1"/>
                <c:pt idx="0">
                  <c:v>RAN2</c:v>
                </c:pt>
              </c:strCache>
            </c:strRef>
          </c:tx>
          <c:spPr>
            <a:solidFill>
              <a:srgbClr val="993366"/>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CR_statistics!$U$1852:$U$1858</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A675-4E78-94D9-1D783D0884D1}"/>
            </c:ext>
          </c:extLst>
        </c:ser>
        <c:ser>
          <c:idx val="2"/>
          <c:order val="2"/>
          <c:tx>
            <c:strRef>
              <c:f>CR_statistics!$V$1851</c:f>
              <c:strCache>
                <c:ptCount val="1"/>
                <c:pt idx="0">
                  <c:v>RAN3</c:v>
                </c:pt>
              </c:strCache>
            </c:strRef>
          </c:tx>
          <c:spPr>
            <a:solidFill>
              <a:srgbClr val="FFFFCC"/>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CR_statistics!$V$1852:$V$1858</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A675-4E78-94D9-1D783D0884D1}"/>
            </c:ext>
          </c:extLst>
        </c:ser>
        <c:ser>
          <c:idx val="3"/>
          <c:order val="3"/>
          <c:tx>
            <c:strRef>
              <c:f>CR_statistics!$W$1851</c:f>
              <c:strCache>
                <c:ptCount val="1"/>
                <c:pt idx="0">
                  <c:v>RAN4</c:v>
                </c:pt>
              </c:strCache>
            </c:strRef>
          </c:tx>
          <c:spPr>
            <a:solidFill>
              <a:srgbClr val="CCFFFF"/>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CR_statistics!$W$1852:$W$1858</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A675-4E78-94D9-1D783D0884D1}"/>
            </c:ext>
          </c:extLst>
        </c:ser>
        <c:ser>
          <c:idx val="4"/>
          <c:order val="4"/>
          <c:tx>
            <c:strRef>
              <c:f>CR_statistics!$X$1851</c:f>
              <c:strCache>
                <c:ptCount val="1"/>
                <c:pt idx="0">
                  <c:v>RAN5</c:v>
                </c:pt>
              </c:strCache>
            </c:strRef>
          </c:tx>
          <c:spPr>
            <a:solidFill>
              <a:srgbClr val="660066"/>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CR_statistics!$X$1852:$X$1858</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A675-4E78-94D9-1D783D0884D1}"/>
            </c:ext>
          </c:extLst>
        </c:ser>
        <c:ser>
          <c:idx val="5"/>
          <c:order val="5"/>
          <c:tx>
            <c:strRef>
              <c:f>CR_statistics!$Y$1851</c:f>
              <c:strCache>
                <c:ptCount val="1"/>
                <c:pt idx="0">
                  <c:v>RAN without RAN5</c:v>
                </c:pt>
              </c:strCache>
            </c:strRef>
          </c:tx>
          <c:spPr>
            <a:solidFill>
              <a:srgbClr val="FF8080"/>
            </a:solidFill>
            <a:ln w="12700">
              <a:solidFill>
                <a:srgbClr val="000000"/>
              </a:solidFill>
              <a:prstDash val="solid"/>
            </a:ln>
          </c:spPr>
          <c:invertIfNegative val="0"/>
          <c:cat>
            <c:strRef>
              <c:f>CR_statistics!$S$1852:$S$1858</c:f>
              <c:strCache>
                <c:ptCount val="7"/>
                <c:pt idx="0">
                  <c:v>REL-4</c:v>
                </c:pt>
                <c:pt idx="1">
                  <c:v>REL-5</c:v>
                </c:pt>
                <c:pt idx="2">
                  <c:v>REL-6</c:v>
                </c:pt>
                <c:pt idx="3">
                  <c:v>REL-7</c:v>
                </c:pt>
                <c:pt idx="4">
                  <c:v>REL-8</c:v>
                </c:pt>
                <c:pt idx="5">
                  <c:v>REL-9</c:v>
                </c:pt>
                <c:pt idx="6">
                  <c:v>REL-10</c:v>
                </c:pt>
              </c:strCache>
            </c:strRef>
          </c:cat>
          <c:val>
            <c:numRef>
              <c:f>CR_statistics!$Y$1852:$Y$1858</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A675-4E78-94D9-1D783D0884D1}"/>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CR_statistics!$AM$1843</c:f>
              <c:strCache>
                <c:ptCount val="1"/>
                <c:pt idx="0">
                  <c:v>RAN #43</c:v>
                </c:pt>
              </c:strCache>
            </c:strRef>
          </c:tx>
          <c:spPr>
            <a:solidFill>
              <a:srgbClr val="9999FF"/>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CR_statistics!$AM$1844:$AM$1851</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BB32-43A0-9F19-DAD1A2B2DD2E}"/>
            </c:ext>
          </c:extLst>
        </c:ser>
        <c:ser>
          <c:idx val="1"/>
          <c:order val="1"/>
          <c:tx>
            <c:strRef>
              <c:f>CR_statistics!$AN$1843</c:f>
              <c:strCache>
                <c:ptCount val="1"/>
                <c:pt idx="0">
                  <c:v>RAN #44</c:v>
                </c:pt>
              </c:strCache>
            </c:strRef>
          </c:tx>
          <c:spPr>
            <a:solidFill>
              <a:srgbClr val="993366"/>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CR_statistics!$AN$1844:$AN$1851</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BB32-43A0-9F19-DAD1A2B2DD2E}"/>
            </c:ext>
          </c:extLst>
        </c:ser>
        <c:ser>
          <c:idx val="2"/>
          <c:order val="2"/>
          <c:tx>
            <c:strRef>
              <c:f>CR_statistics!$AO$1843</c:f>
              <c:strCache>
                <c:ptCount val="1"/>
                <c:pt idx="0">
                  <c:v>RAN #45</c:v>
                </c:pt>
              </c:strCache>
            </c:strRef>
          </c:tx>
          <c:spPr>
            <a:solidFill>
              <a:srgbClr val="FFFFCC"/>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CR_statistics!$AO$1844:$AO$1851</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BB32-43A0-9F19-DAD1A2B2DD2E}"/>
            </c:ext>
          </c:extLst>
        </c:ser>
        <c:ser>
          <c:idx val="3"/>
          <c:order val="3"/>
          <c:tx>
            <c:strRef>
              <c:f>CR_statistics!$AP$1843</c:f>
              <c:strCache>
                <c:ptCount val="1"/>
                <c:pt idx="0">
                  <c:v>RAN #46</c:v>
                </c:pt>
              </c:strCache>
            </c:strRef>
          </c:tx>
          <c:spPr>
            <a:solidFill>
              <a:srgbClr val="FF0000"/>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CR_statistics!$AP$1844:$AP$1851</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BB32-43A0-9F19-DAD1A2B2DD2E}"/>
            </c:ext>
          </c:extLst>
        </c:ser>
        <c:ser>
          <c:idx val="4"/>
          <c:order val="4"/>
          <c:tx>
            <c:strRef>
              <c:f>CR_statistics!$AQ$1843</c:f>
              <c:strCache>
                <c:ptCount val="1"/>
                <c:pt idx="0">
                  <c:v>RAN #47</c:v>
                </c:pt>
              </c:strCache>
            </c:strRef>
          </c:tx>
          <c:spPr>
            <a:solidFill>
              <a:srgbClr val="660066"/>
            </a:solidFill>
            <a:ln w="12700">
              <a:solidFill>
                <a:srgbClr val="000000"/>
              </a:solidFill>
              <a:prstDash val="solid"/>
            </a:ln>
          </c:spPr>
          <c:invertIfNegative val="0"/>
          <c:cat>
            <c:strRef>
              <c:f>CR_statistics!$AL$1844:$AL$1851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CR_statistics!$AQ$1844:$AQ$1851</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BB32-43A0-9F19-DAD1A2B2DD2E}"/>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CR_statistics!$AM$1874</c:f>
              <c:strCache>
                <c:ptCount val="1"/>
                <c:pt idx="0">
                  <c:v>RAN #43</c:v>
                </c:pt>
              </c:strCache>
            </c:strRef>
          </c:tx>
          <c:spPr>
            <a:solidFill>
              <a:srgbClr val="9999FF"/>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CR_statistics!$AM$1875:$AM$1881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C55-485B-8964-F21DCDD2AA03}"/>
            </c:ext>
          </c:extLst>
        </c:ser>
        <c:ser>
          <c:idx val="1"/>
          <c:order val="1"/>
          <c:tx>
            <c:strRef>
              <c:f>CR_statistics!$AN$1874</c:f>
              <c:strCache>
                <c:ptCount val="1"/>
                <c:pt idx="0">
                  <c:v>RAN #44</c:v>
                </c:pt>
              </c:strCache>
            </c:strRef>
          </c:tx>
          <c:spPr>
            <a:solidFill>
              <a:srgbClr val="993366"/>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CR_statistics!$AN$1875:$AN$1881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C55-485B-8964-F21DCDD2AA03}"/>
            </c:ext>
          </c:extLst>
        </c:ser>
        <c:ser>
          <c:idx val="2"/>
          <c:order val="2"/>
          <c:tx>
            <c:strRef>
              <c:f>CR_statistics!$AO$1874</c:f>
              <c:strCache>
                <c:ptCount val="1"/>
                <c:pt idx="0">
                  <c:v>RAN #45</c:v>
                </c:pt>
              </c:strCache>
            </c:strRef>
          </c:tx>
          <c:spPr>
            <a:solidFill>
              <a:srgbClr val="FFFFCC"/>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CR_statistics!$AO$1875:$AO$1881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C55-485B-8964-F21DCDD2AA03}"/>
            </c:ext>
          </c:extLst>
        </c:ser>
        <c:ser>
          <c:idx val="3"/>
          <c:order val="3"/>
          <c:tx>
            <c:strRef>
              <c:f>CR_statistics!$AP$1874</c:f>
              <c:strCache>
                <c:ptCount val="1"/>
                <c:pt idx="0">
                  <c:v>RAN #46</c:v>
                </c:pt>
              </c:strCache>
            </c:strRef>
          </c:tx>
          <c:spPr>
            <a:solidFill>
              <a:srgbClr val="FF0000"/>
            </a:solidFill>
            <a:ln w="12700">
              <a:solidFill>
                <a:srgbClr val="000000"/>
              </a:solidFill>
              <a:prstDash val="solid"/>
            </a:ln>
          </c:spPr>
          <c:invertIfNegative val="0"/>
          <c:cat>
            <c:strRef>
              <c:f>CR_statistics!$AL$1875:$AL$1881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CR_statistics!$AP$1875:$AP$1881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C55-485B-8964-F21DCDD2AA03}"/>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CR_statistics!$T$1819</c:f>
              <c:strCache>
                <c:ptCount val="1"/>
                <c:pt idx="0">
                  <c:v>RAN1</c:v>
                </c:pt>
              </c:strCache>
            </c:strRef>
          </c:tx>
          <c:spPr>
            <a:solidFill>
              <a:srgbClr val="00FF00"/>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CR_statistics!$T$1820:$T$1823</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B47B-4D3D-AC8D-EC4563980C89}"/>
            </c:ext>
          </c:extLst>
        </c:ser>
        <c:ser>
          <c:idx val="1"/>
          <c:order val="1"/>
          <c:tx>
            <c:strRef>
              <c:f>CR_statistics!$U$1819</c:f>
              <c:strCache>
                <c:ptCount val="1"/>
                <c:pt idx="0">
                  <c:v>RAN2</c:v>
                </c:pt>
              </c:strCache>
            </c:strRef>
          </c:tx>
          <c:spPr>
            <a:solidFill>
              <a:srgbClr val="FF0000"/>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CR_statistics!$U$1820:$U$1823</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B47B-4D3D-AC8D-EC4563980C89}"/>
            </c:ext>
          </c:extLst>
        </c:ser>
        <c:ser>
          <c:idx val="2"/>
          <c:order val="2"/>
          <c:tx>
            <c:strRef>
              <c:f>CR_statistics!$V$1819</c:f>
              <c:strCache>
                <c:ptCount val="1"/>
                <c:pt idx="0">
                  <c:v>RAN3</c:v>
                </c:pt>
              </c:strCache>
            </c:strRef>
          </c:tx>
          <c:spPr>
            <a:solidFill>
              <a:srgbClr val="0000FF"/>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CR_statistics!$V$1820:$V$1823</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B47B-4D3D-AC8D-EC4563980C89}"/>
            </c:ext>
          </c:extLst>
        </c:ser>
        <c:ser>
          <c:idx val="3"/>
          <c:order val="3"/>
          <c:tx>
            <c:strRef>
              <c:f>CR_statistics!$W$1819</c:f>
              <c:strCache>
                <c:ptCount val="1"/>
                <c:pt idx="0">
                  <c:v>RAN4</c:v>
                </c:pt>
              </c:strCache>
            </c:strRef>
          </c:tx>
          <c:spPr>
            <a:solidFill>
              <a:srgbClr val="FFFF00"/>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CR_statistics!$W$1820:$W$1823</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B47B-4D3D-AC8D-EC4563980C89}"/>
            </c:ext>
          </c:extLst>
        </c:ser>
        <c:ser>
          <c:idx val="4"/>
          <c:order val="4"/>
          <c:tx>
            <c:strRef>
              <c:f>CR_statistics!$X$1819</c:f>
              <c:strCache>
                <c:ptCount val="1"/>
                <c:pt idx="0">
                  <c:v>RAN5</c:v>
                </c:pt>
              </c:strCache>
            </c:strRef>
          </c:tx>
          <c:spPr>
            <a:solidFill>
              <a:srgbClr val="660066"/>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CR_statistics!$X$1820:$X$1823</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B47B-4D3D-AC8D-EC4563980C89}"/>
            </c:ext>
          </c:extLst>
        </c:ser>
        <c:ser>
          <c:idx val="5"/>
          <c:order val="5"/>
          <c:tx>
            <c:strRef>
              <c:f>CR_statistics!$Y$1819</c:f>
              <c:strCache>
                <c:ptCount val="1"/>
                <c:pt idx="0">
                  <c:v>RAN without RAN5</c:v>
                </c:pt>
              </c:strCache>
            </c:strRef>
          </c:tx>
          <c:spPr>
            <a:solidFill>
              <a:srgbClr val="FF00FF"/>
            </a:solidFill>
            <a:ln w="12700">
              <a:solidFill>
                <a:srgbClr val="000000"/>
              </a:solidFill>
              <a:prstDash val="solid"/>
            </a:ln>
          </c:spPr>
          <c:invertIfNegative val="0"/>
          <c:cat>
            <c:strRef>
              <c:f>CR_statistics!$S$1820:$S$1823</c:f>
              <c:strCache>
                <c:ptCount val="4"/>
                <c:pt idx="0">
                  <c:v>REL-7</c:v>
                </c:pt>
                <c:pt idx="1">
                  <c:v>REL-8</c:v>
                </c:pt>
                <c:pt idx="2">
                  <c:v>REL-9</c:v>
                </c:pt>
                <c:pt idx="3">
                  <c:v>REL-10</c:v>
                </c:pt>
              </c:strCache>
            </c:strRef>
          </c:cat>
          <c:val>
            <c:numRef>
              <c:f>CR_statistics!$Y$1820:$Y$1823</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B47B-4D3D-AC8D-EC4563980C89}"/>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CR_statistics!$AM$1817</c:f>
              <c:strCache>
                <c:ptCount val="1"/>
                <c:pt idx="0">
                  <c:v>RAN #43</c:v>
                </c:pt>
              </c:strCache>
            </c:strRef>
          </c:tx>
          <c:spPr>
            <a:solidFill>
              <a:srgbClr val="9999FF"/>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CR_statistics!$AM$1818:$AM$1826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2436-4B34-8326-C2489111E363}"/>
            </c:ext>
          </c:extLst>
        </c:ser>
        <c:ser>
          <c:idx val="1"/>
          <c:order val="1"/>
          <c:tx>
            <c:strRef>
              <c:f>CR_statistics!$AN$1817</c:f>
              <c:strCache>
                <c:ptCount val="1"/>
                <c:pt idx="0">
                  <c:v>RAN #44</c:v>
                </c:pt>
              </c:strCache>
            </c:strRef>
          </c:tx>
          <c:spPr>
            <a:solidFill>
              <a:srgbClr val="FF00FF"/>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CR_statistics!$AN$1818:$AN$1826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2436-4B34-8326-C2489111E363}"/>
            </c:ext>
          </c:extLst>
        </c:ser>
        <c:ser>
          <c:idx val="2"/>
          <c:order val="2"/>
          <c:tx>
            <c:strRef>
              <c:f>CR_statistics!$AO$1817</c:f>
              <c:strCache>
                <c:ptCount val="1"/>
                <c:pt idx="0">
                  <c:v>RAN #45</c:v>
                </c:pt>
              </c:strCache>
            </c:strRef>
          </c:tx>
          <c:spPr>
            <a:solidFill>
              <a:srgbClr val="FFFF0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CR_statistics!$AO$1818:$AO$1826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2436-4B34-8326-C2489111E363}"/>
            </c:ext>
          </c:extLst>
        </c:ser>
        <c:ser>
          <c:idx val="3"/>
          <c:order val="3"/>
          <c:tx>
            <c:strRef>
              <c:f>CR_statistics!$AP$1817</c:f>
              <c:strCache>
                <c:ptCount val="1"/>
                <c:pt idx="0">
                  <c:v>RAN #46</c:v>
                </c:pt>
              </c:strCache>
            </c:strRef>
          </c:tx>
          <c:spPr>
            <a:solidFill>
              <a:srgbClr val="FF000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CR_statistics!$AP$1818:$AP$1826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2436-4B34-8326-C2489111E363}"/>
            </c:ext>
          </c:extLst>
        </c:ser>
        <c:ser>
          <c:idx val="4"/>
          <c:order val="4"/>
          <c:tx>
            <c:strRef>
              <c:f>CR_statistics!$AQ$1817</c:f>
              <c:strCache>
                <c:ptCount val="1"/>
                <c:pt idx="0">
                  <c:v>RAN #47</c:v>
                </c:pt>
              </c:strCache>
            </c:strRef>
          </c:tx>
          <c:spPr>
            <a:solidFill>
              <a:srgbClr val="00FF0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CR_statistics!$AQ$1818:$AQ$1826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2436-4B34-8326-C2489111E363}"/>
            </c:ext>
          </c:extLst>
        </c:ser>
        <c:ser>
          <c:idx val="5"/>
          <c:order val="5"/>
          <c:tx>
            <c:strRef>
              <c:f>CR_statistics!$AR$1817</c:f>
              <c:strCache>
                <c:ptCount val="1"/>
                <c:pt idx="0">
                  <c:v>RAN #48</c:v>
                </c:pt>
              </c:strCache>
            </c:strRef>
          </c:tx>
          <c:spPr>
            <a:solidFill>
              <a:srgbClr val="800080"/>
            </a:solidFill>
            <a:ln w="12700">
              <a:solidFill>
                <a:srgbClr val="000000"/>
              </a:solidFill>
              <a:prstDash val="solid"/>
            </a:ln>
          </c:spPr>
          <c:invertIfNegative val="0"/>
          <c:cat>
            <c:strRef>
              <c:f>CR_statistics!$AL$1818:$AL$1826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CR_statistics!$AR$1818:$AR$1826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2436-4B34-8326-C2489111E363}"/>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CR_statistics!$T$1792</c:f>
              <c:strCache>
                <c:ptCount val="1"/>
                <c:pt idx="0">
                  <c:v>RAN1</c:v>
                </c:pt>
              </c:strCache>
            </c:strRef>
          </c:tx>
          <c:spPr>
            <a:solidFill>
              <a:srgbClr val="00FF00"/>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CR_statistics!$T$1793:$T$1796</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3D33-46F9-B1A1-A4E07D6725F8}"/>
            </c:ext>
          </c:extLst>
        </c:ser>
        <c:ser>
          <c:idx val="1"/>
          <c:order val="1"/>
          <c:tx>
            <c:strRef>
              <c:f>CR_statistics!$U$1792</c:f>
              <c:strCache>
                <c:ptCount val="1"/>
                <c:pt idx="0">
                  <c:v>RAN2</c:v>
                </c:pt>
              </c:strCache>
            </c:strRef>
          </c:tx>
          <c:spPr>
            <a:solidFill>
              <a:srgbClr val="FF0000"/>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CR_statistics!$U$1793:$U$1796</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3D33-46F9-B1A1-A4E07D6725F8}"/>
            </c:ext>
          </c:extLst>
        </c:ser>
        <c:ser>
          <c:idx val="2"/>
          <c:order val="2"/>
          <c:tx>
            <c:strRef>
              <c:f>CR_statistics!$V$1792</c:f>
              <c:strCache>
                <c:ptCount val="1"/>
                <c:pt idx="0">
                  <c:v>RAN3</c:v>
                </c:pt>
              </c:strCache>
            </c:strRef>
          </c:tx>
          <c:spPr>
            <a:solidFill>
              <a:srgbClr val="0000FF"/>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CR_statistics!$V$1793:$V$1796</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3D33-46F9-B1A1-A4E07D6725F8}"/>
            </c:ext>
          </c:extLst>
        </c:ser>
        <c:ser>
          <c:idx val="3"/>
          <c:order val="3"/>
          <c:tx>
            <c:strRef>
              <c:f>CR_statistics!$W$1792</c:f>
              <c:strCache>
                <c:ptCount val="1"/>
                <c:pt idx="0">
                  <c:v>RAN4</c:v>
                </c:pt>
              </c:strCache>
            </c:strRef>
          </c:tx>
          <c:spPr>
            <a:solidFill>
              <a:srgbClr val="FFFF00"/>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CR_statistics!$W$1793:$W$1796</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3D33-46F9-B1A1-A4E07D6725F8}"/>
            </c:ext>
          </c:extLst>
        </c:ser>
        <c:ser>
          <c:idx val="4"/>
          <c:order val="4"/>
          <c:tx>
            <c:strRef>
              <c:f>CR_statistics!$X$1792</c:f>
              <c:strCache>
                <c:ptCount val="1"/>
                <c:pt idx="0">
                  <c:v>RAN5</c:v>
                </c:pt>
              </c:strCache>
            </c:strRef>
          </c:tx>
          <c:spPr>
            <a:solidFill>
              <a:srgbClr val="660066"/>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CR_statistics!$X$1793:$X$1796</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3D33-46F9-B1A1-A4E07D6725F8}"/>
            </c:ext>
          </c:extLst>
        </c:ser>
        <c:ser>
          <c:idx val="5"/>
          <c:order val="5"/>
          <c:tx>
            <c:strRef>
              <c:f>CR_statistics!$Y$1792</c:f>
              <c:strCache>
                <c:ptCount val="1"/>
                <c:pt idx="0">
                  <c:v>RAN without RAN5</c:v>
                </c:pt>
              </c:strCache>
            </c:strRef>
          </c:tx>
          <c:spPr>
            <a:solidFill>
              <a:srgbClr val="FF00FF"/>
            </a:solidFill>
            <a:ln w="12700">
              <a:solidFill>
                <a:srgbClr val="000000"/>
              </a:solidFill>
              <a:prstDash val="solid"/>
            </a:ln>
          </c:spPr>
          <c:invertIfNegative val="0"/>
          <c:cat>
            <c:strRef>
              <c:f>CR_statistics!$S$1793:$S$1796</c:f>
              <c:strCache>
                <c:ptCount val="4"/>
                <c:pt idx="0">
                  <c:v>REL-7</c:v>
                </c:pt>
                <c:pt idx="1">
                  <c:v>REL-8</c:v>
                </c:pt>
                <c:pt idx="2">
                  <c:v>REL-9</c:v>
                </c:pt>
                <c:pt idx="3">
                  <c:v>REL-10</c:v>
                </c:pt>
              </c:strCache>
            </c:strRef>
          </c:cat>
          <c:val>
            <c:numRef>
              <c:f>CR_statistics!$Y$1793:$Y$1796</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3D33-46F9-B1A1-A4E07D6725F8}"/>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CR_statistics!$AM$1790</c:f>
              <c:strCache>
                <c:ptCount val="1"/>
                <c:pt idx="0">
                  <c:v>RAN #43</c:v>
                </c:pt>
              </c:strCache>
            </c:strRef>
          </c:tx>
          <c:spPr>
            <a:solidFill>
              <a:srgbClr val="9999FF"/>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CR_statistics!$AM$1791:$AM$1799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BE3B-443F-A78A-E1E9104A28A6}"/>
            </c:ext>
          </c:extLst>
        </c:ser>
        <c:ser>
          <c:idx val="1"/>
          <c:order val="1"/>
          <c:tx>
            <c:strRef>
              <c:f>CR_statistics!$AN$1790</c:f>
              <c:strCache>
                <c:ptCount val="1"/>
                <c:pt idx="0">
                  <c:v>RAN #44</c:v>
                </c:pt>
              </c:strCache>
            </c:strRef>
          </c:tx>
          <c:spPr>
            <a:solidFill>
              <a:srgbClr val="FF00FF"/>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CR_statistics!$AN$1791:$AN$1799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BE3B-443F-A78A-E1E9104A28A6}"/>
            </c:ext>
          </c:extLst>
        </c:ser>
        <c:ser>
          <c:idx val="2"/>
          <c:order val="2"/>
          <c:tx>
            <c:strRef>
              <c:f>CR_statistics!$AO$1790</c:f>
              <c:strCache>
                <c:ptCount val="1"/>
                <c:pt idx="0">
                  <c:v>RAN #45</c:v>
                </c:pt>
              </c:strCache>
            </c:strRef>
          </c:tx>
          <c:spPr>
            <a:solidFill>
              <a:srgbClr val="FFFF0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CR_statistics!$AO$1791:$AO$1799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BE3B-443F-A78A-E1E9104A28A6}"/>
            </c:ext>
          </c:extLst>
        </c:ser>
        <c:ser>
          <c:idx val="3"/>
          <c:order val="3"/>
          <c:tx>
            <c:strRef>
              <c:f>CR_statistics!$AP$1790</c:f>
              <c:strCache>
                <c:ptCount val="1"/>
                <c:pt idx="0">
                  <c:v>RAN #46</c:v>
                </c:pt>
              </c:strCache>
            </c:strRef>
          </c:tx>
          <c:spPr>
            <a:solidFill>
              <a:srgbClr val="FF000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CR_statistics!$AP$1791:$AP$1799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BE3B-443F-A78A-E1E9104A28A6}"/>
            </c:ext>
          </c:extLst>
        </c:ser>
        <c:ser>
          <c:idx val="4"/>
          <c:order val="4"/>
          <c:tx>
            <c:strRef>
              <c:f>CR_statistics!$AQ$1790</c:f>
              <c:strCache>
                <c:ptCount val="1"/>
                <c:pt idx="0">
                  <c:v>RAN #47</c:v>
                </c:pt>
              </c:strCache>
            </c:strRef>
          </c:tx>
          <c:spPr>
            <a:solidFill>
              <a:srgbClr val="00FF0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CR_statistics!$AQ$1791:$AQ$1799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BE3B-443F-A78A-E1E9104A28A6}"/>
            </c:ext>
          </c:extLst>
        </c:ser>
        <c:ser>
          <c:idx val="5"/>
          <c:order val="5"/>
          <c:tx>
            <c:strRef>
              <c:f>CR_statistics!$AR$1790</c:f>
              <c:strCache>
                <c:ptCount val="1"/>
                <c:pt idx="0">
                  <c:v>RAN #48</c:v>
                </c:pt>
              </c:strCache>
            </c:strRef>
          </c:tx>
          <c:spPr>
            <a:solidFill>
              <a:srgbClr val="800080"/>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CR_statistics!$AR$1791:$AR$1799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BE3B-443F-A78A-E1E9104A28A6}"/>
            </c:ext>
          </c:extLst>
        </c:ser>
        <c:ser>
          <c:idx val="6"/>
          <c:order val="6"/>
          <c:tx>
            <c:strRef>
              <c:f>CR_statistics!$AS$1790</c:f>
              <c:strCache>
                <c:ptCount val="1"/>
                <c:pt idx="0">
                  <c:v>RAN #49</c:v>
                </c:pt>
              </c:strCache>
            </c:strRef>
          </c:tx>
          <c:spPr>
            <a:solidFill>
              <a:srgbClr val="0066CC"/>
            </a:solidFill>
            <a:ln w="12700">
              <a:solidFill>
                <a:srgbClr val="000000"/>
              </a:solidFill>
              <a:prstDash val="solid"/>
            </a:ln>
          </c:spPr>
          <c:invertIfNegative val="0"/>
          <c:cat>
            <c:strRef>
              <c:f>CR_statistics!$AL$1791:$AL$1799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CR_statistics!$AS$1791:$AS$1799</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BE3B-443F-A78A-E1E9104A28A6}"/>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CR_statistics!$T$1711</c:f>
              <c:strCache>
                <c:ptCount val="1"/>
                <c:pt idx="0">
                  <c:v>RAN1</c:v>
                </c:pt>
              </c:strCache>
            </c:strRef>
          </c:tx>
          <c:spPr>
            <a:solidFill>
              <a:srgbClr val="00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CR_statistics!$T$1712:$T$1719</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5F13-4BED-B364-12959B9881B5}"/>
            </c:ext>
          </c:extLst>
        </c:ser>
        <c:ser>
          <c:idx val="1"/>
          <c:order val="1"/>
          <c:tx>
            <c:strRef>
              <c:f>CR_statistics!$U$1711</c:f>
              <c:strCache>
                <c:ptCount val="1"/>
                <c:pt idx="0">
                  <c:v>RAN2</c:v>
                </c:pt>
              </c:strCache>
            </c:strRef>
          </c:tx>
          <c:spPr>
            <a:solidFill>
              <a:srgbClr val="FF00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CR_statistics!$U$1712:$U$1719</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5F13-4BED-B364-12959B9881B5}"/>
            </c:ext>
          </c:extLst>
        </c:ser>
        <c:ser>
          <c:idx val="2"/>
          <c:order val="2"/>
          <c:tx>
            <c:strRef>
              <c:f>CR_statistics!$V$1711</c:f>
              <c:strCache>
                <c:ptCount val="1"/>
                <c:pt idx="0">
                  <c:v>RAN3</c:v>
                </c:pt>
              </c:strCache>
            </c:strRef>
          </c:tx>
          <c:spPr>
            <a:solidFill>
              <a:srgbClr val="00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CR_statistics!$V$1712:$V$1719</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5F13-4BED-B364-12959B9881B5}"/>
            </c:ext>
          </c:extLst>
        </c:ser>
        <c:ser>
          <c:idx val="3"/>
          <c:order val="3"/>
          <c:tx>
            <c:strRef>
              <c:f>CR_statistics!$W$1711</c:f>
              <c:strCache>
                <c:ptCount val="1"/>
                <c:pt idx="0">
                  <c:v>RAN4</c:v>
                </c:pt>
              </c:strCache>
            </c:strRef>
          </c:tx>
          <c:spPr>
            <a:solidFill>
              <a:srgbClr val="FF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CR_statistics!$W$1712:$W$1719</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5F13-4BED-B364-12959B9881B5}"/>
            </c:ext>
          </c:extLst>
        </c:ser>
        <c:ser>
          <c:idx val="4"/>
          <c:order val="4"/>
          <c:tx>
            <c:strRef>
              <c:f>CR_statistics!$X$1711</c:f>
              <c:strCache>
                <c:ptCount val="1"/>
                <c:pt idx="0">
                  <c:v>RAN5</c:v>
                </c:pt>
              </c:strCache>
            </c:strRef>
          </c:tx>
          <c:spPr>
            <a:solidFill>
              <a:srgbClr val="660066"/>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CR_statistics!$X$1712:$X$1719</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5F13-4BED-B364-12959B9881B5}"/>
            </c:ext>
          </c:extLst>
        </c:ser>
        <c:ser>
          <c:idx val="5"/>
          <c:order val="5"/>
          <c:tx>
            <c:strRef>
              <c:f>CR_statistics!$Y$1711</c:f>
              <c:strCache>
                <c:ptCount val="1"/>
                <c:pt idx="0">
                  <c:v>RAN without RAN5</c:v>
                </c:pt>
              </c:strCache>
            </c:strRef>
          </c:tx>
          <c:spPr>
            <a:solidFill>
              <a:srgbClr val="FF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CR_statistics!$Y$1712:$Y$1719</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5F13-4BED-B364-12959B9881B5}"/>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6EB1-431B-9DB1-2201423EB3B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6EB1-431B-9DB1-2201423EB3B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6EB1-431B-9DB1-2201423EB3B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6EB1-431B-9DB1-2201423EB3B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6EB1-431B-9DB1-2201423EB3B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6EB1-431B-9DB1-2201423EB3B4}"/>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4F1E-419F-B24D-66023F0D581F}"/>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4F1E-419F-B24D-66023F0D581F}"/>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4F1E-419F-B24D-66023F0D581F}"/>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4F1E-419F-B24D-66023F0D581F}"/>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4F1E-419F-B24D-66023F0D581F}"/>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4F1E-419F-B24D-66023F0D581F}"/>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4F1E-419F-B24D-66023F0D581F}"/>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4F1E-419F-B24D-66023F0D581F}"/>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0F29-4627-95A3-58188C7CEE8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0F29-4627-95A3-58188C7CEE8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0F29-4627-95A3-58188C7CEE8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0F29-4627-95A3-58188C7CEE8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0F29-4627-95A3-58188C7CEE8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0F29-4627-95A3-58188C7CEE83}"/>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6123-4912-A89C-B78DB3A41437}"/>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6123-4912-A89C-B78DB3A41437}"/>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6123-4912-A89C-B78DB3A41437}"/>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6123-4912-A89C-B78DB3A41437}"/>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6123-4912-A89C-B78DB3A41437}"/>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6123-4912-A89C-B78DB3A41437}"/>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6123-4912-A89C-B78DB3A41437}"/>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6123-4912-A89C-B78DB3A41437}"/>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CR_statistics!$AM$1699</c:f>
              <c:strCache>
                <c:ptCount val="1"/>
                <c:pt idx="0">
                  <c:v>RAN #43</c:v>
                </c:pt>
              </c:strCache>
            </c:strRef>
          </c:tx>
          <c:spPr>
            <a:solidFill>
              <a:srgbClr val="9999FF"/>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CR_statistics!$AM$1700:$AM$1710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8053-4568-8509-76989D34A943}"/>
            </c:ext>
          </c:extLst>
        </c:ser>
        <c:ser>
          <c:idx val="1"/>
          <c:order val="1"/>
          <c:tx>
            <c:strRef>
              <c:f>CR_statistics!$AN$1699</c:f>
              <c:strCache>
                <c:ptCount val="1"/>
                <c:pt idx="0">
                  <c:v>RAN #44</c:v>
                </c:pt>
              </c:strCache>
            </c:strRef>
          </c:tx>
          <c:spPr>
            <a:solidFill>
              <a:srgbClr val="339966"/>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CR_statistics!$AN$1700:$AN$1710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8053-4568-8509-76989D34A943}"/>
            </c:ext>
          </c:extLst>
        </c:ser>
        <c:ser>
          <c:idx val="2"/>
          <c:order val="2"/>
          <c:tx>
            <c:strRef>
              <c:f>CR_statistics!$AO$1699</c:f>
              <c:strCache>
                <c:ptCount val="1"/>
                <c:pt idx="0">
                  <c:v>RAN #45</c:v>
                </c:pt>
              </c:strCache>
            </c:strRef>
          </c:tx>
          <c:spPr>
            <a:solidFill>
              <a:srgbClr val="FFFF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CR_statistics!$AO$1700:$AO$1710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8053-4568-8509-76989D34A943}"/>
            </c:ext>
          </c:extLst>
        </c:ser>
        <c:ser>
          <c:idx val="3"/>
          <c:order val="3"/>
          <c:tx>
            <c:strRef>
              <c:f>CR_statistics!$AP$1699</c:f>
              <c:strCache>
                <c:ptCount val="1"/>
                <c:pt idx="0">
                  <c:v>RAN #46</c:v>
                </c:pt>
              </c:strCache>
            </c:strRef>
          </c:tx>
          <c:spPr>
            <a:solidFill>
              <a:srgbClr val="FF00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CR_statistics!$AP$1700:$AP$1710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8053-4568-8509-76989D34A943}"/>
            </c:ext>
          </c:extLst>
        </c:ser>
        <c:ser>
          <c:idx val="4"/>
          <c:order val="4"/>
          <c:tx>
            <c:strRef>
              <c:f>CR_statistics!$AQ$1699</c:f>
              <c:strCache>
                <c:ptCount val="1"/>
                <c:pt idx="0">
                  <c:v>RAN #47</c:v>
                </c:pt>
              </c:strCache>
            </c:strRef>
          </c:tx>
          <c:spPr>
            <a:solidFill>
              <a:srgbClr val="00FF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CR_statistics!$AQ$1700:$AQ$1710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8053-4568-8509-76989D34A943}"/>
            </c:ext>
          </c:extLst>
        </c:ser>
        <c:ser>
          <c:idx val="5"/>
          <c:order val="5"/>
          <c:tx>
            <c:strRef>
              <c:f>CR_statistics!$AR$1699</c:f>
              <c:strCache>
                <c:ptCount val="1"/>
                <c:pt idx="0">
                  <c:v>RAN #48</c:v>
                </c:pt>
              </c:strCache>
            </c:strRef>
          </c:tx>
          <c:spPr>
            <a:solidFill>
              <a:srgbClr val="80008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CR_statistics!$AR$1700:$AR$1710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8053-4568-8509-76989D34A943}"/>
            </c:ext>
          </c:extLst>
        </c:ser>
        <c:ser>
          <c:idx val="6"/>
          <c:order val="6"/>
          <c:tx>
            <c:strRef>
              <c:f>CR_statistics!$AS$1699</c:f>
              <c:strCache>
                <c:ptCount val="1"/>
                <c:pt idx="0">
                  <c:v>RAN #49</c:v>
                </c:pt>
              </c:strCache>
            </c:strRef>
          </c:tx>
          <c:spPr>
            <a:solidFill>
              <a:srgbClr val="0066CC"/>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CR_statistics!$AS$1700:$AS$1710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8053-4568-8509-76989D34A943}"/>
            </c:ext>
          </c:extLst>
        </c:ser>
        <c:ser>
          <c:idx val="7"/>
          <c:order val="7"/>
          <c:tx>
            <c:strRef>
              <c:f>CR_statistics!$AT$1699</c:f>
              <c:strCache>
                <c:ptCount val="1"/>
                <c:pt idx="0">
                  <c:v>RAN #50</c:v>
                </c:pt>
              </c:strCache>
            </c:strRef>
          </c:tx>
          <c:spPr>
            <a:solidFill>
              <a:srgbClr val="FF9900"/>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CR_statistics!$AT$1700:$AT$1710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8053-4568-8509-76989D34A943}"/>
            </c:ext>
          </c:extLst>
        </c:ser>
        <c:ser>
          <c:idx val="8"/>
          <c:order val="8"/>
          <c:tx>
            <c:strRef>
              <c:f>CR_statistics!$AU$1699</c:f>
              <c:strCache>
                <c:ptCount val="1"/>
                <c:pt idx="0">
                  <c:v>RAN #51</c:v>
                </c:pt>
              </c:strCache>
            </c:strRef>
          </c:tx>
          <c:spPr>
            <a:solidFill>
              <a:srgbClr val="00FFFF"/>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CR_statistics!$AU$1700:$AU$1710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8053-4568-8509-76989D34A943}"/>
            </c:ext>
          </c:extLst>
        </c:ser>
        <c:ser>
          <c:idx val="9"/>
          <c:order val="9"/>
          <c:tx>
            <c:strRef>
              <c:f>CR_statistics!$AV$1699</c:f>
              <c:strCache>
                <c:ptCount val="1"/>
                <c:pt idx="0">
                  <c:v>RAN #52</c:v>
                </c:pt>
              </c:strCache>
            </c:strRef>
          </c:tx>
          <c:spPr>
            <a:solidFill>
              <a:srgbClr val="FF00FF"/>
            </a:solidFill>
            <a:ln w="12700">
              <a:solidFill>
                <a:srgbClr val="000000"/>
              </a:solidFill>
              <a:prstDash val="solid"/>
            </a:ln>
          </c:spPr>
          <c:invertIfNegative val="0"/>
          <c:cat>
            <c:strRef>
              <c:f>CR_statistics!$AL$1700:$AL$1710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CR_statistics!$AV$1700:$AV$1710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8053-4568-8509-76989D34A943}"/>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CR_statistics!$T$1711</c:f>
              <c:strCache>
                <c:ptCount val="1"/>
                <c:pt idx="0">
                  <c:v>RAN1</c:v>
                </c:pt>
              </c:strCache>
            </c:strRef>
          </c:tx>
          <c:spPr>
            <a:solidFill>
              <a:srgbClr val="00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CR_statistics!$T$1676:$T$1683</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275D-460B-A723-E3B1A3E28DCE}"/>
            </c:ext>
          </c:extLst>
        </c:ser>
        <c:ser>
          <c:idx val="1"/>
          <c:order val="1"/>
          <c:tx>
            <c:strRef>
              <c:f>CR_statistics!$U$1711</c:f>
              <c:strCache>
                <c:ptCount val="1"/>
                <c:pt idx="0">
                  <c:v>RAN2</c:v>
                </c:pt>
              </c:strCache>
            </c:strRef>
          </c:tx>
          <c:spPr>
            <a:solidFill>
              <a:srgbClr val="FF00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CR_statistics!$U$1676:$U$1683</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275D-460B-A723-E3B1A3E28DCE}"/>
            </c:ext>
          </c:extLst>
        </c:ser>
        <c:ser>
          <c:idx val="2"/>
          <c:order val="2"/>
          <c:tx>
            <c:strRef>
              <c:f>CR_statistics!$V$1711</c:f>
              <c:strCache>
                <c:ptCount val="1"/>
                <c:pt idx="0">
                  <c:v>RAN3</c:v>
                </c:pt>
              </c:strCache>
            </c:strRef>
          </c:tx>
          <c:spPr>
            <a:solidFill>
              <a:srgbClr val="00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CR_statistics!$V$1676:$V$1683</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275D-460B-A723-E3B1A3E28DCE}"/>
            </c:ext>
          </c:extLst>
        </c:ser>
        <c:ser>
          <c:idx val="3"/>
          <c:order val="3"/>
          <c:tx>
            <c:strRef>
              <c:f>CR_statistics!$W$1711</c:f>
              <c:strCache>
                <c:ptCount val="1"/>
                <c:pt idx="0">
                  <c:v>RAN4</c:v>
                </c:pt>
              </c:strCache>
            </c:strRef>
          </c:tx>
          <c:spPr>
            <a:solidFill>
              <a:srgbClr val="FFFF00"/>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CR_statistics!$W$1676:$W$1683</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275D-460B-A723-E3B1A3E28DCE}"/>
            </c:ext>
          </c:extLst>
        </c:ser>
        <c:ser>
          <c:idx val="4"/>
          <c:order val="4"/>
          <c:tx>
            <c:strRef>
              <c:f>CR_statistics!$X$1711</c:f>
              <c:strCache>
                <c:ptCount val="1"/>
                <c:pt idx="0">
                  <c:v>RAN5</c:v>
                </c:pt>
              </c:strCache>
            </c:strRef>
          </c:tx>
          <c:spPr>
            <a:solidFill>
              <a:srgbClr val="660066"/>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CR_statistics!$X$1676:$X$1683</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275D-460B-A723-E3B1A3E28DCE}"/>
            </c:ext>
          </c:extLst>
        </c:ser>
        <c:ser>
          <c:idx val="5"/>
          <c:order val="5"/>
          <c:tx>
            <c:strRef>
              <c:f>CR_statistics!$Y$1711</c:f>
              <c:strCache>
                <c:ptCount val="1"/>
                <c:pt idx="0">
                  <c:v>RAN without RAN5</c:v>
                </c:pt>
              </c:strCache>
            </c:strRef>
          </c:tx>
          <c:spPr>
            <a:solidFill>
              <a:srgbClr val="FF00FF"/>
            </a:solidFill>
            <a:ln w="12700">
              <a:solidFill>
                <a:srgbClr val="000000"/>
              </a:solidFill>
              <a:prstDash val="solid"/>
            </a:ln>
          </c:spPr>
          <c:invertIfNegative val="0"/>
          <c:cat>
            <c:strRef>
              <c:f>CR_statistics!$S$1712:$S$1719</c:f>
              <c:strCache>
                <c:ptCount val="8"/>
                <c:pt idx="0">
                  <c:v>REL-4</c:v>
                </c:pt>
                <c:pt idx="1">
                  <c:v>REL-5</c:v>
                </c:pt>
                <c:pt idx="2">
                  <c:v>REL-6</c:v>
                </c:pt>
                <c:pt idx="3">
                  <c:v>REL-7</c:v>
                </c:pt>
                <c:pt idx="4">
                  <c:v>REL-8</c:v>
                </c:pt>
                <c:pt idx="5">
                  <c:v>REL-9</c:v>
                </c:pt>
                <c:pt idx="6">
                  <c:v>REL-10</c:v>
                </c:pt>
                <c:pt idx="7">
                  <c:v>REL-11</c:v>
                </c:pt>
              </c:strCache>
            </c:strRef>
          </c:cat>
          <c:val>
            <c:numRef>
              <c:f>CR_statistics!$Y$1676:$Y$1683</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275D-460B-A723-E3B1A3E28DC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CR_statistics!$AM$1663</c:f>
              <c:strCache>
                <c:ptCount val="1"/>
                <c:pt idx="0">
                  <c:v>RAN #43</c:v>
                </c:pt>
              </c:strCache>
            </c:strRef>
          </c:tx>
          <c:spPr>
            <a:solidFill>
              <a:srgbClr val="9999FF"/>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CR_statistics!$AM$1664:$AM$1674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F315-4DC9-8E4C-DB8E2D7EB0C2}"/>
            </c:ext>
          </c:extLst>
        </c:ser>
        <c:ser>
          <c:idx val="1"/>
          <c:order val="1"/>
          <c:tx>
            <c:strRef>
              <c:f>CR_statistics!$AN$1663</c:f>
              <c:strCache>
                <c:ptCount val="1"/>
                <c:pt idx="0">
                  <c:v>RAN #44</c:v>
                </c:pt>
              </c:strCache>
            </c:strRef>
          </c:tx>
          <c:spPr>
            <a:solidFill>
              <a:srgbClr val="339966"/>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CR_statistics!$AN$1664:$AN$1674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F315-4DC9-8E4C-DB8E2D7EB0C2}"/>
            </c:ext>
          </c:extLst>
        </c:ser>
        <c:ser>
          <c:idx val="2"/>
          <c:order val="2"/>
          <c:tx>
            <c:strRef>
              <c:f>CR_statistics!$AO$1663</c:f>
              <c:strCache>
                <c:ptCount val="1"/>
                <c:pt idx="0">
                  <c:v>RAN #45</c:v>
                </c:pt>
              </c:strCache>
            </c:strRef>
          </c:tx>
          <c:spPr>
            <a:solidFill>
              <a:srgbClr val="FFFF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CR_statistics!$AO$1664:$AO$1674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F315-4DC9-8E4C-DB8E2D7EB0C2}"/>
            </c:ext>
          </c:extLst>
        </c:ser>
        <c:ser>
          <c:idx val="3"/>
          <c:order val="3"/>
          <c:tx>
            <c:strRef>
              <c:f>CR_statistics!$AP$1663</c:f>
              <c:strCache>
                <c:ptCount val="1"/>
                <c:pt idx="0">
                  <c:v>RAN #46</c:v>
                </c:pt>
              </c:strCache>
            </c:strRef>
          </c:tx>
          <c:spPr>
            <a:solidFill>
              <a:srgbClr val="FF00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CR_statistics!$AP$1664:$AP$1674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F315-4DC9-8E4C-DB8E2D7EB0C2}"/>
            </c:ext>
          </c:extLst>
        </c:ser>
        <c:ser>
          <c:idx val="4"/>
          <c:order val="4"/>
          <c:tx>
            <c:strRef>
              <c:f>CR_statistics!$AQ$1663</c:f>
              <c:strCache>
                <c:ptCount val="1"/>
                <c:pt idx="0">
                  <c:v>RAN #47</c:v>
                </c:pt>
              </c:strCache>
            </c:strRef>
          </c:tx>
          <c:spPr>
            <a:solidFill>
              <a:srgbClr val="00FF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CR_statistics!$AQ$1664:$AQ$1674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F315-4DC9-8E4C-DB8E2D7EB0C2}"/>
            </c:ext>
          </c:extLst>
        </c:ser>
        <c:ser>
          <c:idx val="5"/>
          <c:order val="5"/>
          <c:tx>
            <c:strRef>
              <c:f>CR_statistics!$AR$1663</c:f>
              <c:strCache>
                <c:ptCount val="1"/>
                <c:pt idx="0">
                  <c:v>RAN #48</c:v>
                </c:pt>
              </c:strCache>
            </c:strRef>
          </c:tx>
          <c:spPr>
            <a:solidFill>
              <a:srgbClr val="80008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CR_statistics!$AR$1664:$AR$1674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F315-4DC9-8E4C-DB8E2D7EB0C2}"/>
            </c:ext>
          </c:extLst>
        </c:ser>
        <c:ser>
          <c:idx val="6"/>
          <c:order val="6"/>
          <c:tx>
            <c:strRef>
              <c:f>CR_statistics!$AS$1663</c:f>
              <c:strCache>
                <c:ptCount val="1"/>
                <c:pt idx="0">
                  <c:v>RAN #49</c:v>
                </c:pt>
              </c:strCache>
            </c:strRef>
          </c:tx>
          <c:spPr>
            <a:solidFill>
              <a:srgbClr val="0066CC"/>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CR_statistics!$AS$1664:$AS$1674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F315-4DC9-8E4C-DB8E2D7EB0C2}"/>
            </c:ext>
          </c:extLst>
        </c:ser>
        <c:ser>
          <c:idx val="7"/>
          <c:order val="7"/>
          <c:tx>
            <c:strRef>
              <c:f>CR_statistics!$AT$1663</c:f>
              <c:strCache>
                <c:ptCount val="1"/>
                <c:pt idx="0">
                  <c:v>RAN #50</c:v>
                </c:pt>
              </c:strCache>
            </c:strRef>
          </c:tx>
          <c:spPr>
            <a:solidFill>
              <a:srgbClr val="FF99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CR_statistics!$AT$1664:$AT$1674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F315-4DC9-8E4C-DB8E2D7EB0C2}"/>
            </c:ext>
          </c:extLst>
        </c:ser>
        <c:ser>
          <c:idx val="8"/>
          <c:order val="8"/>
          <c:tx>
            <c:strRef>
              <c:f>CR_statistics!$AU$1663</c:f>
              <c:strCache>
                <c:ptCount val="1"/>
                <c:pt idx="0">
                  <c:v>RAN #51</c:v>
                </c:pt>
              </c:strCache>
            </c:strRef>
          </c:tx>
          <c:spPr>
            <a:solidFill>
              <a:srgbClr val="00FFFF"/>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CR_statistics!$AU$1664:$AU$1674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F315-4DC9-8E4C-DB8E2D7EB0C2}"/>
            </c:ext>
          </c:extLst>
        </c:ser>
        <c:ser>
          <c:idx val="9"/>
          <c:order val="9"/>
          <c:tx>
            <c:strRef>
              <c:f>CR_statistics!$AV$1663</c:f>
              <c:strCache>
                <c:ptCount val="1"/>
                <c:pt idx="0">
                  <c:v>RAN #52</c:v>
                </c:pt>
              </c:strCache>
            </c:strRef>
          </c:tx>
          <c:spPr>
            <a:solidFill>
              <a:srgbClr val="FF00FF"/>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CR_statistics!$AV$1664:$AV$1674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F315-4DC9-8E4C-DB8E2D7EB0C2}"/>
            </c:ext>
          </c:extLst>
        </c:ser>
        <c:ser>
          <c:idx val="10"/>
          <c:order val="10"/>
          <c:tx>
            <c:strRef>
              <c:f>CR_statistics!$AW$1663</c:f>
              <c:strCache>
                <c:ptCount val="1"/>
                <c:pt idx="0">
                  <c:v>RAN #53</c:v>
                </c:pt>
              </c:strCache>
            </c:strRef>
          </c:tx>
          <c:spPr>
            <a:solidFill>
              <a:srgbClr val="FF0000"/>
            </a:solidFill>
            <a:ln w="12700">
              <a:solidFill>
                <a:srgbClr val="000000"/>
              </a:solidFill>
              <a:prstDash val="solid"/>
            </a:ln>
          </c:spPr>
          <c:invertIfNegative val="0"/>
          <c:cat>
            <c:strRef>
              <c:f>CR_statistics!$AL$1664:$AL$1674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CR_statistics!$AW$1664:$AW$1674</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F315-4DC9-8E4C-DB8E2D7EB0C2}"/>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CR_statistics!$T$1637</c:f>
              <c:strCache>
                <c:ptCount val="1"/>
                <c:pt idx="0">
                  <c:v>RAN1</c:v>
                </c:pt>
              </c:strCache>
            </c:strRef>
          </c:tx>
          <c:spPr>
            <a:solidFill>
              <a:srgbClr val="00FF00"/>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CR_statistics!$T$1638:$T$1645</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62CC-419A-AE5B-81CCE0FA59FA}"/>
            </c:ext>
          </c:extLst>
        </c:ser>
        <c:ser>
          <c:idx val="1"/>
          <c:order val="1"/>
          <c:tx>
            <c:strRef>
              <c:f>CR_statistics!$U$1637</c:f>
              <c:strCache>
                <c:ptCount val="1"/>
                <c:pt idx="0">
                  <c:v>RAN2</c:v>
                </c:pt>
              </c:strCache>
            </c:strRef>
          </c:tx>
          <c:spPr>
            <a:solidFill>
              <a:srgbClr val="FF0000"/>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CR_statistics!$U$1638:$U$1645</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62CC-419A-AE5B-81CCE0FA59FA}"/>
            </c:ext>
          </c:extLst>
        </c:ser>
        <c:ser>
          <c:idx val="2"/>
          <c:order val="2"/>
          <c:tx>
            <c:strRef>
              <c:f>CR_statistics!$V$1637</c:f>
              <c:strCache>
                <c:ptCount val="1"/>
                <c:pt idx="0">
                  <c:v>RAN3</c:v>
                </c:pt>
              </c:strCache>
            </c:strRef>
          </c:tx>
          <c:spPr>
            <a:solidFill>
              <a:srgbClr val="0000FF"/>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CR_statistics!$V$1638:$V$1645</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62CC-419A-AE5B-81CCE0FA59FA}"/>
            </c:ext>
          </c:extLst>
        </c:ser>
        <c:ser>
          <c:idx val="3"/>
          <c:order val="3"/>
          <c:tx>
            <c:strRef>
              <c:f>CR_statistics!$W$1637</c:f>
              <c:strCache>
                <c:ptCount val="1"/>
                <c:pt idx="0">
                  <c:v>RAN4</c:v>
                </c:pt>
              </c:strCache>
            </c:strRef>
          </c:tx>
          <c:spPr>
            <a:solidFill>
              <a:srgbClr val="FFFF00"/>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CR_statistics!$W$1638:$W$1645</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62CC-419A-AE5B-81CCE0FA59FA}"/>
            </c:ext>
          </c:extLst>
        </c:ser>
        <c:ser>
          <c:idx val="4"/>
          <c:order val="4"/>
          <c:tx>
            <c:strRef>
              <c:f>CR_statistics!$X$1637</c:f>
              <c:strCache>
                <c:ptCount val="1"/>
                <c:pt idx="0">
                  <c:v>RAN5</c:v>
                </c:pt>
              </c:strCache>
            </c:strRef>
          </c:tx>
          <c:spPr>
            <a:solidFill>
              <a:srgbClr val="660066"/>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CR_statistics!$X$1638:$X$1645</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62CC-419A-AE5B-81CCE0FA59FA}"/>
            </c:ext>
          </c:extLst>
        </c:ser>
        <c:ser>
          <c:idx val="5"/>
          <c:order val="5"/>
          <c:tx>
            <c:strRef>
              <c:f>CR_statistics!$Y$1637</c:f>
              <c:strCache>
                <c:ptCount val="1"/>
                <c:pt idx="0">
                  <c:v>RAN without RAN5</c:v>
                </c:pt>
              </c:strCache>
            </c:strRef>
          </c:tx>
          <c:spPr>
            <a:solidFill>
              <a:srgbClr val="FF00FF"/>
            </a:solidFill>
            <a:ln w="12700">
              <a:solidFill>
                <a:srgbClr val="000000"/>
              </a:solidFill>
              <a:prstDash val="solid"/>
            </a:ln>
          </c:spPr>
          <c:invertIfNegative val="0"/>
          <c:cat>
            <c:strRef>
              <c:f>CR_statistics!$S$1638:$S$1645</c:f>
              <c:strCache>
                <c:ptCount val="8"/>
                <c:pt idx="0">
                  <c:v>REL-4</c:v>
                </c:pt>
                <c:pt idx="1">
                  <c:v>REL-5</c:v>
                </c:pt>
                <c:pt idx="2">
                  <c:v>REL-6</c:v>
                </c:pt>
                <c:pt idx="3">
                  <c:v>REL-7</c:v>
                </c:pt>
                <c:pt idx="4">
                  <c:v>REL-8</c:v>
                </c:pt>
                <c:pt idx="5">
                  <c:v>REL-9</c:v>
                </c:pt>
                <c:pt idx="6">
                  <c:v>REL-10</c:v>
                </c:pt>
                <c:pt idx="7">
                  <c:v>REL-11</c:v>
                </c:pt>
              </c:strCache>
            </c:strRef>
          </c:cat>
          <c:val>
            <c:numRef>
              <c:f>CR_statistics!$Y$1638:$Y$1645</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62CC-419A-AE5B-81CCE0FA59F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CR_statistics!$AM$1625</c:f>
              <c:strCache>
                <c:ptCount val="1"/>
                <c:pt idx="0">
                  <c:v>RAN #43</c:v>
                </c:pt>
              </c:strCache>
            </c:strRef>
          </c:tx>
          <c:spPr>
            <a:solidFill>
              <a:srgbClr val="9999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CR_statistics!$AM$1626:$AM$1637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F7A-477C-A41E-2AE2BE538111}"/>
            </c:ext>
          </c:extLst>
        </c:ser>
        <c:ser>
          <c:idx val="1"/>
          <c:order val="1"/>
          <c:tx>
            <c:strRef>
              <c:f>CR_statistics!$AN$1625</c:f>
              <c:strCache>
                <c:ptCount val="1"/>
                <c:pt idx="0">
                  <c:v>RAN #44</c:v>
                </c:pt>
              </c:strCache>
            </c:strRef>
          </c:tx>
          <c:spPr>
            <a:solidFill>
              <a:srgbClr val="339966"/>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CR_statistics!$AN$1626:$AN$1637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F7A-477C-A41E-2AE2BE538111}"/>
            </c:ext>
          </c:extLst>
        </c:ser>
        <c:ser>
          <c:idx val="2"/>
          <c:order val="2"/>
          <c:tx>
            <c:strRef>
              <c:f>CR_statistics!$AO$1625</c:f>
              <c:strCache>
                <c:ptCount val="1"/>
                <c:pt idx="0">
                  <c:v>RAN #45</c:v>
                </c:pt>
              </c:strCache>
            </c:strRef>
          </c:tx>
          <c:spPr>
            <a:solidFill>
              <a:srgbClr val="FFFF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CR_statistics!$AO$1626:$AO$1637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F7A-477C-A41E-2AE2BE538111}"/>
            </c:ext>
          </c:extLst>
        </c:ser>
        <c:ser>
          <c:idx val="3"/>
          <c:order val="3"/>
          <c:tx>
            <c:strRef>
              <c:f>CR_statistics!$AP$1625</c:f>
              <c:strCache>
                <c:ptCount val="1"/>
                <c:pt idx="0">
                  <c:v>RAN #46</c:v>
                </c:pt>
              </c:strCache>
            </c:strRef>
          </c:tx>
          <c:spPr>
            <a:solidFill>
              <a:srgbClr val="FF00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CR_statistics!$AP$1626:$AP$1637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F7A-477C-A41E-2AE2BE538111}"/>
            </c:ext>
          </c:extLst>
        </c:ser>
        <c:ser>
          <c:idx val="4"/>
          <c:order val="4"/>
          <c:tx>
            <c:strRef>
              <c:f>CR_statistics!$AQ$1625</c:f>
              <c:strCache>
                <c:ptCount val="1"/>
                <c:pt idx="0">
                  <c:v>RAN #47</c:v>
                </c:pt>
              </c:strCache>
            </c:strRef>
          </c:tx>
          <c:spPr>
            <a:solidFill>
              <a:srgbClr val="00FF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CR_statistics!$AQ$1626:$AQ$1637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F7A-477C-A41E-2AE2BE538111}"/>
            </c:ext>
          </c:extLst>
        </c:ser>
        <c:ser>
          <c:idx val="5"/>
          <c:order val="5"/>
          <c:tx>
            <c:strRef>
              <c:f>CR_statistics!$AR$1625</c:f>
              <c:strCache>
                <c:ptCount val="1"/>
                <c:pt idx="0">
                  <c:v>RAN #48</c:v>
                </c:pt>
              </c:strCache>
            </c:strRef>
          </c:tx>
          <c:spPr>
            <a:solidFill>
              <a:srgbClr val="80008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CR_statistics!$AR$1626:$AR$1637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F7A-477C-A41E-2AE2BE538111}"/>
            </c:ext>
          </c:extLst>
        </c:ser>
        <c:ser>
          <c:idx val="6"/>
          <c:order val="6"/>
          <c:tx>
            <c:strRef>
              <c:f>CR_statistics!$AS$1625</c:f>
              <c:strCache>
                <c:ptCount val="1"/>
                <c:pt idx="0">
                  <c:v>RAN #49</c:v>
                </c:pt>
              </c:strCache>
            </c:strRef>
          </c:tx>
          <c:spPr>
            <a:solidFill>
              <a:srgbClr val="0066CC"/>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CR_statistics!$AS$1626:$AS$1637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F7A-477C-A41E-2AE2BE538111}"/>
            </c:ext>
          </c:extLst>
        </c:ser>
        <c:ser>
          <c:idx val="7"/>
          <c:order val="7"/>
          <c:tx>
            <c:strRef>
              <c:f>CR_statistics!$AT$1625</c:f>
              <c:strCache>
                <c:ptCount val="1"/>
                <c:pt idx="0">
                  <c:v>RAN #50</c:v>
                </c:pt>
              </c:strCache>
            </c:strRef>
          </c:tx>
          <c:spPr>
            <a:solidFill>
              <a:srgbClr val="FF99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CR_statistics!$AT$1626:$AT$1637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F7A-477C-A41E-2AE2BE538111}"/>
            </c:ext>
          </c:extLst>
        </c:ser>
        <c:ser>
          <c:idx val="8"/>
          <c:order val="8"/>
          <c:tx>
            <c:strRef>
              <c:f>CR_statistics!$AU$1625</c:f>
              <c:strCache>
                <c:ptCount val="1"/>
                <c:pt idx="0">
                  <c:v>RAN #51</c:v>
                </c:pt>
              </c:strCache>
            </c:strRef>
          </c:tx>
          <c:spPr>
            <a:solidFill>
              <a:srgbClr val="00FF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CR_statistics!$AU$1626:$AU$1637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F7A-477C-A41E-2AE2BE538111}"/>
            </c:ext>
          </c:extLst>
        </c:ser>
        <c:ser>
          <c:idx val="9"/>
          <c:order val="9"/>
          <c:tx>
            <c:strRef>
              <c:f>CR_statistics!$AV$1625</c:f>
              <c:strCache>
                <c:ptCount val="1"/>
                <c:pt idx="0">
                  <c:v>RAN #52</c:v>
                </c:pt>
              </c:strCache>
            </c:strRef>
          </c:tx>
          <c:spPr>
            <a:solidFill>
              <a:srgbClr val="FF00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CR_statistics!$AV$1626:$AV$1637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F7A-477C-A41E-2AE2BE538111}"/>
            </c:ext>
          </c:extLst>
        </c:ser>
        <c:ser>
          <c:idx val="10"/>
          <c:order val="10"/>
          <c:tx>
            <c:strRef>
              <c:f>CR_statistics!$AW$1625</c:f>
              <c:strCache>
                <c:ptCount val="1"/>
                <c:pt idx="0">
                  <c:v>RAN #53</c:v>
                </c:pt>
              </c:strCache>
            </c:strRef>
          </c:tx>
          <c:spPr>
            <a:solidFill>
              <a:srgbClr val="FF0000"/>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CR_statistics!$AW$1626:$AW$1637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F7A-477C-A41E-2AE2BE538111}"/>
            </c:ext>
          </c:extLst>
        </c:ser>
        <c:ser>
          <c:idx val="11"/>
          <c:order val="11"/>
          <c:tx>
            <c:strRef>
              <c:f>CR_statistics!$AX$1625</c:f>
              <c:strCache>
                <c:ptCount val="1"/>
                <c:pt idx="0">
                  <c:v>RAN #54</c:v>
                </c:pt>
              </c:strCache>
            </c:strRef>
          </c:tx>
          <c:spPr>
            <a:solidFill>
              <a:srgbClr val="00FFFF"/>
            </a:solidFill>
            <a:ln w="12700">
              <a:solidFill>
                <a:srgbClr val="000000"/>
              </a:solidFill>
              <a:prstDash val="solid"/>
            </a:ln>
          </c:spPr>
          <c:invertIfNegative val="0"/>
          <c:cat>
            <c:strRef>
              <c:f>CR_statistics!$AL$1626:$AL$1637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CR_statistics!$AX$1626:$AX$1637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F7A-477C-A41E-2AE2BE538111}"/>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CR_statistics!$AM$1589</c:f>
              <c:strCache>
                <c:ptCount val="1"/>
                <c:pt idx="0">
                  <c:v>RAN #43</c:v>
                </c:pt>
              </c:strCache>
            </c:strRef>
          </c:tx>
          <c:spPr>
            <a:solidFill>
              <a:srgbClr val="9999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CR_statistics!$AM$1590:$AM$1601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726-44F8-81AF-6E4555EE7235}"/>
            </c:ext>
          </c:extLst>
        </c:ser>
        <c:ser>
          <c:idx val="1"/>
          <c:order val="1"/>
          <c:tx>
            <c:strRef>
              <c:f>CR_statistics!$AN$1589</c:f>
              <c:strCache>
                <c:ptCount val="1"/>
                <c:pt idx="0">
                  <c:v>RAN #44</c:v>
                </c:pt>
              </c:strCache>
            </c:strRef>
          </c:tx>
          <c:spPr>
            <a:solidFill>
              <a:srgbClr val="339966"/>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CR_statistics!$AN$1590:$AN$1601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726-44F8-81AF-6E4555EE7235}"/>
            </c:ext>
          </c:extLst>
        </c:ser>
        <c:ser>
          <c:idx val="2"/>
          <c:order val="2"/>
          <c:tx>
            <c:strRef>
              <c:f>CR_statistics!$AO$1589</c:f>
              <c:strCache>
                <c:ptCount val="1"/>
                <c:pt idx="0">
                  <c:v>RAN #45</c:v>
                </c:pt>
              </c:strCache>
            </c:strRef>
          </c:tx>
          <c:spPr>
            <a:solidFill>
              <a:srgbClr val="FFFF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CR_statistics!$AO$1590:$AO$1601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726-44F8-81AF-6E4555EE7235}"/>
            </c:ext>
          </c:extLst>
        </c:ser>
        <c:ser>
          <c:idx val="3"/>
          <c:order val="3"/>
          <c:tx>
            <c:strRef>
              <c:f>CR_statistics!$AP$1589</c:f>
              <c:strCache>
                <c:ptCount val="1"/>
                <c:pt idx="0">
                  <c:v>RAN #46</c:v>
                </c:pt>
              </c:strCache>
            </c:strRef>
          </c:tx>
          <c:spPr>
            <a:solidFill>
              <a:srgbClr val="FF00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CR_statistics!$AP$1590:$AP$1601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726-44F8-81AF-6E4555EE7235}"/>
            </c:ext>
          </c:extLst>
        </c:ser>
        <c:ser>
          <c:idx val="4"/>
          <c:order val="4"/>
          <c:tx>
            <c:strRef>
              <c:f>CR_statistics!$AQ$1589</c:f>
              <c:strCache>
                <c:ptCount val="1"/>
                <c:pt idx="0">
                  <c:v>RAN #47</c:v>
                </c:pt>
              </c:strCache>
            </c:strRef>
          </c:tx>
          <c:spPr>
            <a:solidFill>
              <a:srgbClr val="00FF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CR_statistics!$AQ$1590:$AQ$1601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726-44F8-81AF-6E4555EE7235}"/>
            </c:ext>
          </c:extLst>
        </c:ser>
        <c:ser>
          <c:idx val="5"/>
          <c:order val="5"/>
          <c:tx>
            <c:strRef>
              <c:f>CR_statistics!$AR$1589</c:f>
              <c:strCache>
                <c:ptCount val="1"/>
                <c:pt idx="0">
                  <c:v>RAN #48</c:v>
                </c:pt>
              </c:strCache>
            </c:strRef>
          </c:tx>
          <c:spPr>
            <a:solidFill>
              <a:srgbClr val="80008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CR_statistics!$AR$1590:$AR$1601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726-44F8-81AF-6E4555EE7235}"/>
            </c:ext>
          </c:extLst>
        </c:ser>
        <c:ser>
          <c:idx val="6"/>
          <c:order val="6"/>
          <c:tx>
            <c:strRef>
              <c:f>CR_statistics!$AS$1589</c:f>
              <c:strCache>
                <c:ptCount val="1"/>
                <c:pt idx="0">
                  <c:v>RAN #49</c:v>
                </c:pt>
              </c:strCache>
            </c:strRef>
          </c:tx>
          <c:spPr>
            <a:solidFill>
              <a:srgbClr val="0066CC"/>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CR_statistics!$AS$1590:$AS$1601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726-44F8-81AF-6E4555EE7235}"/>
            </c:ext>
          </c:extLst>
        </c:ser>
        <c:ser>
          <c:idx val="7"/>
          <c:order val="7"/>
          <c:tx>
            <c:strRef>
              <c:f>CR_statistics!$AT$1589</c:f>
              <c:strCache>
                <c:ptCount val="1"/>
                <c:pt idx="0">
                  <c:v>RAN #50</c:v>
                </c:pt>
              </c:strCache>
            </c:strRef>
          </c:tx>
          <c:spPr>
            <a:solidFill>
              <a:srgbClr val="FF99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CR_statistics!$AT$1590:$AT$1601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726-44F8-81AF-6E4555EE7235}"/>
            </c:ext>
          </c:extLst>
        </c:ser>
        <c:ser>
          <c:idx val="8"/>
          <c:order val="8"/>
          <c:tx>
            <c:strRef>
              <c:f>CR_statistics!$AU$1589</c:f>
              <c:strCache>
                <c:ptCount val="1"/>
                <c:pt idx="0">
                  <c:v>RAN #51</c:v>
                </c:pt>
              </c:strCache>
            </c:strRef>
          </c:tx>
          <c:spPr>
            <a:solidFill>
              <a:srgbClr val="00FF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CR_statistics!$AU$1590:$AU$1601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726-44F8-81AF-6E4555EE7235}"/>
            </c:ext>
          </c:extLst>
        </c:ser>
        <c:ser>
          <c:idx val="9"/>
          <c:order val="9"/>
          <c:tx>
            <c:strRef>
              <c:f>CR_statistics!$AV$1589</c:f>
              <c:strCache>
                <c:ptCount val="1"/>
                <c:pt idx="0">
                  <c:v>RAN #52</c:v>
                </c:pt>
              </c:strCache>
            </c:strRef>
          </c:tx>
          <c:spPr>
            <a:solidFill>
              <a:srgbClr val="FF00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CR_statistics!$AV$1590:$AV$1601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726-44F8-81AF-6E4555EE7235}"/>
            </c:ext>
          </c:extLst>
        </c:ser>
        <c:ser>
          <c:idx val="10"/>
          <c:order val="10"/>
          <c:tx>
            <c:strRef>
              <c:f>CR_statistics!$AW$1589</c:f>
              <c:strCache>
                <c:ptCount val="1"/>
                <c:pt idx="0">
                  <c:v>RAN #53</c:v>
                </c:pt>
              </c:strCache>
            </c:strRef>
          </c:tx>
          <c:spPr>
            <a:solidFill>
              <a:srgbClr val="FF00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CR_statistics!$AW$1590:$AW$1601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726-44F8-81AF-6E4555EE7235}"/>
            </c:ext>
          </c:extLst>
        </c:ser>
        <c:ser>
          <c:idx val="11"/>
          <c:order val="11"/>
          <c:tx>
            <c:strRef>
              <c:f>CR_statistics!$AX$1589</c:f>
              <c:strCache>
                <c:ptCount val="1"/>
                <c:pt idx="0">
                  <c:v>RAN #54</c:v>
                </c:pt>
              </c:strCache>
            </c:strRef>
          </c:tx>
          <c:spPr>
            <a:solidFill>
              <a:srgbClr val="00FFFF"/>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CR_statistics!$AX$1590:$AX$1601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726-44F8-81AF-6E4555EE7235}"/>
            </c:ext>
          </c:extLst>
        </c:ser>
        <c:ser>
          <c:idx val="12"/>
          <c:order val="12"/>
          <c:tx>
            <c:strRef>
              <c:f>CR_statistics!$AY$1589</c:f>
              <c:strCache>
                <c:ptCount val="1"/>
                <c:pt idx="0">
                  <c:v>RAN #55</c:v>
                </c:pt>
              </c:strCache>
            </c:strRef>
          </c:tx>
          <c:spPr>
            <a:solidFill>
              <a:srgbClr val="FFFF00"/>
            </a:solidFill>
            <a:ln w="12700">
              <a:solidFill>
                <a:srgbClr val="000000"/>
              </a:solidFill>
              <a:prstDash val="solid"/>
            </a:ln>
          </c:spPr>
          <c:invertIfNegative val="0"/>
          <c:cat>
            <c:strRef>
              <c:f>CR_statistics!$AL$1590:$AL$1601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CR_statistics!$AY$1590:$AY$1601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F726-44F8-81AF-6E4555EE7235}"/>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CR_statistics!$T$1601</c:f>
              <c:strCache>
                <c:ptCount val="1"/>
                <c:pt idx="0">
                  <c:v>RAN1</c:v>
                </c:pt>
              </c:strCache>
            </c:strRef>
          </c:tx>
          <c:spPr>
            <a:solidFill>
              <a:srgbClr val="00FF00"/>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CR_statistics!$T$1602:$T$1609</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B0B-416A-97F9-2FB3622CA22D}"/>
            </c:ext>
          </c:extLst>
        </c:ser>
        <c:ser>
          <c:idx val="1"/>
          <c:order val="1"/>
          <c:tx>
            <c:strRef>
              <c:f>CR_statistics!$U$1601</c:f>
              <c:strCache>
                <c:ptCount val="1"/>
                <c:pt idx="0">
                  <c:v>RAN2</c:v>
                </c:pt>
              </c:strCache>
            </c:strRef>
          </c:tx>
          <c:spPr>
            <a:solidFill>
              <a:srgbClr val="FF0000"/>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CR_statistics!$U$1602:$U$1609</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B0B-416A-97F9-2FB3622CA22D}"/>
            </c:ext>
          </c:extLst>
        </c:ser>
        <c:ser>
          <c:idx val="2"/>
          <c:order val="2"/>
          <c:tx>
            <c:strRef>
              <c:f>CR_statistics!$V$1601</c:f>
              <c:strCache>
                <c:ptCount val="1"/>
                <c:pt idx="0">
                  <c:v>RAN3</c:v>
                </c:pt>
              </c:strCache>
            </c:strRef>
          </c:tx>
          <c:spPr>
            <a:solidFill>
              <a:srgbClr val="0000FF"/>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CR_statistics!$V$1602:$V$1609</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B0B-416A-97F9-2FB3622CA22D}"/>
            </c:ext>
          </c:extLst>
        </c:ser>
        <c:ser>
          <c:idx val="3"/>
          <c:order val="3"/>
          <c:tx>
            <c:strRef>
              <c:f>CR_statistics!$W$1601</c:f>
              <c:strCache>
                <c:ptCount val="1"/>
                <c:pt idx="0">
                  <c:v>RAN4</c:v>
                </c:pt>
              </c:strCache>
            </c:strRef>
          </c:tx>
          <c:spPr>
            <a:solidFill>
              <a:srgbClr val="FFFF00"/>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CR_statistics!$W$1602:$W$1609</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B0B-416A-97F9-2FB3622CA22D}"/>
            </c:ext>
          </c:extLst>
        </c:ser>
        <c:ser>
          <c:idx val="4"/>
          <c:order val="4"/>
          <c:tx>
            <c:strRef>
              <c:f>CR_statistics!$X$1601</c:f>
              <c:strCache>
                <c:ptCount val="1"/>
                <c:pt idx="0">
                  <c:v>RAN5</c:v>
                </c:pt>
              </c:strCache>
            </c:strRef>
          </c:tx>
          <c:spPr>
            <a:solidFill>
              <a:srgbClr val="660066"/>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CR_statistics!$X$1602:$X$1609</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B0B-416A-97F9-2FB3622CA22D}"/>
            </c:ext>
          </c:extLst>
        </c:ser>
        <c:ser>
          <c:idx val="5"/>
          <c:order val="5"/>
          <c:tx>
            <c:strRef>
              <c:f>CR_statistics!$Y$1601</c:f>
              <c:strCache>
                <c:ptCount val="1"/>
                <c:pt idx="0">
                  <c:v>RAN without RAN5</c:v>
                </c:pt>
              </c:strCache>
            </c:strRef>
          </c:tx>
          <c:spPr>
            <a:solidFill>
              <a:srgbClr val="FF00FF"/>
            </a:solidFill>
            <a:ln w="12700">
              <a:solidFill>
                <a:srgbClr val="000000"/>
              </a:solidFill>
              <a:prstDash val="solid"/>
            </a:ln>
          </c:spPr>
          <c:invertIfNegative val="0"/>
          <c:cat>
            <c:strRef>
              <c:f>CR_statistics!$S$1602:$S$1609</c:f>
              <c:strCache>
                <c:ptCount val="8"/>
                <c:pt idx="0">
                  <c:v>REL-4</c:v>
                </c:pt>
                <c:pt idx="1">
                  <c:v>REL-5</c:v>
                </c:pt>
                <c:pt idx="2">
                  <c:v>REL-6</c:v>
                </c:pt>
                <c:pt idx="3">
                  <c:v>REL-7</c:v>
                </c:pt>
                <c:pt idx="4">
                  <c:v>REL-8</c:v>
                </c:pt>
                <c:pt idx="5">
                  <c:v>REL-9</c:v>
                </c:pt>
                <c:pt idx="6">
                  <c:v>REL-10</c:v>
                </c:pt>
                <c:pt idx="7">
                  <c:v>REL-11</c:v>
                </c:pt>
              </c:strCache>
            </c:strRef>
          </c:cat>
          <c:val>
            <c:numRef>
              <c:f>CR_statistics!$Y$1602:$Y$1609</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B0B-416A-97F9-2FB3622CA22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CR_statistics!$T$1566</c:f>
              <c:strCache>
                <c:ptCount val="1"/>
                <c:pt idx="0">
                  <c:v>RAN1</c:v>
                </c:pt>
              </c:strCache>
            </c:strRef>
          </c:tx>
          <c:spPr>
            <a:solidFill>
              <a:srgbClr val="00FF00"/>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CR_statistics!$T$1567:$T$1574</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BAAA-4A69-9287-337927AB3844}"/>
            </c:ext>
          </c:extLst>
        </c:ser>
        <c:ser>
          <c:idx val="1"/>
          <c:order val="1"/>
          <c:tx>
            <c:strRef>
              <c:f>CR_statistics!$U$1566</c:f>
              <c:strCache>
                <c:ptCount val="1"/>
                <c:pt idx="0">
                  <c:v>RAN2</c:v>
                </c:pt>
              </c:strCache>
            </c:strRef>
          </c:tx>
          <c:spPr>
            <a:solidFill>
              <a:srgbClr val="FF0000"/>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CR_statistics!$U$1567:$U$1574</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BAAA-4A69-9287-337927AB3844}"/>
            </c:ext>
          </c:extLst>
        </c:ser>
        <c:ser>
          <c:idx val="2"/>
          <c:order val="2"/>
          <c:tx>
            <c:strRef>
              <c:f>CR_statistics!$V$1566</c:f>
              <c:strCache>
                <c:ptCount val="1"/>
                <c:pt idx="0">
                  <c:v>RAN3</c:v>
                </c:pt>
              </c:strCache>
            </c:strRef>
          </c:tx>
          <c:spPr>
            <a:solidFill>
              <a:srgbClr val="0000FF"/>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CR_statistics!$V$1567:$V$1574</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BAAA-4A69-9287-337927AB3844}"/>
            </c:ext>
          </c:extLst>
        </c:ser>
        <c:ser>
          <c:idx val="3"/>
          <c:order val="3"/>
          <c:tx>
            <c:strRef>
              <c:f>CR_statistics!$W$1566</c:f>
              <c:strCache>
                <c:ptCount val="1"/>
                <c:pt idx="0">
                  <c:v>RAN4</c:v>
                </c:pt>
              </c:strCache>
            </c:strRef>
          </c:tx>
          <c:spPr>
            <a:solidFill>
              <a:srgbClr val="FFFF00"/>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CR_statistics!$W$1567:$W$1574</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BAAA-4A69-9287-337927AB3844}"/>
            </c:ext>
          </c:extLst>
        </c:ser>
        <c:ser>
          <c:idx val="4"/>
          <c:order val="4"/>
          <c:tx>
            <c:strRef>
              <c:f>CR_statistics!$X$1566</c:f>
              <c:strCache>
                <c:ptCount val="1"/>
                <c:pt idx="0">
                  <c:v>RAN5</c:v>
                </c:pt>
              </c:strCache>
            </c:strRef>
          </c:tx>
          <c:spPr>
            <a:solidFill>
              <a:srgbClr val="660066"/>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CR_statistics!$X$1567:$X$1574</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BAAA-4A69-9287-337927AB3844}"/>
            </c:ext>
          </c:extLst>
        </c:ser>
        <c:ser>
          <c:idx val="5"/>
          <c:order val="5"/>
          <c:tx>
            <c:strRef>
              <c:f>CR_statistics!$Y$1566</c:f>
              <c:strCache>
                <c:ptCount val="1"/>
                <c:pt idx="0">
                  <c:v>RAN without RAN5</c:v>
                </c:pt>
              </c:strCache>
            </c:strRef>
          </c:tx>
          <c:spPr>
            <a:solidFill>
              <a:srgbClr val="FF00FF"/>
            </a:solidFill>
            <a:ln w="12700">
              <a:solidFill>
                <a:srgbClr val="000000"/>
              </a:solidFill>
              <a:prstDash val="solid"/>
            </a:ln>
          </c:spPr>
          <c:invertIfNegative val="0"/>
          <c:cat>
            <c:strRef>
              <c:f>CR_statistics!$S$1567:$S$1574</c:f>
              <c:strCache>
                <c:ptCount val="8"/>
                <c:pt idx="0">
                  <c:v>REL-4</c:v>
                </c:pt>
                <c:pt idx="1">
                  <c:v>REL-5</c:v>
                </c:pt>
                <c:pt idx="2">
                  <c:v>REL-6</c:v>
                </c:pt>
                <c:pt idx="3">
                  <c:v>REL-7</c:v>
                </c:pt>
                <c:pt idx="4">
                  <c:v>REL-8</c:v>
                </c:pt>
                <c:pt idx="5">
                  <c:v>REL-9</c:v>
                </c:pt>
                <c:pt idx="6">
                  <c:v>REL-10</c:v>
                </c:pt>
                <c:pt idx="7">
                  <c:v>REL-11</c:v>
                </c:pt>
              </c:strCache>
            </c:strRef>
          </c:cat>
          <c:val>
            <c:numRef>
              <c:f>CR_statistics!$Y$1567:$Y$1574</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BAAA-4A69-9287-337927AB3844}"/>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CR_statistics!$AM$1555</c:f>
              <c:strCache>
                <c:ptCount val="1"/>
                <c:pt idx="0">
                  <c:v>RAN #43</c:v>
                </c:pt>
              </c:strCache>
            </c:strRef>
          </c:tx>
          <c:spPr>
            <a:solidFill>
              <a:srgbClr val="9999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CR_statistics!$AM$1556:$AM$1567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BD0-453D-9EB3-2D80CE9E25AF}"/>
            </c:ext>
          </c:extLst>
        </c:ser>
        <c:ser>
          <c:idx val="1"/>
          <c:order val="1"/>
          <c:tx>
            <c:strRef>
              <c:f>CR_statistics!$AN$1555</c:f>
              <c:strCache>
                <c:ptCount val="1"/>
                <c:pt idx="0">
                  <c:v>RAN #44</c:v>
                </c:pt>
              </c:strCache>
            </c:strRef>
          </c:tx>
          <c:spPr>
            <a:solidFill>
              <a:srgbClr val="339966"/>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CR_statistics!$AN$1556:$AN$1567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BD0-453D-9EB3-2D80CE9E25AF}"/>
            </c:ext>
          </c:extLst>
        </c:ser>
        <c:ser>
          <c:idx val="2"/>
          <c:order val="2"/>
          <c:tx>
            <c:strRef>
              <c:f>CR_statistics!$AO$1555</c:f>
              <c:strCache>
                <c:ptCount val="1"/>
                <c:pt idx="0">
                  <c:v>RAN #45</c:v>
                </c:pt>
              </c:strCache>
            </c:strRef>
          </c:tx>
          <c:spPr>
            <a:solidFill>
              <a:srgbClr val="FFFF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CR_statistics!$AO$1556:$AO$1567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BD0-453D-9EB3-2D80CE9E25AF}"/>
            </c:ext>
          </c:extLst>
        </c:ser>
        <c:ser>
          <c:idx val="3"/>
          <c:order val="3"/>
          <c:tx>
            <c:strRef>
              <c:f>CR_statistics!$AP$1555</c:f>
              <c:strCache>
                <c:ptCount val="1"/>
                <c:pt idx="0">
                  <c:v>RAN #46</c:v>
                </c:pt>
              </c:strCache>
            </c:strRef>
          </c:tx>
          <c:spPr>
            <a:solidFill>
              <a:srgbClr val="FF00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CR_statistics!$AP$1556:$AP$1567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BD0-453D-9EB3-2D80CE9E25AF}"/>
            </c:ext>
          </c:extLst>
        </c:ser>
        <c:ser>
          <c:idx val="4"/>
          <c:order val="4"/>
          <c:tx>
            <c:strRef>
              <c:f>CR_statistics!$AQ$1555</c:f>
              <c:strCache>
                <c:ptCount val="1"/>
                <c:pt idx="0">
                  <c:v>RAN #47</c:v>
                </c:pt>
              </c:strCache>
            </c:strRef>
          </c:tx>
          <c:spPr>
            <a:solidFill>
              <a:srgbClr val="00FF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CR_statistics!$AQ$1556:$AQ$1567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BD0-453D-9EB3-2D80CE9E25AF}"/>
            </c:ext>
          </c:extLst>
        </c:ser>
        <c:ser>
          <c:idx val="5"/>
          <c:order val="5"/>
          <c:tx>
            <c:strRef>
              <c:f>CR_statistics!$AR$1555</c:f>
              <c:strCache>
                <c:ptCount val="1"/>
                <c:pt idx="0">
                  <c:v>RAN #48</c:v>
                </c:pt>
              </c:strCache>
            </c:strRef>
          </c:tx>
          <c:spPr>
            <a:solidFill>
              <a:srgbClr val="80008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CR_statistics!$AR$1556:$AR$1567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BD0-453D-9EB3-2D80CE9E25AF}"/>
            </c:ext>
          </c:extLst>
        </c:ser>
        <c:ser>
          <c:idx val="6"/>
          <c:order val="6"/>
          <c:tx>
            <c:strRef>
              <c:f>CR_statistics!$AS$1555</c:f>
              <c:strCache>
                <c:ptCount val="1"/>
                <c:pt idx="0">
                  <c:v>RAN #49</c:v>
                </c:pt>
              </c:strCache>
            </c:strRef>
          </c:tx>
          <c:spPr>
            <a:solidFill>
              <a:srgbClr val="0066CC"/>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CR_statistics!$AS$1556:$AS$1567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BD0-453D-9EB3-2D80CE9E25AF}"/>
            </c:ext>
          </c:extLst>
        </c:ser>
        <c:ser>
          <c:idx val="7"/>
          <c:order val="7"/>
          <c:tx>
            <c:strRef>
              <c:f>CR_statistics!$AT$1555</c:f>
              <c:strCache>
                <c:ptCount val="1"/>
                <c:pt idx="0">
                  <c:v>RAN #50</c:v>
                </c:pt>
              </c:strCache>
            </c:strRef>
          </c:tx>
          <c:spPr>
            <a:solidFill>
              <a:srgbClr val="FF99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CR_statistics!$AT$1556:$AT$1567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BD0-453D-9EB3-2D80CE9E25AF}"/>
            </c:ext>
          </c:extLst>
        </c:ser>
        <c:ser>
          <c:idx val="8"/>
          <c:order val="8"/>
          <c:tx>
            <c:strRef>
              <c:f>CR_statistics!$AU$1555</c:f>
              <c:strCache>
                <c:ptCount val="1"/>
                <c:pt idx="0">
                  <c:v>RAN #51</c:v>
                </c:pt>
              </c:strCache>
            </c:strRef>
          </c:tx>
          <c:spPr>
            <a:solidFill>
              <a:srgbClr val="00FF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CR_statistics!$AU$1556:$AU$1567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BD0-453D-9EB3-2D80CE9E25AF}"/>
            </c:ext>
          </c:extLst>
        </c:ser>
        <c:ser>
          <c:idx val="9"/>
          <c:order val="9"/>
          <c:tx>
            <c:strRef>
              <c:f>CR_statistics!$AV$1555</c:f>
              <c:strCache>
                <c:ptCount val="1"/>
                <c:pt idx="0">
                  <c:v>RAN #52</c:v>
                </c:pt>
              </c:strCache>
            </c:strRef>
          </c:tx>
          <c:spPr>
            <a:solidFill>
              <a:srgbClr val="FF00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CR_statistics!$AV$1556:$AV$1567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BD0-453D-9EB3-2D80CE9E25AF}"/>
            </c:ext>
          </c:extLst>
        </c:ser>
        <c:ser>
          <c:idx val="10"/>
          <c:order val="10"/>
          <c:tx>
            <c:strRef>
              <c:f>CR_statistics!$AW$1555</c:f>
              <c:strCache>
                <c:ptCount val="1"/>
                <c:pt idx="0">
                  <c:v>RAN #53</c:v>
                </c:pt>
              </c:strCache>
            </c:strRef>
          </c:tx>
          <c:spPr>
            <a:solidFill>
              <a:srgbClr val="FF00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CR_statistics!$AW$1556:$AW$1567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BD0-453D-9EB3-2D80CE9E25AF}"/>
            </c:ext>
          </c:extLst>
        </c:ser>
        <c:ser>
          <c:idx val="11"/>
          <c:order val="11"/>
          <c:tx>
            <c:strRef>
              <c:f>CR_statistics!$AX$1555</c:f>
              <c:strCache>
                <c:ptCount val="1"/>
                <c:pt idx="0">
                  <c:v>RAN #54</c:v>
                </c:pt>
              </c:strCache>
            </c:strRef>
          </c:tx>
          <c:spPr>
            <a:solidFill>
              <a:srgbClr val="00FFFF"/>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CR_statistics!$AX$1556:$AX$1567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BD0-453D-9EB3-2D80CE9E25AF}"/>
            </c:ext>
          </c:extLst>
        </c:ser>
        <c:ser>
          <c:idx val="12"/>
          <c:order val="12"/>
          <c:tx>
            <c:strRef>
              <c:f>CR_statistics!$AY$1555</c:f>
              <c:strCache>
                <c:ptCount val="1"/>
                <c:pt idx="0">
                  <c:v>RAN #55</c:v>
                </c:pt>
              </c:strCache>
            </c:strRef>
          </c:tx>
          <c:spPr>
            <a:solidFill>
              <a:srgbClr val="FFFF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CR_statistics!$AY$1556:$AY$1567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3BD0-453D-9EB3-2D80CE9E25AF}"/>
            </c:ext>
          </c:extLst>
        </c:ser>
        <c:ser>
          <c:idx val="13"/>
          <c:order val="13"/>
          <c:tx>
            <c:strRef>
              <c:f>CR_statistics!$AZ$1555</c:f>
              <c:strCache>
                <c:ptCount val="1"/>
                <c:pt idx="0">
                  <c:v>RAN #56</c:v>
                </c:pt>
              </c:strCache>
            </c:strRef>
          </c:tx>
          <c:spPr>
            <a:solidFill>
              <a:srgbClr val="800000"/>
            </a:solidFill>
            <a:ln w="12700">
              <a:solidFill>
                <a:srgbClr val="000000"/>
              </a:solidFill>
              <a:prstDash val="solid"/>
            </a:ln>
          </c:spPr>
          <c:invertIfNegative val="0"/>
          <c:cat>
            <c:strRef>
              <c:f>CR_statistics!$AL$1556:$AL$1567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CR_statistics!$AZ$1556:$AZ$1567</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3BD0-453D-9EB3-2D80CE9E25AF}"/>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CR_statistics!$T$1529</c:f>
              <c:strCache>
                <c:ptCount val="1"/>
                <c:pt idx="0">
                  <c:v>RAN1</c:v>
                </c:pt>
              </c:strCache>
            </c:strRef>
          </c:tx>
          <c:spPr>
            <a:solidFill>
              <a:srgbClr val="00FF00"/>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CR_statistics!$T$1530:$T$1537</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EE93-4FDF-B68C-9974AD644FF2}"/>
            </c:ext>
          </c:extLst>
        </c:ser>
        <c:ser>
          <c:idx val="1"/>
          <c:order val="1"/>
          <c:tx>
            <c:strRef>
              <c:f>CR_statistics!$U$1529</c:f>
              <c:strCache>
                <c:ptCount val="1"/>
                <c:pt idx="0">
                  <c:v>RAN2</c:v>
                </c:pt>
              </c:strCache>
            </c:strRef>
          </c:tx>
          <c:spPr>
            <a:solidFill>
              <a:srgbClr val="FF0000"/>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CR_statistics!$U$1530:$U$1537</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EE93-4FDF-B68C-9974AD644FF2}"/>
            </c:ext>
          </c:extLst>
        </c:ser>
        <c:ser>
          <c:idx val="2"/>
          <c:order val="2"/>
          <c:tx>
            <c:strRef>
              <c:f>CR_statistics!$V$1529</c:f>
              <c:strCache>
                <c:ptCount val="1"/>
                <c:pt idx="0">
                  <c:v>RAN3</c:v>
                </c:pt>
              </c:strCache>
            </c:strRef>
          </c:tx>
          <c:spPr>
            <a:solidFill>
              <a:srgbClr val="0000FF"/>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CR_statistics!$V$1530:$V$1537</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EE93-4FDF-B68C-9974AD644FF2}"/>
            </c:ext>
          </c:extLst>
        </c:ser>
        <c:ser>
          <c:idx val="3"/>
          <c:order val="3"/>
          <c:tx>
            <c:strRef>
              <c:f>CR_statistics!$W$1529</c:f>
              <c:strCache>
                <c:ptCount val="1"/>
                <c:pt idx="0">
                  <c:v>RAN4</c:v>
                </c:pt>
              </c:strCache>
            </c:strRef>
          </c:tx>
          <c:spPr>
            <a:solidFill>
              <a:srgbClr val="FFFF00"/>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CR_statistics!$W$1530:$W$1537</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EE93-4FDF-B68C-9974AD644FF2}"/>
            </c:ext>
          </c:extLst>
        </c:ser>
        <c:ser>
          <c:idx val="4"/>
          <c:order val="4"/>
          <c:tx>
            <c:strRef>
              <c:f>CR_statistics!$X$1529</c:f>
              <c:strCache>
                <c:ptCount val="1"/>
                <c:pt idx="0">
                  <c:v>RAN5</c:v>
                </c:pt>
              </c:strCache>
            </c:strRef>
          </c:tx>
          <c:spPr>
            <a:solidFill>
              <a:srgbClr val="660066"/>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CR_statistics!$X$1530:$X$1537</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EE93-4FDF-B68C-9974AD644FF2}"/>
            </c:ext>
          </c:extLst>
        </c:ser>
        <c:ser>
          <c:idx val="5"/>
          <c:order val="5"/>
          <c:tx>
            <c:strRef>
              <c:f>CR_statistics!$Y$1529</c:f>
              <c:strCache>
                <c:ptCount val="1"/>
                <c:pt idx="0">
                  <c:v>RAN without RAN5</c:v>
                </c:pt>
              </c:strCache>
            </c:strRef>
          </c:tx>
          <c:spPr>
            <a:solidFill>
              <a:srgbClr val="FF00FF"/>
            </a:solidFill>
            <a:ln w="12700">
              <a:solidFill>
                <a:srgbClr val="000000"/>
              </a:solidFill>
              <a:prstDash val="solid"/>
            </a:ln>
          </c:spPr>
          <c:invertIfNegative val="0"/>
          <c:cat>
            <c:strRef>
              <c:f>CR_statistics!$S$1530:$S$1537</c:f>
              <c:strCache>
                <c:ptCount val="8"/>
                <c:pt idx="0">
                  <c:v>REL-4</c:v>
                </c:pt>
                <c:pt idx="1">
                  <c:v>REL-5</c:v>
                </c:pt>
                <c:pt idx="2">
                  <c:v>REL-6</c:v>
                </c:pt>
                <c:pt idx="3">
                  <c:v>REL-7</c:v>
                </c:pt>
                <c:pt idx="4">
                  <c:v>REL-8</c:v>
                </c:pt>
                <c:pt idx="5">
                  <c:v>REL-9</c:v>
                </c:pt>
                <c:pt idx="6">
                  <c:v>REL-10</c:v>
                </c:pt>
                <c:pt idx="7">
                  <c:v>REL-11</c:v>
                </c:pt>
              </c:strCache>
            </c:strRef>
          </c:cat>
          <c:val>
            <c:numRef>
              <c:f>CR_statistics!$Y$1530:$Y$1537</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EE93-4FDF-B68C-9974AD644FF2}"/>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CR_statistics!$AM$1517</c:f>
              <c:strCache>
                <c:ptCount val="1"/>
                <c:pt idx="0">
                  <c:v>RAN #43</c:v>
                </c:pt>
              </c:strCache>
            </c:strRef>
          </c:tx>
          <c:spPr>
            <a:solidFill>
              <a:srgbClr val="9999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CR_statistics!$AM$1521:$AM$1529</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875B-4F2D-B1B3-D9FED1D63F0B}"/>
            </c:ext>
          </c:extLst>
        </c:ser>
        <c:ser>
          <c:idx val="1"/>
          <c:order val="1"/>
          <c:tx>
            <c:strRef>
              <c:f>CR_statistics!$AN$1517</c:f>
              <c:strCache>
                <c:ptCount val="1"/>
                <c:pt idx="0">
                  <c:v>RAN #44</c:v>
                </c:pt>
              </c:strCache>
            </c:strRef>
          </c:tx>
          <c:spPr>
            <a:solidFill>
              <a:srgbClr val="339966"/>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CR_statistics!$AN$1521:$AN$1529</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875B-4F2D-B1B3-D9FED1D63F0B}"/>
            </c:ext>
          </c:extLst>
        </c:ser>
        <c:ser>
          <c:idx val="2"/>
          <c:order val="2"/>
          <c:tx>
            <c:strRef>
              <c:f>CR_statistics!$AO$1517</c:f>
              <c:strCache>
                <c:ptCount val="1"/>
                <c:pt idx="0">
                  <c:v>RAN #45</c:v>
                </c:pt>
              </c:strCache>
            </c:strRef>
          </c:tx>
          <c:spPr>
            <a:solidFill>
              <a:srgbClr val="FFFF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CR_statistics!$AO$1521:$AO$1529</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875B-4F2D-B1B3-D9FED1D63F0B}"/>
            </c:ext>
          </c:extLst>
        </c:ser>
        <c:ser>
          <c:idx val="3"/>
          <c:order val="3"/>
          <c:tx>
            <c:strRef>
              <c:f>CR_statistics!$AP$1517</c:f>
              <c:strCache>
                <c:ptCount val="1"/>
                <c:pt idx="0">
                  <c:v>RAN #46</c:v>
                </c:pt>
              </c:strCache>
            </c:strRef>
          </c:tx>
          <c:spPr>
            <a:solidFill>
              <a:srgbClr val="FF00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CR_statistics!$AP$1521:$AP$1529</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875B-4F2D-B1B3-D9FED1D63F0B}"/>
            </c:ext>
          </c:extLst>
        </c:ser>
        <c:ser>
          <c:idx val="4"/>
          <c:order val="4"/>
          <c:tx>
            <c:strRef>
              <c:f>CR_statistics!$AQ$1517</c:f>
              <c:strCache>
                <c:ptCount val="1"/>
                <c:pt idx="0">
                  <c:v>RAN #47</c:v>
                </c:pt>
              </c:strCache>
            </c:strRef>
          </c:tx>
          <c:spPr>
            <a:solidFill>
              <a:srgbClr val="00FF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CR_statistics!$AQ$1521:$AQ$1529</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875B-4F2D-B1B3-D9FED1D63F0B}"/>
            </c:ext>
          </c:extLst>
        </c:ser>
        <c:ser>
          <c:idx val="5"/>
          <c:order val="5"/>
          <c:tx>
            <c:strRef>
              <c:f>CR_statistics!$AR$1517</c:f>
              <c:strCache>
                <c:ptCount val="1"/>
                <c:pt idx="0">
                  <c:v>RAN #48</c:v>
                </c:pt>
              </c:strCache>
            </c:strRef>
          </c:tx>
          <c:spPr>
            <a:solidFill>
              <a:srgbClr val="80008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CR_statistics!$AR$1521:$AR$1529</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875B-4F2D-B1B3-D9FED1D63F0B}"/>
            </c:ext>
          </c:extLst>
        </c:ser>
        <c:ser>
          <c:idx val="6"/>
          <c:order val="6"/>
          <c:tx>
            <c:strRef>
              <c:f>CR_statistics!$AS$1517</c:f>
              <c:strCache>
                <c:ptCount val="1"/>
                <c:pt idx="0">
                  <c:v>RAN #49</c:v>
                </c:pt>
              </c:strCache>
            </c:strRef>
          </c:tx>
          <c:spPr>
            <a:solidFill>
              <a:srgbClr val="0066CC"/>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CR_statistics!$AS$1521:$AS$1529</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875B-4F2D-B1B3-D9FED1D63F0B}"/>
            </c:ext>
          </c:extLst>
        </c:ser>
        <c:ser>
          <c:idx val="7"/>
          <c:order val="7"/>
          <c:tx>
            <c:strRef>
              <c:f>CR_statistics!$AT$1517</c:f>
              <c:strCache>
                <c:ptCount val="1"/>
                <c:pt idx="0">
                  <c:v>RAN #50</c:v>
                </c:pt>
              </c:strCache>
            </c:strRef>
          </c:tx>
          <c:spPr>
            <a:solidFill>
              <a:srgbClr val="FF99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CR_statistics!$AT$1521:$AT$1529</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875B-4F2D-B1B3-D9FED1D63F0B}"/>
            </c:ext>
          </c:extLst>
        </c:ser>
        <c:ser>
          <c:idx val="8"/>
          <c:order val="8"/>
          <c:tx>
            <c:strRef>
              <c:f>CR_statistics!$AU$1517</c:f>
              <c:strCache>
                <c:ptCount val="1"/>
                <c:pt idx="0">
                  <c:v>RAN #51</c:v>
                </c:pt>
              </c:strCache>
            </c:strRef>
          </c:tx>
          <c:spPr>
            <a:solidFill>
              <a:srgbClr val="00FF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CR_statistics!$AU$1521:$AU$1529</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875B-4F2D-B1B3-D9FED1D63F0B}"/>
            </c:ext>
          </c:extLst>
        </c:ser>
        <c:ser>
          <c:idx val="9"/>
          <c:order val="9"/>
          <c:tx>
            <c:strRef>
              <c:f>CR_statistics!$AV$1517</c:f>
              <c:strCache>
                <c:ptCount val="1"/>
                <c:pt idx="0">
                  <c:v>RAN #52</c:v>
                </c:pt>
              </c:strCache>
            </c:strRef>
          </c:tx>
          <c:spPr>
            <a:solidFill>
              <a:srgbClr val="FF00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CR_statistics!$AV$1521:$AV$1529</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875B-4F2D-B1B3-D9FED1D63F0B}"/>
            </c:ext>
          </c:extLst>
        </c:ser>
        <c:ser>
          <c:idx val="10"/>
          <c:order val="10"/>
          <c:tx>
            <c:strRef>
              <c:f>CR_statistics!$AW$1517</c:f>
              <c:strCache>
                <c:ptCount val="1"/>
                <c:pt idx="0">
                  <c:v>RAN #53</c:v>
                </c:pt>
              </c:strCache>
            </c:strRef>
          </c:tx>
          <c:spPr>
            <a:solidFill>
              <a:srgbClr val="FF00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CR_statistics!$AW$1521:$AW$1529</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875B-4F2D-B1B3-D9FED1D63F0B}"/>
            </c:ext>
          </c:extLst>
        </c:ser>
        <c:ser>
          <c:idx val="11"/>
          <c:order val="11"/>
          <c:tx>
            <c:strRef>
              <c:f>CR_statistics!$AX$1517</c:f>
              <c:strCache>
                <c:ptCount val="1"/>
                <c:pt idx="0">
                  <c:v>RAN #54</c:v>
                </c:pt>
              </c:strCache>
            </c:strRef>
          </c:tx>
          <c:spPr>
            <a:solidFill>
              <a:srgbClr val="00FF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CR_statistics!$AX$1521:$AX$1529</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875B-4F2D-B1B3-D9FED1D63F0B}"/>
            </c:ext>
          </c:extLst>
        </c:ser>
        <c:ser>
          <c:idx val="12"/>
          <c:order val="12"/>
          <c:tx>
            <c:strRef>
              <c:f>CR_statistics!$AY$1517</c:f>
              <c:strCache>
                <c:ptCount val="1"/>
                <c:pt idx="0">
                  <c:v>RAN #55</c:v>
                </c:pt>
              </c:strCache>
            </c:strRef>
          </c:tx>
          <c:spPr>
            <a:solidFill>
              <a:srgbClr val="FF00FF"/>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CR_statistics!$AY$1521:$AY$1529</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875B-4F2D-B1B3-D9FED1D63F0B}"/>
            </c:ext>
          </c:extLst>
        </c:ser>
        <c:ser>
          <c:idx val="13"/>
          <c:order val="13"/>
          <c:tx>
            <c:strRef>
              <c:f>CR_statistics!$AZ$1517</c:f>
              <c:strCache>
                <c:ptCount val="1"/>
                <c:pt idx="0">
                  <c:v>RAN #56</c:v>
                </c:pt>
              </c:strCache>
            </c:strRef>
          </c:tx>
          <c:spPr>
            <a:solidFill>
              <a:srgbClr val="8000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CR_statistics!$AZ$1521:$AZ$1529</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875B-4F2D-B1B3-D9FED1D63F0B}"/>
            </c:ext>
          </c:extLst>
        </c:ser>
        <c:ser>
          <c:idx val="14"/>
          <c:order val="14"/>
          <c:tx>
            <c:strRef>
              <c:f>CR_statistics!$BA$1517</c:f>
              <c:strCache>
                <c:ptCount val="1"/>
                <c:pt idx="0">
                  <c:v>RAN #57</c:v>
                </c:pt>
              </c:strCache>
            </c:strRef>
          </c:tx>
          <c:spPr>
            <a:solidFill>
              <a:srgbClr val="FFFF00"/>
            </a:solidFill>
            <a:ln w="12700">
              <a:solidFill>
                <a:srgbClr val="000000"/>
              </a:solidFill>
              <a:prstDash val="solid"/>
            </a:ln>
          </c:spPr>
          <c:invertIfNegative val="0"/>
          <c:cat>
            <c:strRef>
              <c:f>CR_statistics!$AL$1521:$AL$1529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CR_statistics!$BA$1521:$BA$1529</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875B-4F2D-B1B3-D9FED1D63F0B}"/>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CR_statistics!$T$1495</c:f>
              <c:strCache>
                <c:ptCount val="1"/>
                <c:pt idx="0">
                  <c:v>RAN1</c:v>
                </c:pt>
              </c:strCache>
            </c:strRef>
          </c:tx>
          <c:spPr>
            <a:solidFill>
              <a:srgbClr val="00FF00"/>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CR_statistics!$T$1496:$T$1503</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9A49-4F21-B3E0-BC80C4E25EB5}"/>
            </c:ext>
          </c:extLst>
        </c:ser>
        <c:ser>
          <c:idx val="1"/>
          <c:order val="1"/>
          <c:tx>
            <c:strRef>
              <c:f>CR_statistics!$U$1495</c:f>
              <c:strCache>
                <c:ptCount val="1"/>
                <c:pt idx="0">
                  <c:v>RAN2</c:v>
                </c:pt>
              </c:strCache>
            </c:strRef>
          </c:tx>
          <c:spPr>
            <a:solidFill>
              <a:srgbClr val="FF0000"/>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CR_statistics!$U$1496:$U$1503</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9A49-4F21-B3E0-BC80C4E25EB5}"/>
            </c:ext>
          </c:extLst>
        </c:ser>
        <c:ser>
          <c:idx val="2"/>
          <c:order val="2"/>
          <c:tx>
            <c:strRef>
              <c:f>CR_statistics!$V$1495</c:f>
              <c:strCache>
                <c:ptCount val="1"/>
                <c:pt idx="0">
                  <c:v>RAN3</c:v>
                </c:pt>
              </c:strCache>
            </c:strRef>
          </c:tx>
          <c:spPr>
            <a:solidFill>
              <a:srgbClr val="0000FF"/>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CR_statistics!$V$1496:$V$1503</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9A49-4F21-B3E0-BC80C4E25EB5}"/>
            </c:ext>
          </c:extLst>
        </c:ser>
        <c:ser>
          <c:idx val="3"/>
          <c:order val="3"/>
          <c:tx>
            <c:strRef>
              <c:f>CR_statistics!$W$1495</c:f>
              <c:strCache>
                <c:ptCount val="1"/>
                <c:pt idx="0">
                  <c:v>RAN4</c:v>
                </c:pt>
              </c:strCache>
            </c:strRef>
          </c:tx>
          <c:spPr>
            <a:solidFill>
              <a:srgbClr val="FFFF00"/>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CR_statistics!$W$1496:$W$1503</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9A49-4F21-B3E0-BC80C4E25EB5}"/>
            </c:ext>
          </c:extLst>
        </c:ser>
        <c:ser>
          <c:idx val="4"/>
          <c:order val="4"/>
          <c:tx>
            <c:strRef>
              <c:f>CR_statistics!$X$1495</c:f>
              <c:strCache>
                <c:ptCount val="1"/>
                <c:pt idx="0">
                  <c:v>RAN5</c:v>
                </c:pt>
              </c:strCache>
            </c:strRef>
          </c:tx>
          <c:spPr>
            <a:solidFill>
              <a:srgbClr val="660066"/>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CR_statistics!$X$1496:$X$1503</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9A49-4F21-B3E0-BC80C4E25EB5}"/>
            </c:ext>
          </c:extLst>
        </c:ser>
        <c:ser>
          <c:idx val="5"/>
          <c:order val="5"/>
          <c:tx>
            <c:strRef>
              <c:f>CR_statistics!$Y$1495</c:f>
              <c:strCache>
                <c:ptCount val="1"/>
                <c:pt idx="0">
                  <c:v>RAN without RAN5</c:v>
                </c:pt>
              </c:strCache>
            </c:strRef>
          </c:tx>
          <c:spPr>
            <a:solidFill>
              <a:srgbClr val="FF00FF"/>
            </a:solidFill>
            <a:ln w="12700">
              <a:solidFill>
                <a:srgbClr val="000000"/>
              </a:solidFill>
              <a:prstDash val="solid"/>
            </a:ln>
          </c:spPr>
          <c:invertIfNegative val="0"/>
          <c:cat>
            <c:strRef>
              <c:f>CR_statistics!$S$1496:$S$1503</c:f>
              <c:strCache>
                <c:ptCount val="8"/>
                <c:pt idx="0">
                  <c:v>REL-4</c:v>
                </c:pt>
                <c:pt idx="1">
                  <c:v>REL-5</c:v>
                </c:pt>
                <c:pt idx="2">
                  <c:v>REL-6</c:v>
                </c:pt>
                <c:pt idx="3">
                  <c:v>REL-7</c:v>
                </c:pt>
                <c:pt idx="4">
                  <c:v>REL-8</c:v>
                </c:pt>
                <c:pt idx="5">
                  <c:v>REL-9</c:v>
                </c:pt>
                <c:pt idx="6">
                  <c:v>REL-10</c:v>
                </c:pt>
                <c:pt idx="7">
                  <c:v>REL-11</c:v>
                </c:pt>
              </c:strCache>
            </c:strRef>
          </c:cat>
          <c:val>
            <c:numRef>
              <c:f>CR_statistics!$Y$1496:$Y$1503</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9A49-4F21-B3E0-BC80C4E25EB5}"/>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CR_statistics!$AM$1483</c:f>
              <c:strCache>
                <c:ptCount val="1"/>
                <c:pt idx="0">
                  <c:v>RAN #43</c:v>
                </c:pt>
              </c:strCache>
            </c:strRef>
          </c:tx>
          <c:spPr>
            <a:solidFill>
              <a:srgbClr val="9999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CR_statistics!$AM$1484:$AM$1494</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1183-40F8-A2AB-7A10BB853D1A}"/>
            </c:ext>
          </c:extLst>
        </c:ser>
        <c:ser>
          <c:idx val="1"/>
          <c:order val="1"/>
          <c:tx>
            <c:strRef>
              <c:f>CR_statistics!$AN$1483</c:f>
              <c:strCache>
                <c:ptCount val="1"/>
                <c:pt idx="0">
                  <c:v>RAN #44</c:v>
                </c:pt>
              </c:strCache>
            </c:strRef>
          </c:tx>
          <c:spPr>
            <a:solidFill>
              <a:srgbClr val="339966"/>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CR_statistics!$AN$1484:$AN$1494</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1183-40F8-A2AB-7A10BB853D1A}"/>
            </c:ext>
          </c:extLst>
        </c:ser>
        <c:ser>
          <c:idx val="2"/>
          <c:order val="2"/>
          <c:tx>
            <c:strRef>
              <c:f>CR_statistics!$AO$1483</c:f>
              <c:strCache>
                <c:ptCount val="1"/>
                <c:pt idx="0">
                  <c:v>RAN #45</c:v>
                </c:pt>
              </c:strCache>
            </c:strRef>
          </c:tx>
          <c:spPr>
            <a:solidFill>
              <a:srgbClr val="FFFF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CR_statistics!$AO$1484:$AO$1494</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1183-40F8-A2AB-7A10BB853D1A}"/>
            </c:ext>
          </c:extLst>
        </c:ser>
        <c:ser>
          <c:idx val="3"/>
          <c:order val="3"/>
          <c:tx>
            <c:strRef>
              <c:f>CR_statistics!$AP$1483</c:f>
              <c:strCache>
                <c:ptCount val="1"/>
                <c:pt idx="0">
                  <c:v>RAN #46</c:v>
                </c:pt>
              </c:strCache>
            </c:strRef>
          </c:tx>
          <c:spPr>
            <a:solidFill>
              <a:srgbClr val="FF00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CR_statistics!$AP$1484:$AP$1494</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1183-40F8-A2AB-7A10BB853D1A}"/>
            </c:ext>
          </c:extLst>
        </c:ser>
        <c:ser>
          <c:idx val="4"/>
          <c:order val="4"/>
          <c:tx>
            <c:strRef>
              <c:f>CR_statistics!$AQ$1483</c:f>
              <c:strCache>
                <c:ptCount val="1"/>
                <c:pt idx="0">
                  <c:v>RAN #47</c:v>
                </c:pt>
              </c:strCache>
            </c:strRef>
          </c:tx>
          <c:spPr>
            <a:solidFill>
              <a:srgbClr val="00FF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CR_statistics!$AQ$1484:$AQ$1494</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1183-40F8-A2AB-7A10BB853D1A}"/>
            </c:ext>
          </c:extLst>
        </c:ser>
        <c:ser>
          <c:idx val="5"/>
          <c:order val="5"/>
          <c:tx>
            <c:strRef>
              <c:f>CR_statistics!$AR$1483</c:f>
              <c:strCache>
                <c:ptCount val="1"/>
                <c:pt idx="0">
                  <c:v>RAN #48</c:v>
                </c:pt>
              </c:strCache>
            </c:strRef>
          </c:tx>
          <c:spPr>
            <a:solidFill>
              <a:srgbClr val="80008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CR_statistics!$AR$1484:$AR$1494</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1183-40F8-A2AB-7A10BB853D1A}"/>
            </c:ext>
          </c:extLst>
        </c:ser>
        <c:ser>
          <c:idx val="6"/>
          <c:order val="6"/>
          <c:tx>
            <c:strRef>
              <c:f>CR_statistics!$AS$1483</c:f>
              <c:strCache>
                <c:ptCount val="1"/>
                <c:pt idx="0">
                  <c:v>RAN #49</c:v>
                </c:pt>
              </c:strCache>
            </c:strRef>
          </c:tx>
          <c:spPr>
            <a:solidFill>
              <a:srgbClr val="0066CC"/>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CR_statistics!$AS$1484:$AS$1494</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1183-40F8-A2AB-7A10BB853D1A}"/>
            </c:ext>
          </c:extLst>
        </c:ser>
        <c:ser>
          <c:idx val="7"/>
          <c:order val="7"/>
          <c:tx>
            <c:strRef>
              <c:f>CR_statistics!$AT$1483</c:f>
              <c:strCache>
                <c:ptCount val="1"/>
                <c:pt idx="0">
                  <c:v>RAN #50</c:v>
                </c:pt>
              </c:strCache>
            </c:strRef>
          </c:tx>
          <c:spPr>
            <a:solidFill>
              <a:srgbClr val="FF99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CR_statistics!$AT$1484:$AT$1494</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1183-40F8-A2AB-7A10BB853D1A}"/>
            </c:ext>
          </c:extLst>
        </c:ser>
        <c:ser>
          <c:idx val="8"/>
          <c:order val="8"/>
          <c:tx>
            <c:strRef>
              <c:f>CR_statistics!$AU$1483</c:f>
              <c:strCache>
                <c:ptCount val="1"/>
                <c:pt idx="0">
                  <c:v>RAN #51</c:v>
                </c:pt>
              </c:strCache>
            </c:strRef>
          </c:tx>
          <c:spPr>
            <a:solidFill>
              <a:srgbClr val="00FF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CR_statistics!$AU$1484:$AU$1494</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1183-40F8-A2AB-7A10BB853D1A}"/>
            </c:ext>
          </c:extLst>
        </c:ser>
        <c:ser>
          <c:idx val="9"/>
          <c:order val="9"/>
          <c:tx>
            <c:strRef>
              <c:f>CR_statistics!$AV$1483</c:f>
              <c:strCache>
                <c:ptCount val="1"/>
                <c:pt idx="0">
                  <c:v>RAN #52</c:v>
                </c:pt>
              </c:strCache>
            </c:strRef>
          </c:tx>
          <c:spPr>
            <a:solidFill>
              <a:srgbClr val="FF00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CR_statistics!$AV$1484:$AV$1494</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1183-40F8-A2AB-7A10BB853D1A}"/>
            </c:ext>
          </c:extLst>
        </c:ser>
        <c:ser>
          <c:idx val="10"/>
          <c:order val="10"/>
          <c:tx>
            <c:strRef>
              <c:f>CR_statistics!$AW$1483</c:f>
              <c:strCache>
                <c:ptCount val="1"/>
                <c:pt idx="0">
                  <c:v>RAN #53</c:v>
                </c:pt>
              </c:strCache>
            </c:strRef>
          </c:tx>
          <c:spPr>
            <a:solidFill>
              <a:srgbClr val="FF00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CR_statistics!$AW$1484:$AW$1494</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1183-40F8-A2AB-7A10BB853D1A}"/>
            </c:ext>
          </c:extLst>
        </c:ser>
        <c:ser>
          <c:idx val="11"/>
          <c:order val="11"/>
          <c:tx>
            <c:strRef>
              <c:f>CR_statistics!$AX$1483</c:f>
              <c:strCache>
                <c:ptCount val="1"/>
                <c:pt idx="0">
                  <c:v>RAN #54</c:v>
                </c:pt>
              </c:strCache>
            </c:strRef>
          </c:tx>
          <c:spPr>
            <a:solidFill>
              <a:srgbClr val="00FF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CR_statistics!$AX$1484:$AX$1494</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1183-40F8-A2AB-7A10BB853D1A}"/>
            </c:ext>
          </c:extLst>
        </c:ser>
        <c:ser>
          <c:idx val="12"/>
          <c:order val="12"/>
          <c:tx>
            <c:strRef>
              <c:f>CR_statistics!$AY$1483</c:f>
              <c:strCache>
                <c:ptCount val="1"/>
                <c:pt idx="0">
                  <c:v>RAN #55</c:v>
                </c:pt>
              </c:strCache>
            </c:strRef>
          </c:tx>
          <c:spPr>
            <a:solidFill>
              <a:srgbClr val="FF00FF"/>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CR_statistics!$AY$1484:$AY$1494</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1183-40F8-A2AB-7A10BB853D1A}"/>
            </c:ext>
          </c:extLst>
        </c:ser>
        <c:ser>
          <c:idx val="13"/>
          <c:order val="13"/>
          <c:tx>
            <c:strRef>
              <c:f>CR_statistics!$AZ$1483</c:f>
              <c:strCache>
                <c:ptCount val="1"/>
                <c:pt idx="0">
                  <c:v>RAN #56</c:v>
                </c:pt>
              </c:strCache>
            </c:strRef>
          </c:tx>
          <c:spPr>
            <a:solidFill>
              <a:srgbClr val="8000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CR_statistics!$AZ$1484:$AZ$1494</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1183-40F8-A2AB-7A10BB853D1A}"/>
            </c:ext>
          </c:extLst>
        </c:ser>
        <c:ser>
          <c:idx val="14"/>
          <c:order val="14"/>
          <c:tx>
            <c:strRef>
              <c:f>CR_statistics!$BA$1483</c:f>
              <c:strCache>
                <c:ptCount val="1"/>
                <c:pt idx="0">
                  <c:v>RAN #57</c:v>
                </c:pt>
              </c:strCache>
            </c:strRef>
          </c:tx>
          <c:spPr>
            <a:solidFill>
              <a:srgbClr val="FFCC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CR_statistics!$BA$1484:$BA$1494</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1183-40F8-A2AB-7A10BB853D1A}"/>
            </c:ext>
          </c:extLst>
        </c:ser>
        <c:ser>
          <c:idx val="15"/>
          <c:order val="15"/>
          <c:tx>
            <c:strRef>
              <c:f>CR_statistics!$BB$1483</c:f>
              <c:strCache>
                <c:ptCount val="1"/>
                <c:pt idx="0">
                  <c:v>RAN #58</c:v>
                </c:pt>
              </c:strCache>
            </c:strRef>
          </c:tx>
          <c:spPr>
            <a:solidFill>
              <a:srgbClr val="FFFF00"/>
            </a:solidFill>
            <a:ln w="12700">
              <a:solidFill>
                <a:srgbClr val="000000"/>
              </a:solidFill>
              <a:prstDash val="solid"/>
            </a:ln>
          </c:spPr>
          <c:invertIfNegative val="0"/>
          <c:cat>
            <c:strRef>
              <c:f>CR_statistics!$AL$1484:$AL$1494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CR_statistics!$BB$1484:$BB$1494</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1183-40F8-A2AB-7A10BB853D1A}"/>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CR_statistics!$T$1461</c:f>
              <c:strCache>
                <c:ptCount val="1"/>
                <c:pt idx="0">
                  <c:v>RAN1</c:v>
                </c:pt>
              </c:strCache>
            </c:strRef>
          </c:tx>
          <c:spPr>
            <a:solidFill>
              <a:srgbClr val="00FF00"/>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CR_statistics!$T$1462:$T$1470</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28A0-47CE-B073-F8F861B30270}"/>
            </c:ext>
          </c:extLst>
        </c:ser>
        <c:ser>
          <c:idx val="1"/>
          <c:order val="1"/>
          <c:tx>
            <c:strRef>
              <c:f>CR_statistics!$U$1461</c:f>
              <c:strCache>
                <c:ptCount val="1"/>
                <c:pt idx="0">
                  <c:v>RAN2</c:v>
                </c:pt>
              </c:strCache>
            </c:strRef>
          </c:tx>
          <c:spPr>
            <a:solidFill>
              <a:srgbClr val="FF0000"/>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CR_statistics!$U$1462:$U$1470</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28A0-47CE-B073-F8F861B30270}"/>
            </c:ext>
          </c:extLst>
        </c:ser>
        <c:ser>
          <c:idx val="2"/>
          <c:order val="2"/>
          <c:tx>
            <c:strRef>
              <c:f>CR_statistics!$V$1461</c:f>
              <c:strCache>
                <c:ptCount val="1"/>
                <c:pt idx="0">
                  <c:v>RAN3</c:v>
                </c:pt>
              </c:strCache>
            </c:strRef>
          </c:tx>
          <c:spPr>
            <a:solidFill>
              <a:srgbClr val="0000FF"/>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CR_statistics!$V$1462:$V$1470</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28A0-47CE-B073-F8F861B30270}"/>
            </c:ext>
          </c:extLst>
        </c:ser>
        <c:ser>
          <c:idx val="3"/>
          <c:order val="3"/>
          <c:tx>
            <c:strRef>
              <c:f>CR_statistics!$W$1461</c:f>
              <c:strCache>
                <c:ptCount val="1"/>
                <c:pt idx="0">
                  <c:v>RAN4</c:v>
                </c:pt>
              </c:strCache>
            </c:strRef>
          </c:tx>
          <c:spPr>
            <a:solidFill>
              <a:srgbClr val="FFFF00"/>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CR_statistics!$W$1462:$W$1470</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28A0-47CE-B073-F8F861B30270}"/>
            </c:ext>
          </c:extLst>
        </c:ser>
        <c:ser>
          <c:idx val="4"/>
          <c:order val="4"/>
          <c:tx>
            <c:strRef>
              <c:f>CR_statistics!$X$1461</c:f>
              <c:strCache>
                <c:ptCount val="1"/>
                <c:pt idx="0">
                  <c:v>RAN5</c:v>
                </c:pt>
              </c:strCache>
            </c:strRef>
          </c:tx>
          <c:spPr>
            <a:solidFill>
              <a:srgbClr val="660066"/>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CR_statistics!$X$1462:$X$1470</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28A0-47CE-B073-F8F861B30270}"/>
            </c:ext>
          </c:extLst>
        </c:ser>
        <c:ser>
          <c:idx val="5"/>
          <c:order val="5"/>
          <c:tx>
            <c:strRef>
              <c:f>CR_statistics!$Y$1461</c:f>
              <c:strCache>
                <c:ptCount val="1"/>
                <c:pt idx="0">
                  <c:v>RAN without RAN5</c:v>
                </c:pt>
              </c:strCache>
            </c:strRef>
          </c:tx>
          <c:spPr>
            <a:solidFill>
              <a:srgbClr val="FF00FF"/>
            </a:solidFill>
            <a:ln w="12700">
              <a:solidFill>
                <a:srgbClr val="000000"/>
              </a:solidFill>
              <a:prstDash val="solid"/>
            </a:ln>
          </c:spPr>
          <c:invertIfNegative val="0"/>
          <c:cat>
            <c:strRef>
              <c:f>CR_statistics!$S$1462:$S$1470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CR_statistics!$Y$1462:$Y$1470</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28A0-47CE-B073-F8F861B30270}"/>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CR_statistics!$AM$1455</c:f>
              <c:strCache>
                <c:ptCount val="1"/>
                <c:pt idx="0">
                  <c:v>RAN #43</c:v>
                </c:pt>
              </c:strCache>
            </c:strRef>
          </c:tx>
          <c:spPr>
            <a:solidFill>
              <a:srgbClr val="9999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CR_statistics!$AM$1456:$AM$1463</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55C6-411E-9A30-62E136A15ADD}"/>
            </c:ext>
          </c:extLst>
        </c:ser>
        <c:ser>
          <c:idx val="1"/>
          <c:order val="1"/>
          <c:tx>
            <c:strRef>
              <c:f>CR_statistics!$AN$1455</c:f>
              <c:strCache>
                <c:ptCount val="1"/>
                <c:pt idx="0">
                  <c:v>RAN #44</c:v>
                </c:pt>
              </c:strCache>
            </c:strRef>
          </c:tx>
          <c:spPr>
            <a:solidFill>
              <a:srgbClr val="339966"/>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CR_statistics!$AN$1456:$AN$1463</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55C6-411E-9A30-62E136A15ADD}"/>
            </c:ext>
          </c:extLst>
        </c:ser>
        <c:ser>
          <c:idx val="2"/>
          <c:order val="2"/>
          <c:tx>
            <c:strRef>
              <c:f>CR_statistics!$AO$1455</c:f>
              <c:strCache>
                <c:ptCount val="1"/>
                <c:pt idx="0">
                  <c:v>RAN #45</c:v>
                </c:pt>
              </c:strCache>
            </c:strRef>
          </c:tx>
          <c:spPr>
            <a:solidFill>
              <a:srgbClr val="FFFF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CR_statistics!$AO$1456:$AO$1463</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55C6-411E-9A30-62E136A15ADD}"/>
            </c:ext>
          </c:extLst>
        </c:ser>
        <c:ser>
          <c:idx val="3"/>
          <c:order val="3"/>
          <c:tx>
            <c:strRef>
              <c:f>CR_statistics!$AP$1455</c:f>
              <c:strCache>
                <c:ptCount val="1"/>
                <c:pt idx="0">
                  <c:v>RAN #46</c:v>
                </c:pt>
              </c:strCache>
            </c:strRef>
          </c:tx>
          <c:spPr>
            <a:solidFill>
              <a:srgbClr val="FF00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CR_statistics!$AP$1456:$AP$1463</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55C6-411E-9A30-62E136A15ADD}"/>
            </c:ext>
          </c:extLst>
        </c:ser>
        <c:ser>
          <c:idx val="4"/>
          <c:order val="4"/>
          <c:tx>
            <c:strRef>
              <c:f>CR_statistics!$AQ$1455</c:f>
              <c:strCache>
                <c:ptCount val="1"/>
                <c:pt idx="0">
                  <c:v>RAN #47</c:v>
                </c:pt>
              </c:strCache>
            </c:strRef>
          </c:tx>
          <c:spPr>
            <a:solidFill>
              <a:srgbClr val="00FF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CR_statistics!$AQ$1456:$AQ$1463</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55C6-411E-9A30-62E136A15ADD}"/>
            </c:ext>
          </c:extLst>
        </c:ser>
        <c:ser>
          <c:idx val="5"/>
          <c:order val="5"/>
          <c:tx>
            <c:strRef>
              <c:f>CR_statistics!$AR$1455</c:f>
              <c:strCache>
                <c:ptCount val="1"/>
                <c:pt idx="0">
                  <c:v>RAN #48</c:v>
                </c:pt>
              </c:strCache>
            </c:strRef>
          </c:tx>
          <c:spPr>
            <a:solidFill>
              <a:srgbClr val="80008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CR_statistics!$AR$1456:$AR$1463</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55C6-411E-9A30-62E136A15ADD}"/>
            </c:ext>
          </c:extLst>
        </c:ser>
        <c:ser>
          <c:idx val="6"/>
          <c:order val="6"/>
          <c:tx>
            <c:strRef>
              <c:f>CR_statistics!$AS$1455</c:f>
              <c:strCache>
                <c:ptCount val="1"/>
                <c:pt idx="0">
                  <c:v>RAN #49</c:v>
                </c:pt>
              </c:strCache>
            </c:strRef>
          </c:tx>
          <c:spPr>
            <a:solidFill>
              <a:srgbClr val="0066CC"/>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CR_statistics!$AS$1456:$AS$1463</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55C6-411E-9A30-62E136A15ADD}"/>
            </c:ext>
          </c:extLst>
        </c:ser>
        <c:ser>
          <c:idx val="7"/>
          <c:order val="7"/>
          <c:tx>
            <c:strRef>
              <c:f>CR_statistics!$AT$1455</c:f>
              <c:strCache>
                <c:ptCount val="1"/>
                <c:pt idx="0">
                  <c:v>RAN #50</c:v>
                </c:pt>
              </c:strCache>
            </c:strRef>
          </c:tx>
          <c:spPr>
            <a:solidFill>
              <a:srgbClr val="FF99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CR_statistics!$AT$1456:$AT$1463</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55C6-411E-9A30-62E136A15ADD}"/>
            </c:ext>
          </c:extLst>
        </c:ser>
        <c:ser>
          <c:idx val="8"/>
          <c:order val="8"/>
          <c:tx>
            <c:strRef>
              <c:f>CR_statistics!$AU$1455</c:f>
              <c:strCache>
                <c:ptCount val="1"/>
                <c:pt idx="0">
                  <c:v>RAN #51</c:v>
                </c:pt>
              </c:strCache>
            </c:strRef>
          </c:tx>
          <c:spPr>
            <a:solidFill>
              <a:srgbClr val="00FF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CR_statistics!$AU$1456:$AU$1463</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55C6-411E-9A30-62E136A15ADD}"/>
            </c:ext>
          </c:extLst>
        </c:ser>
        <c:ser>
          <c:idx val="9"/>
          <c:order val="9"/>
          <c:tx>
            <c:strRef>
              <c:f>CR_statistics!$AV$1455</c:f>
              <c:strCache>
                <c:ptCount val="1"/>
                <c:pt idx="0">
                  <c:v>RAN #52</c:v>
                </c:pt>
              </c:strCache>
            </c:strRef>
          </c:tx>
          <c:spPr>
            <a:solidFill>
              <a:srgbClr val="FF00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CR_statistics!$AV$1456:$AV$1463</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55C6-411E-9A30-62E136A15ADD}"/>
            </c:ext>
          </c:extLst>
        </c:ser>
        <c:ser>
          <c:idx val="10"/>
          <c:order val="10"/>
          <c:tx>
            <c:strRef>
              <c:f>CR_statistics!$AW$1455</c:f>
              <c:strCache>
                <c:ptCount val="1"/>
                <c:pt idx="0">
                  <c:v>RAN #53</c:v>
                </c:pt>
              </c:strCache>
            </c:strRef>
          </c:tx>
          <c:spPr>
            <a:solidFill>
              <a:srgbClr val="FF00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CR_statistics!$AW$1456:$AW$1463</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55C6-411E-9A30-62E136A15ADD}"/>
            </c:ext>
          </c:extLst>
        </c:ser>
        <c:ser>
          <c:idx val="11"/>
          <c:order val="11"/>
          <c:tx>
            <c:strRef>
              <c:f>CR_statistics!$AX$1455</c:f>
              <c:strCache>
                <c:ptCount val="1"/>
                <c:pt idx="0">
                  <c:v>RAN #54</c:v>
                </c:pt>
              </c:strCache>
            </c:strRef>
          </c:tx>
          <c:spPr>
            <a:solidFill>
              <a:srgbClr val="00FF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CR_statistics!$AX$1456:$AX$1463</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55C6-411E-9A30-62E136A15ADD}"/>
            </c:ext>
          </c:extLst>
        </c:ser>
        <c:ser>
          <c:idx val="12"/>
          <c:order val="12"/>
          <c:tx>
            <c:strRef>
              <c:f>CR_statistics!$AY$1455</c:f>
              <c:strCache>
                <c:ptCount val="1"/>
                <c:pt idx="0">
                  <c:v>RAN #55</c:v>
                </c:pt>
              </c:strCache>
            </c:strRef>
          </c:tx>
          <c:spPr>
            <a:solidFill>
              <a:srgbClr val="FF00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CR_statistics!$AY$1456:$AY$1463</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55C6-411E-9A30-62E136A15ADD}"/>
            </c:ext>
          </c:extLst>
        </c:ser>
        <c:ser>
          <c:idx val="13"/>
          <c:order val="13"/>
          <c:tx>
            <c:strRef>
              <c:f>CR_statistics!$AZ$1455</c:f>
              <c:strCache>
                <c:ptCount val="1"/>
                <c:pt idx="0">
                  <c:v>RAN #56</c:v>
                </c:pt>
              </c:strCache>
            </c:strRef>
          </c:tx>
          <c:spPr>
            <a:solidFill>
              <a:srgbClr val="8000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CR_statistics!$AZ$1456:$AZ$1463</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55C6-411E-9A30-62E136A15ADD}"/>
            </c:ext>
          </c:extLst>
        </c:ser>
        <c:ser>
          <c:idx val="14"/>
          <c:order val="14"/>
          <c:tx>
            <c:strRef>
              <c:f>CR_statistics!$BA$1455</c:f>
              <c:strCache>
                <c:ptCount val="1"/>
                <c:pt idx="0">
                  <c:v>RAN #57</c:v>
                </c:pt>
              </c:strCache>
            </c:strRef>
          </c:tx>
          <c:spPr>
            <a:solidFill>
              <a:srgbClr val="FFCC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CR_statistics!$BA$1456:$BA$1463</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55C6-411E-9A30-62E136A15ADD}"/>
            </c:ext>
          </c:extLst>
        </c:ser>
        <c:ser>
          <c:idx val="15"/>
          <c:order val="15"/>
          <c:tx>
            <c:strRef>
              <c:f>CR_statistics!$BB$1455</c:f>
              <c:strCache>
                <c:ptCount val="1"/>
                <c:pt idx="0">
                  <c:v>RAN #58</c:v>
                </c:pt>
              </c:strCache>
            </c:strRef>
          </c:tx>
          <c:spPr>
            <a:solidFill>
              <a:srgbClr val="FFFF00"/>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CR_statistics!$BB$1456:$BB$1463</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55C6-411E-9A30-62E136A15ADD}"/>
            </c:ext>
          </c:extLst>
        </c:ser>
        <c:ser>
          <c:idx val="16"/>
          <c:order val="16"/>
          <c:tx>
            <c:strRef>
              <c:f>CR_statistics!$BC$1455</c:f>
              <c:strCache>
                <c:ptCount val="1"/>
                <c:pt idx="0">
                  <c:v>RAN #59</c:v>
                </c:pt>
              </c:strCache>
            </c:strRef>
          </c:tx>
          <c:spPr>
            <a:solidFill>
              <a:srgbClr val="00CCFF"/>
            </a:solidFill>
            <a:ln w="12700">
              <a:solidFill>
                <a:srgbClr val="000000"/>
              </a:solidFill>
              <a:prstDash val="solid"/>
            </a:ln>
          </c:spPr>
          <c:invertIfNegative val="0"/>
          <c:cat>
            <c:strRef>
              <c:f>CR_statistics!$AL$1456:$AL$1463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CR_statistics!$BC$1456:$BC$1463</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55C6-411E-9A30-62E136A15ADD}"/>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CR_statistics!$T$1419</c:f>
              <c:strCache>
                <c:ptCount val="1"/>
                <c:pt idx="0">
                  <c:v>RAN1</c:v>
                </c:pt>
              </c:strCache>
            </c:strRef>
          </c:tx>
          <c:spPr>
            <a:solidFill>
              <a:srgbClr val="00FF00"/>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CR_statistics!$T$1420:$T$1428</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39E2-42E9-A5F5-3629259D49D4}"/>
            </c:ext>
          </c:extLst>
        </c:ser>
        <c:ser>
          <c:idx val="1"/>
          <c:order val="1"/>
          <c:tx>
            <c:strRef>
              <c:f>CR_statistics!$U$1419</c:f>
              <c:strCache>
                <c:ptCount val="1"/>
                <c:pt idx="0">
                  <c:v>RAN2</c:v>
                </c:pt>
              </c:strCache>
            </c:strRef>
          </c:tx>
          <c:spPr>
            <a:solidFill>
              <a:srgbClr val="FF0000"/>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CR_statistics!$U$1420:$U$1428</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39E2-42E9-A5F5-3629259D49D4}"/>
            </c:ext>
          </c:extLst>
        </c:ser>
        <c:ser>
          <c:idx val="2"/>
          <c:order val="2"/>
          <c:tx>
            <c:strRef>
              <c:f>CR_statistics!$V$1419</c:f>
              <c:strCache>
                <c:ptCount val="1"/>
                <c:pt idx="0">
                  <c:v>RAN3</c:v>
                </c:pt>
              </c:strCache>
            </c:strRef>
          </c:tx>
          <c:spPr>
            <a:solidFill>
              <a:srgbClr val="0000FF"/>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CR_statistics!$V$1420:$V$1428</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39E2-42E9-A5F5-3629259D49D4}"/>
            </c:ext>
          </c:extLst>
        </c:ser>
        <c:ser>
          <c:idx val="3"/>
          <c:order val="3"/>
          <c:tx>
            <c:strRef>
              <c:f>CR_statistics!$W$1419</c:f>
              <c:strCache>
                <c:ptCount val="1"/>
                <c:pt idx="0">
                  <c:v>RAN4</c:v>
                </c:pt>
              </c:strCache>
            </c:strRef>
          </c:tx>
          <c:spPr>
            <a:solidFill>
              <a:srgbClr val="FFFF00"/>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CR_statistics!$W$1420:$W$1428</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39E2-42E9-A5F5-3629259D49D4}"/>
            </c:ext>
          </c:extLst>
        </c:ser>
        <c:ser>
          <c:idx val="4"/>
          <c:order val="4"/>
          <c:tx>
            <c:strRef>
              <c:f>CR_statistics!$X$1419</c:f>
              <c:strCache>
                <c:ptCount val="1"/>
                <c:pt idx="0">
                  <c:v>RAN5</c:v>
                </c:pt>
              </c:strCache>
            </c:strRef>
          </c:tx>
          <c:spPr>
            <a:solidFill>
              <a:srgbClr val="660066"/>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CR_statistics!$X$1420:$X$1428</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39E2-42E9-A5F5-3629259D49D4}"/>
            </c:ext>
          </c:extLst>
        </c:ser>
        <c:ser>
          <c:idx val="5"/>
          <c:order val="5"/>
          <c:tx>
            <c:strRef>
              <c:f>CR_statistics!$Y$1419</c:f>
              <c:strCache>
                <c:ptCount val="1"/>
                <c:pt idx="0">
                  <c:v>RAN without RAN5</c:v>
                </c:pt>
              </c:strCache>
            </c:strRef>
          </c:tx>
          <c:spPr>
            <a:solidFill>
              <a:srgbClr val="FF00FF"/>
            </a:solidFill>
            <a:ln w="12700">
              <a:solidFill>
                <a:srgbClr val="000000"/>
              </a:solidFill>
              <a:prstDash val="solid"/>
            </a:ln>
          </c:spPr>
          <c:invertIfNegative val="0"/>
          <c:cat>
            <c:strRef>
              <c:f>CR_statistics!$S$1420:$S$1428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CR_statistics!$Y$1420:$Y$1428</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39E2-42E9-A5F5-3629259D49D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CR_statistics!$AM$1413</c:f>
              <c:strCache>
                <c:ptCount val="1"/>
                <c:pt idx="0">
                  <c:v>RAN #43</c:v>
                </c:pt>
              </c:strCache>
            </c:strRef>
          </c:tx>
          <c:spPr>
            <a:solidFill>
              <a:srgbClr val="9999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CR_statistics!$AM$1414:$AM$1421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C7E-4DCD-AC2F-0907F8DA35ED}"/>
            </c:ext>
          </c:extLst>
        </c:ser>
        <c:ser>
          <c:idx val="1"/>
          <c:order val="1"/>
          <c:tx>
            <c:strRef>
              <c:f>CR_statistics!$AN$1413</c:f>
              <c:strCache>
                <c:ptCount val="1"/>
                <c:pt idx="0">
                  <c:v>RAN #44</c:v>
                </c:pt>
              </c:strCache>
            </c:strRef>
          </c:tx>
          <c:spPr>
            <a:solidFill>
              <a:srgbClr val="339966"/>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CR_statistics!$AN$1414:$AN$1421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C7E-4DCD-AC2F-0907F8DA35ED}"/>
            </c:ext>
          </c:extLst>
        </c:ser>
        <c:ser>
          <c:idx val="2"/>
          <c:order val="2"/>
          <c:tx>
            <c:strRef>
              <c:f>CR_statistics!$AO$1413</c:f>
              <c:strCache>
                <c:ptCount val="1"/>
                <c:pt idx="0">
                  <c:v>RAN #45</c:v>
                </c:pt>
              </c:strCache>
            </c:strRef>
          </c:tx>
          <c:spPr>
            <a:solidFill>
              <a:srgbClr val="FF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CR_statistics!$AO$1414:$AO$1421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C7E-4DCD-AC2F-0907F8DA35ED}"/>
            </c:ext>
          </c:extLst>
        </c:ser>
        <c:ser>
          <c:idx val="3"/>
          <c:order val="3"/>
          <c:tx>
            <c:strRef>
              <c:f>CR_statistics!$AP$1413</c:f>
              <c:strCache>
                <c:ptCount val="1"/>
                <c:pt idx="0">
                  <c:v>RAN #46</c:v>
                </c:pt>
              </c:strCache>
            </c:strRef>
          </c:tx>
          <c:spPr>
            <a:solidFill>
              <a:srgbClr val="FF00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CR_statistics!$AP$1414:$AP$1421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C7E-4DCD-AC2F-0907F8DA35ED}"/>
            </c:ext>
          </c:extLst>
        </c:ser>
        <c:ser>
          <c:idx val="4"/>
          <c:order val="4"/>
          <c:tx>
            <c:strRef>
              <c:f>CR_statistics!$AQ$1413</c:f>
              <c:strCache>
                <c:ptCount val="1"/>
                <c:pt idx="0">
                  <c:v>RAN #47</c:v>
                </c:pt>
              </c:strCache>
            </c:strRef>
          </c:tx>
          <c:spPr>
            <a:solidFill>
              <a:srgbClr val="00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CR_statistics!$AQ$1414:$AQ$1421</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2C7E-4DCD-AC2F-0907F8DA35ED}"/>
            </c:ext>
          </c:extLst>
        </c:ser>
        <c:ser>
          <c:idx val="5"/>
          <c:order val="5"/>
          <c:tx>
            <c:strRef>
              <c:f>CR_statistics!$AR$1413</c:f>
              <c:strCache>
                <c:ptCount val="1"/>
                <c:pt idx="0">
                  <c:v>RAN #48</c:v>
                </c:pt>
              </c:strCache>
            </c:strRef>
          </c:tx>
          <c:spPr>
            <a:solidFill>
              <a:srgbClr val="80008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CR_statistics!$AR$1414:$AR$1421</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2C7E-4DCD-AC2F-0907F8DA35ED}"/>
            </c:ext>
          </c:extLst>
        </c:ser>
        <c:ser>
          <c:idx val="6"/>
          <c:order val="6"/>
          <c:tx>
            <c:strRef>
              <c:f>CR_statistics!$AS$1413</c:f>
              <c:strCache>
                <c:ptCount val="1"/>
                <c:pt idx="0">
                  <c:v>RAN #49</c:v>
                </c:pt>
              </c:strCache>
            </c:strRef>
          </c:tx>
          <c:spPr>
            <a:solidFill>
              <a:srgbClr val="0066CC"/>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CR_statistics!$AS$1414:$AS$1421</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2C7E-4DCD-AC2F-0907F8DA35ED}"/>
            </c:ext>
          </c:extLst>
        </c:ser>
        <c:ser>
          <c:idx val="7"/>
          <c:order val="7"/>
          <c:tx>
            <c:strRef>
              <c:f>CR_statistics!$AT$1413</c:f>
              <c:strCache>
                <c:ptCount val="1"/>
                <c:pt idx="0">
                  <c:v>RAN #50</c:v>
                </c:pt>
              </c:strCache>
            </c:strRef>
          </c:tx>
          <c:spPr>
            <a:solidFill>
              <a:srgbClr val="FF99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CR_statistics!$AT$1414:$AT$1421</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2C7E-4DCD-AC2F-0907F8DA35ED}"/>
            </c:ext>
          </c:extLst>
        </c:ser>
        <c:ser>
          <c:idx val="8"/>
          <c:order val="8"/>
          <c:tx>
            <c:strRef>
              <c:f>CR_statistics!$AU$1413</c:f>
              <c:strCache>
                <c:ptCount val="1"/>
                <c:pt idx="0">
                  <c:v>RAN #51</c:v>
                </c:pt>
              </c:strCache>
            </c:strRef>
          </c:tx>
          <c:spPr>
            <a:solidFill>
              <a:srgbClr val="00FF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CR_statistics!$AU$1414:$AU$1421</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2C7E-4DCD-AC2F-0907F8DA35ED}"/>
            </c:ext>
          </c:extLst>
        </c:ser>
        <c:ser>
          <c:idx val="9"/>
          <c:order val="9"/>
          <c:tx>
            <c:strRef>
              <c:f>CR_statistics!$AV$1413</c:f>
              <c:strCache>
                <c:ptCount val="1"/>
                <c:pt idx="0">
                  <c:v>RAN #52</c:v>
                </c:pt>
              </c:strCache>
            </c:strRef>
          </c:tx>
          <c:spPr>
            <a:solidFill>
              <a:srgbClr val="FF00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CR_statistics!$AV$1414:$AV$1421</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2C7E-4DCD-AC2F-0907F8DA35ED}"/>
            </c:ext>
          </c:extLst>
        </c:ser>
        <c:ser>
          <c:idx val="10"/>
          <c:order val="10"/>
          <c:tx>
            <c:strRef>
              <c:f>CR_statistics!$AW$1413</c:f>
              <c:strCache>
                <c:ptCount val="1"/>
                <c:pt idx="0">
                  <c:v>RAN #53</c:v>
                </c:pt>
              </c:strCache>
            </c:strRef>
          </c:tx>
          <c:spPr>
            <a:solidFill>
              <a:srgbClr val="FF00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CR_statistics!$AW$1414:$AW$1421</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2C7E-4DCD-AC2F-0907F8DA35ED}"/>
            </c:ext>
          </c:extLst>
        </c:ser>
        <c:ser>
          <c:idx val="11"/>
          <c:order val="11"/>
          <c:tx>
            <c:strRef>
              <c:f>CR_statistics!$AX$1413</c:f>
              <c:strCache>
                <c:ptCount val="1"/>
                <c:pt idx="0">
                  <c:v>RAN #54</c:v>
                </c:pt>
              </c:strCache>
            </c:strRef>
          </c:tx>
          <c:spPr>
            <a:solidFill>
              <a:srgbClr val="00FF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CR_statistics!$AX$1414:$AX$1421</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2C7E-4DCD-AC2F-0907F8DA35ED}"/>
            </c:ext>
          </c:extLst>
        </c:ser>
        <c:ser>
          <c:idx val="12"/>
          <c:order val="12"/>
          <c:tx>
            <c:strRef>
              <c:f>CR_statistics!$AY$1413</c:f>
              <c:strCache>
                <c:ptCount val="1"/>
                <c:pt idx="0">
                  <c:v>RAN #55</c:v>
                </c:pt>
              </c:strCache>
            </c:strRef>
          </c:tx>
          <c:spPr>
            <a:solidFill>
              <a:srgbClr val="FF00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CR_statistics!$AY$1414:$AY$1421</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2C7E-4DCD-AC2F-0907F8DA35ED}"/>
            </c:ext>
          </c:extLst>
        </c:ser>
        <c:ser>
          <c:idx val="13"/>
          <c:order val="13"/>
          <c:tx>
            <c:strRef>
              <c:f>CR_statistics!$AZ$1413</c:f>
              <c:strCache>
                <c:ptCount val="1"/>
                <c:pt idx="0">
                  <c:v>RAN #56</c:v>
                </c:pt>
              </c:strCache>
            </c:strRef>
          </c:tx>
          <c:spPr>
            <a:solidFill>
              <a:srgbClr val="8000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CR_statistics!$AZ$1414:$AZ$1421</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2C7E-4DCD-AC2F-0907F8DA35ED}"/>
            </c:ext>
          </c:extLst>
        </c:ser>
        <c:ser>
          <c:idx val="14"/>
          <c:order val="14"/>
          <c:tx>
            <c:strRef>
              <c:f>CR_statistics!$BA$1413</c:f>
              <c:strCache>
                <c:ptCount val="1"/>
                <c:pt idx="0">
                  <c:v>RAN #57</c:v>
                </c:pt>
              </c:strCache>
            </c:strRef>
          </c:tx>
          <c:spPr>
            <a:solidFill>
              <a:srgbClr val="FFCC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CR_statistics!$BA$1414:$BA$1421</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2C7E-4DCD-AC2F-0907F8DA35ED}"/>
            </c:ext>
          </c:extLst>
        </c:ser>
        <c:ser>
          <c:idx val="15"/>
          <c:order val="15"/>
          <c:tx>
            <c:strRef>
              <c:f>CR_statistics!$BB$1413</c:f>
              <c:strCache>
                <c:ptCount val="1"/>
                <c:pt idx="0">
                  <c:v>RAN #58</c:v>
                </c:pt>
              </c:strCache>
            </c:strRef>
          </c:tx>
          <c:spPr>
            <a:solidFill>
              <a:srgbClr val="FF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CR_statistics!$BB$1414:$BB$1421</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2C7E-4DCD-AC2F-0907F8DA35ED}"/>
            </c:ext>
          </c:extLst>
        </c:ser>
        <c:ser>
          <c:idx val="16"/>
          <c:order val="16"/>
          <c:tx>
            <c:strRef>
              <c:f>CR_statistics!$BC$1413</c:f>
              <c:strCache>
                <c:ptCount val="1"/>
                <c:pt idx="0">
                  <c:v>RAN #59</c:v>
                </c:pt>
              </c:strCache>
            </c:strRef>
          </c:tx>
          <c:spPr>
            <a:solidFill>
              <a:srgbClr val="00CCFF"/>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CR_statistics!$BC$1414:$BC$1421</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2C7E-4DCD-AC2F-0907F8DA35ED}"/>
            </c:ext>
          </c:extLst>
        </c:ser>
        <c:ser>
          <c:idx val="17"/>
          <c:order val="17"/>
          <c:tx>
            <c:strRef>
              <c:f>CR_statistics!$BD$1413</c:f>
              <c:strCache>
                <c:ptCount val="1"/>
                <c:pt idx="0">
                  <c:v>RAN #60</c:v>
                </c:pt>
              </c:strCache>
            </c:strRef>
          </c:tx>
          <c:spPr>
            <a:solidFill>
              <a:srgbClr val="00FF00"/>
            </a:solidFill>
            <a:ln w="12700">
              <a:solidFill>
                <a:srgbClr val="000000"/>
              </a:solidFill>
              <a:prstDash val="solid"/>
            </a:ln>
          </c:spPr>
          <c:invertIfNegative val="0"/>
          <c:cat>
            <c:strRef>
              <c:f>CR_statistics!$AL$1414:$AL$1421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CR_statistics!$BD$1414:$BD$1421</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2C7E-4DCD-AC2F-0907F8DA35ED}"/>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CR_statistics!$T$1379</c:f>
              <c:strCache>
                <c:ptCount val="1"/>
                <c:pt idx="0">
                  <c:v>RAN1</c:v>
                </c:pt>
              </c:strCache>
            </c:strRef>
          </c:tx>
          <c:spPr>
            <a:solidFill>
              <a:srgbClr val="00FF00"/>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CR_statistics!$T$1380:$T$1388</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4BC2-400F-B94E-E165D1B14D68}"/>
            </c:ext>
          </c:extLst>
        </c:ser>
        <c:ser>
          <c:idx val="1"/>
          <c:order val="1"/>
          <c:tx>
            <c:strRef>
              <c:f>CR_statistics!$U$1379</c:f>
              <c:strCache>
                <c:ptCount val="1"/>
                <c:pt idx="0">
                  <c:v>RAN2</c:v>
                </c:pt>
              </c:strCache>
            </c:strRef>
          </c:tx>
          <c:spPr>
            <a:solidFill>
              <a:srgbClr val="FF0000"/>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CR_statistics!$U$1380:$U$1388</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4BC2-400F-B94E-E165D1B14D68}"/>
            </c:ext>
          </c:extLst>
        </c:ser>
        <c:ser>
          <c:idx val="2"/>
          <c:order val="2"/>
          <c:tx>
            <c:strRef>
              <c:f>CR_statistics!$V$1379</c:f>
              <c:strCache>
                <c:ptCount val="1"/>
                <c:pt idx="0">
                  <c:v>RAN3</c:v>
                </c:pt>
              </c:strCache>
            </c:strRef>
          </c:tx>
          <c:spPr>
            <a:solidFill>
              <a:srgbClr val="0000FF"/>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CR_statistics!$V$1380:$V$1388</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4BC2-400F-B94E-E165D1B14D68}"/>
            </c:ext>
          </c:extLst>
        </c:ser>
        <c:ser>
          <c:idx val="3"/>
          <c:order val="3"/>
          <c:tx>
            <c:strRef>
              <c:f>CR_statistics!$W$1379</c:f>
              <c:strCache>
                <c:ptCount val="1"/>
                <c:pt idx="0">
                  <c:v>RAN4</c:v>
                </c:pt>
              </c:strCache>
            </c:strRef>
          </c:tx>
          <c:spPr>
            <a:solidFill>
              <a:srgbClr val="FFFF00"/>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CR_statistics!$W$1380:$W$1388</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4BC2-400F-B94E-E165D1B14D68}"/>
            </c:ext>
          </c:extLst>
        </c:ser>
        <c:ser>
          <c:idx val="4"/>
          <c:order val="4"/>
          <c:tx>
            <c:strRef>
              <c:f>CR_statistics!$X$1379</c:f>
              <c:strCache>
                <c:ptCount val="1"/>
                <c:pt idx="0">
                  <c:v>RAN5</c:v>
                </c:pt>
              </c:strCache>
            </c:strRef>
          </c:tx>
          <c:spPr>
            <a:solidFill>
              <a:srgbClr val="660066"/>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CR_statistics!$X$1380:$X$1388</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4BC2-400F-B94E-E165D1B14D68}"/>
            </c:ext>
          </c:extLst>
        </c:ser>
        <c:ser>
          <c:idx val="5"/>
          <c:order val="5"/>
          <c:tx>
            <c:strRef>
              <c:f>CR_statistics!$Y$1379</c:f>
              <c:strCache>
                <c:ptCount val="1"/>
                <c:pt idx="0">
                  <c:v>RAN without RAN5</c:v>
                </c:pt>
              </c:strCache>
            </c:strRef>
          </c:tx>
          <c:spPr>
            <a:solidFill>
              <a:srgbClr val="FF00FF"/>
            </a:solidFill>
            <a:ln w="12700">
              <a:solidFill>
                <a:srgbClr val="000000"/>
              </a:solidFill>
              <a:prstDash val="solid"/>
            </a:ln>
          </c:spPr>
          <c:invertIfNegative val="0"/>
          <c:cat>
            <c:strRef>
              <c:f>CR_statistics!$S$1380:$S$1388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CR_statistics!$Y$1380:$Y$1388</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4BC2-400F-B94E-E165D1B14D68}"/>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CR_statistics!$AM$1373</c:f>
              <c:strCache>
                <c:ptCount val="1"/>
                <c:pt idx="0">
                  <c:v>RAN #43</c:v>
                </c:pt>
              </c:strCache>
            </c:strRef>
          </c:tx>
          <c:spPr>
            <a:solidFill>
              <a:srgbClr val="9999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CR_statistics!$AM$1374:$AM$1382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6BA-4B87-966E-E0B4E1EEAEA5}"/>
            </c:ext>
          </c:extLst>
        </c:ser>
        <c:ser>
          <c:idx val="1"/>
          <c:order val="1"/>
          <c:tx>
            <c:strRef>
              <c:f>CR_statistics!$AN$1373</c:f>
              <c:strCache>
                <c:ptCount val="1"/>
                <c:pt idx="0">
                  <c:v>RAN #44</c:v>
                </c:pt>
              </c:strCache>
            </c:strRef>
          </c:tx>
          <c:spPr>
            <a:solidFill>
              <a:srgbClr val="339966"/>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CR_statistics!$AN$1374:$AN$1382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6BA-4B87-966E-E0B4E1EEAEA5}"/>
            </c:ext>
          </c:extLst>
        </c:ser>
        <c:ser>
          <c:idx val="2"/>
          <c:order val="2"/>
          <c:tx>
            <c:strRef>
              <c:f>CR_statistics!$AO$1373</c:f>
              <c:strCache>
                <c:ptCount val="1"/>
                <c:pt idx="0">
                  <c:v>RAN #45</c:v>
                </c:pt>
              </c:strCache>
            </c:strRef>
          </c:tx>
          <c:spPr>
            <a:solidFill>
              <a:srgbClr val="FF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CR_statistics!$AO$1374:$AO$1382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6BA-4B87-966E-E0B4E1EEAEA5}"/>
            </c:ext>
          </c:extLst>
        </c:ser>
        <c:ser>
          <c:idx val="3"/>
          <c:order val="3"/>
          <c:tx>
            <c:strRef>
              <c:f>CR_statistics!$AP$1373</c:f>
              <c:strCache>
                <c:ptCount val="1"/>
                <c:pt idx="0">
                  <c:v>RAN #46</c:v>
                </c:pt>
              </c:strCache>
            </c:strRef>
          </c:tx>
          <c:spPr>
            <a:solidFill>
              <a:srgbClr val="FF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CR_statistics!$AP$1374:$AP$1382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6BA-4B87-966E-E0B4E1EEAEA5}"/>
            </c:ext>
          </c:extLst>
        </c:ser>
        <c:ser>
          <c:idx val="4"/>
          <c:order val="4"/>
          <c:tx>
            <c:strRef>
              <c:f>CR_statistics!$AQ$1373</c:f>
              <c:strCache>
                <c:ptCount val="1"/>
                <c:pt idx="0">
                  <c:v>RAN #47</c:v>
                </c:pt>
              </c:strCache>
            </c:strRef>
          </c:tx>
          <c:spPr>
            <a:solidFill>
              <a:srgbClr val="00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CR_statistics!$AQ$1374:$AQ$1382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6BA-4B87-966E-E0B4E1EEAEA5}"/>
            </c:ext>
          </c:extLst>
        </c:ser>
        <c:ser>
          <c:idx val="5"/>
          <c:order val="5"/>
          <c:tx>
            <c:strRef>
              <c:f>CR_statistics!$AR$1373</c:f>
              <c:strCache>
                <c:ptCount val="1"/>
                <c:pt idx="0">
                  <c:v>RAN #48</c:v>
                </c:pt>
              </c:strCache>
            </c:strRef>
          </c:tx>
          <c:spPr>
            <a:solidFill>
              <a:srgbClr val="80008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CR_statistics!$AR$1374:$AR$1382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6BA-4B87-966E-E0B4E1EEAEA5}"/>
            </c:ext>
          </c:extLst>
        </c:ser>
        <c:ser>
          <c:idx val="6"/>
          <c:order val="6"/>
          <c:tx>
            <c:strRef>
              <c:f>CR_statistics!$AS$1373</c:f>
              <c:strCache>
                <c:ptCount val="1"/>
                <c:pt idx="0">
                  <c:v>RAN #49</c:v>
                </c:pt>
              </c:strCache>
            </c:strRef>
          </c:tx>
          <c:spPr>
            <a:solidFill>
              <a:srgbClr val="0066CC"/>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CR_statistics!$AS$1374:$AS$1382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6BA-4B87-966E-E0B4E1EEAEA5}"/>
            </c:ext>
          </c:extLst>
        </c:ser>
        <c:ser>
          <c:idx val="7"/>
          <c:order val="7"/>
          <c:tx>
            <c:strRef>
              <c:f>CR_statistics!$AT$1373</c:f>
              <c:strCache>
                <c:ptCount val="1"/>
                <c:pt idx="0">
                  <c:v>RAN #50</c:v>
                </c:pt>
              </c:strCache>
            </c:strRef>
          </c:tx>
          <c:spPr>
            <a:solidFill>
              <a:srgbClr val="FF99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CR_statistics!$AT$1374:$AT$1382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6BA-4B87-966E-E0B4E1EEAEA5}"/>
            </c:ext>
          </c:extLst>
        </c:ser>
        <c:ser>
          <c:idx val="8"/>
          <c:order val="8"/>
          <c:tx>
            <c:strRef>
              <c:f>CR_statistics!$AU$1373</c:f>
              <c:strCache>
                <c:ptCount val="1"/>
                <c:pt idx="0">
                  <c:v>RAN #51</c:v>
                </c:pt>
              </c:strCache>
            </c:strRef>
          </c:tx>
          <c:spPr>
            <a:solidFill>
              <a:srgbClr val="00FF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CR_statistics!$AU$1374:$AU$1382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6BA-4B87-966E-E0B4E1EEAEA5}"/>
            </c:ext>
          </c:extLst>
        </c:ser>
        <c:ser>
          <c:idx val="9"/>
          <c:order val="9"/>
          <c:tx>
            <c:strRef>
              <c:f>CR_statistics!$AV$1373</c:f>
              <c:strCache>
                <c:ptCount val="1"/>
                <c:pt idx="0">
                  <c:v>RAN #52</c:v>
                </c:pt>
              </c:strCache>
            </c:strRef>
          </c:tx>
          <c:spPr>
            <a:solidFill>
              <a:srgbClr val="FF00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CR_statistics!$AV$1374:$AV$1382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6BA-4B87-966E-E0B4E1EEAEA5}"/>
            </c:ext>
          </c:extLst>
        </c:ser>
        <c:ser>
          <c:idx val="10"/>
          <c:order val="10"/>
          <c:tx>
            <c:strRef>
              <c:f>CR_statistics!$AW$1373</c:f>
              <c:strCache>
                <c:ptCount val="1"/>
                <c:pt idx="0">
                  <c:v>RAN #53</c:v>
                </c:pt>
              </c:strCache>
            </c:strRef>
          </c:tx>
          <c:spPr>
            <a:solidFill>
              <a:srgbClr val="FF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CR_statistics!$AW$1374:$AW$1382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6BA-4B87-966E-E0B4E1EEAEA5}"/>
            </c:ext>
          </c:extLst>
        </c:ser>
        <c:ser>
          <c:idx val="11"/>
          <c:order val="11"/>
          <c:tx>
            <c:strRef>
              <c:f>CR_statistics!$AX$1373</c:f>
              <c:strCache>
                <c:ptCount val="1"/>
                <c:pt idx="0">
                  <c:v>RAN #54</c:v>
                </c:pt>
              </c:strCache>
            </c:strRef>
          </c:tx>
          <c:spPr>
            <a:solidFill>
              <a:srgbClr val="00FF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CR_statistics!$AX$1374:$AX$1382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6BA-4B87-966E-E0B4E1EEAEA5}"/>
            </c:ext>
          </c:extLst>
        </c:ser>
        <c:ser>
          <c:idx val="12"/>
          <c:order val="12"/>
          <c:tx>
            <c:strRef>
              <c:f>CR_statistics!$AY$1373</c:f>
              <c:strCache>
                <c:ptCount val="1"/>
                <c:pt idx="0">
                  <c:v>RAN #55</c:v>
                </c:pt>
              </c:strCache>
            </c:strRef>
          </c:tx>
          <c:spPr>
            <a:solidFill>
              <a:srgbClr val="FF00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CR_statistics!$AY$1374:$AY$1382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6BA-4B87-966E-E0B4E1EEAEA5}"/>
            </c:ext>
          </c:extLst>
        </c:ser>
        <c:ser>
          <c:idx val="13"/>
          <c:order val="13"/>
          <c:tx>
            <c:strRef>
              <c:f>CR_statistics!$AZ$1373</c:f>
              <c:strCache>
                <c:ptCount val="1"/>
                <c:pt idx="0">
                  <c:v>RAN #56</c:v>
                </c:pt>
              </c:strCache>
            </c:strRef>
          </c:tx>
          <c:spPr>
            <a:solidFill>
              <a:srgbClr val="80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CR_statistics!$AZ$1374:$AZ$1382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6BA-4B87-966E-E0B4E1EEAEA5}"/>
            </c:ext>
          </c:extLst>
        </c:ser>
        <c:ser>
          <c:idx val="14"/>
          <c:order val="14"/>
          <c:tx>
            <c:strRef>
              <c:f>CR_statistics!$BA$1373</c:f>
              <c:strCache>
                <c:ptCount val="1"/>
                <c:pt idx="0">
                  <c:v>RAN #57</c:v>
                </c:pt>
              </c:strCache>
            </c:strRef>
          </c:tx>
          <c:spPr>
            <a:solidFill>
              <a:srgbClr val="FFCC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CR_statistics!$BA$1374:$BA$1382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6BA-4B87-966E-E0B4E1EEAEA5}"/>
            </c:ext>
          </c:extLst>
        </c:ser>
        <c:ser>
          <c:idx val="15"/>
          <c:order val="15"/>
          <c:tx>
            <c:strRef>
              <c:f>CR_statistics!$BB$1373</c:f>
              <c:strCache>
                <c:ptCount val="1"/>
                <c:pt idx="0">
                  <c:v>RAN #58</c:v>
                </c:pt>
              </c:strCache>
            </c:strRef>
          </c:tx>
          <c:spPr>
            <a:solidFill>
              <a:srgbClr val="FF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CR_statistics!$BB$1374:$BB$1382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6BA-4B87-966E-E0B4E1EEAEA5}"/>
            </c:ext>
          </c:extLst>
        </c:ser>
        <c:ser>
          <c:idx val="16"/>
          <c:order val="16"/>
          <c:tx>
            <c:strRef>
              <c:f>CR_statistics!$BC$1373</c:f>
              <c:strCache>
                <c:ptCount val="1"/>
                <c:pt idx="0">
                  <c:v>RAN #59</c:v>
                </c:pt>
              </c:strCache>
            </c:strRef>
          </c:tx>
          <c:spPr>
            <a:solidFill>
              <a:srgbClr val="00CCFF"/>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CR_statistics!$BC$1374:$BC$1382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6BA-4B87-966E-E0B4E1EEAEA5}"/>
            </c:ext>
          </c:extLst>
        </c:ser>
        <c:ser>
          <c:idx val="17"/>
          <c:order val="17"/>
          <c:tx>
            <c:strRef>
              <c:f>CR_statistics!$BD$1373</c:f>
              <c:strCache>
                <c:ptCount val="1"/>
                <c:pt idx="0">
                  <c:v>RAN #60</c:v>
                </c:pt>
              </c:strCache>
            </c:strRef>
          </c:tx>
          <c:spPr>
            <a:solidFill>
              <a:srgbClr val="00FF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CR_statistics!$BD$1374:$BD$1382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6BA-4B87-966E-E0B4E1EEAEA5}"/>
            </c:ext>
          </c:extLst>
        </c:ser>
        <c:ser>
          <c:idx val="18"/>
          <c:order val="18"/>
          <c:tx>
            <c:strRef>
              <c:f>CR_statistics!$BE$1373</c:f>
              <c:strCache>
                <c:ptCount val="1"/>
                <c:pt idx="0">
                  <c:v>RAN #61</c:v>
                </c:pt>
              </c:strCache>
            </c:strRef>
          </c:tx>
          <c:spPr>
            <a:solidFill>
              <a:srgbClr val="FF0000"/>
            </a:solidFill>
            <a:ln w="12700">
              <a:solidFill>
                <a:srgbClr val="000000"/>
              </a:solidFill>
              <a:prstDash val="solid"/>
            </a:ln>
          </c:spPr>
          <c:invertIfNegative val="0"/>
          <c:cat>
            <c:strRef>
              <c:f>CR_statistics!$AL$1374:$AL$1382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CR_statistics!$BE$1374:$BE$1382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6BA-4B87-966E-E0B4E1EEAEA5}"/>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CR_statistics!$T$1339</c:f>
              <c:strCache>
                <c:ptCount val="1"/>
                <c:pt idx="0">
                  <c:v>RAN1</c:v>
                </c:pt>
              </c:strCache>
            </c:strRef>
          </c:tx>
          <c:spPr>
            <a:solidFill>
              <a:srgbClr val="00FF00"/>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CR_statistics!$T$1340:$T$1348</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8B1B-4A46-8EAB-9A73BA3261E5}"/>
            </c:ext>
          </c:extLst>
        </c:ser>
        <c:ser>
          <c:idx val="1"/>
          <c:order val="1"/>
          <c:tx>
            <c:strRef>
              <c:f>CR_statistics!$U$1339</c:f>
              <c:strCache>
                <c:ptCount val="1"/>
                <c:pt idx="0">
                  <c:v>RAN2</c:v>
                </c:pt>
              </c:strCache>
            </c:strRef>
          </c:tx>
          <c:spPr>
            <a:solidFill>
              <a:srgbClr val="FF0000"/>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CR_statistics!$U$1340:$U$1348</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8B1B-4A46-8EAB-9A73BA3261E5}"/>
            </c:ext>
          </c:extLst>
        </c:ser>
        <c:ser>
          <c:idx val="2"/>
          <c:order val="2"/>
          <c:tx>
            <c:strRef>
              <c:f>CR_statistics!$V$1339</c:f>
              <c:strCache>
                <c:ptCount val="1"/>
                <c:pt idx="0">
                  <c:v>RAN3</c:v>
                </c:pt>
              </c:strCache>
            </c:strRef>
          </c:tx>
          <c:spPr>
            <a:solidFill>
              <a:srgbClr val="0000FF"/>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CR_statistics!$V$1340:$V$1348</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8B1B-4A46-8EAB-9A73BA3261E5}"/>
            </c:ext>
          </c:extLst>
        </c:ser>
        <c:ser>
          <c:idx val="3"/>
          <c:order val="3"/>
          <c:tx>
            <c:strRef>
              <c:f>CR_statistics!$W$1339</c:f>
              <c:strCache>
                <c:ptCount val="1"/>
                <c:pt idx="0">
                  <c:v>RAN4</c:v>
                </c:pt>
              </c:strCache>
            </c:strRef>
          </c:tx>
          <c:spPr>
            <a:solidFill>
              <a:srgbClr val="FFFF00"/>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CR_statistics!$W$1340:$W$1348</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8B1B-4A46-8EAB-9A73BA3261E5}"/>
            </c:ext>
          </c:extLst>
        </c:ser>
        <c:ser>
          <c:idx val="4"/>
          <c:order val="4"/>
          <c:tx>
            <c:strRef>
              <c:f>CR_statistics!$X$1339</c:f>
              <c:strCache>
                <c:ptCount val="1"/>
                <c:pt idx="0">
                  <c:v>RAN5</c:v>
                </c:pt>
              </c:strCache>
            </c:strRef>
          </c:tx>
          <c:spPr>
            <a:solidFill>
              <a:srgbClr val="660066"/>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CR_statistics!$X$1340:$X$1348</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8B1B-4A46-8EAB-9A73BA3261E5}"/>
            </c:ext>
          </c:extLst>
        </c:ser>
        <c:ser>
          <c:idx val="5"/>
          <c:order val="5"/>
          <c:tx>
            <c:strRef>
              <c:f>CR_statistics!$Y$1339</c:f>
              <c:strCache>
                <c:ptCount val="1"/>
                <c:pt idx="0">
                  <c:v>RAN without RAN5</c:v>
                </c:pt>
              </c:strCache>
            </c:strRef>
          </c:tx>
          <c:spPr>
            <a:solidFill>
              <a:srgbClr val="FF00FF"/>
            </a:solidFill>
            <a:ln w="12700">
              <a:solidFill>
                <a:srgbClr val="000000"/>
              </a:solidFill>
              <a:prstDash val="solid"/>
            </a:ln>
          </c:spPr>
          <c:invertIfNegative val="0"/>
          <c:cat>
            <c:strRef>
              <c:f>CR_statistics!$S$1340:$S$1348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CR_statistics!$Y$1340:$Y$1348</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8B1B-4A46-8EAB-9A73BA3261E5}"/>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CR_statistics!$AM$1333</c:f>
              <c:strCache>
                <c:ptCount val="1"/>
                <c:pt idx="0">
                  <c:v>RAN #43</c:v>
                </c:pt>
              </c:strCache>
            </c:strRef>
          </c:tx>
          <c:spPr>
            <a:solidFill>
              <a:srgbClr val="9999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CR_statistics!$AM$1334:$AM$1342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18B9-4725-BCC0-089BE84CC093}"/>
            </c:ext>
          </c:extLst>
        </c:ser>
        <c:ser>
          <c:idx val="1"/>
          <c:order val="1"/>
          <c:tx>
            <c:strRef>
              <c:f>CR_statistics!$AN$1333</c:f>
              <c:strCache>
                <c:ptCount val="1"/>
                <c:pt idx="0">
                  <c:v>RAN #44</c:v>
                </c:pt>
              </c:strCache>
            </c:strRef>
          </c:tx>
          <c:spPr>
            <a:solidFill>
              <a:srgbClr val="339966"/>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CR_statistics!$AN$1334:$AN$1342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18B9-4725-BCC0-089BE84CC093}"/>
            </c:ext>
          </c:extLst>
        </c:ser>
        <c:ser>
          <c:idx val="2"/>
          <c:order val="2"/>
          <c:tx>
            <c:strRef>
              <c:f>CR_statistics!$AO$1333</c:f>
              <c:strCache>
                <c:ptCount val="1"/>
                <c:pt idx="0">
                  <c:v>RAN #45</c:v>
                </c:pt>
              </c:strCache>
            </c:strRef>
          </c:tx>
          <c:spPr>
            <a:solidFill>
              <a:srgbClr val="FF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CR_statistics!$AO$1334:$AO$1342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18B9-4725-BCC0-089BE84CC093}"/>
            </c:ext>
          </c:extLst>
        </c:ser>
        <c:ser>
          <c:idx val="3"/>
          <c:order val="3"/>
          <c:tx>
            <c:strRef>
              <c:f>CR_statistics!$AP$1333</c:f>
              <c:strCache>
                <c:ptCount val="1"/>
                <c:pt idx="0">
                  <c:v>RAN #46</c:v>
                </c:pt>
              </c:strCache>
            </c:strRef>
          </c:tx>
          <c:spPr>
            <a:solidFill>
              <a:srgbClr val="FF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CR_statistics!$AP$1334:$AP$1342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18B9-4725-BCC0-089BE84CC093}"/>
            </c:ext>
          </c:extLst>
        </c:ser>
        <c:ser>
          <c:idx val="4"/>
          <c:order val="4"/>
          <c:tx>
            <c:strRef>
              <c:f>CR_statistics!$AQ$1333</c:f>
              <c:strCache>
                <c:ptCount val="1"/>
                <c:pt idx="0">
                  <c:v>RAN #47</c:v>
                </c:pt>
              </c:strCache>
            </c:strRef>
          </c:tx>
          <c:spPr>
            <a:solidFill>
              <a:srgbClr val="00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CR_statistics!$AQ$1334:$AQ$1342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18B9-4725-BCC0-089BE84CC093}"/>
            </c:ext>
          </c:extLst>
        </c:ser>
        <c:ser>
          <c:idx val="5"/>
          <c:order val="5"/>
          <c:tx>
            <c:strRef>
              <c:f>CR_statistics!$AR$1333</c:f>
              <c:strCache>
                <c:ptCount val="1"/>
                <c:pt idx="0">
                  <c:v>RAN #48</c:v>
                </c:pt>
              </c:strCache>
            </c:strRef>
          </c:tx>
          <c:spPr>
            <a:solidFill>
              <a:srgbClr val="80008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CR_statistics!$AR$1334:$AR$1342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18B9-4725-BCC0-089BE84CC093}"/>
            </c:ext>
          </c:extLst>
        </c:ser>
        <c:ser>
          <c:idx val="6"/>
          <c:order val="6"/>
          <c:tx>
            <c:strRef>
              <c:f>CR_statistics!$AS$1333</c:f>
              <c:strCache>
                <c:ptCount val="1"/>
                <c:pt idx="0">
                  <c:v>RAN #49</c:v>
                </c:pt>
              </c:strCache>
            </c:strRef>
          </c:tx>
          <c:spPr>
            <a:solidFill>
              <a:srgbClr val="0066CC"/>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CR_statistics!$AS$1334:$AS$1342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18B9-4725-BCC0-089BE84CC093}"/>
            </c:ext>
          </c:extLst>
        </c:ser>
        <c:ser>
          <c:idx val="7"/>
          <c:order val="7"/>
          <c:tx>
            <c:strRef>
              <c:f>CR_statistics!$AT$1333</c:f>
              <c:strCache>
                <c:ptCount val="1"/>
                <c:pt idx="0">
                  <c:v>RAN #50</c:v>
                </c:pt>
              </c:strCache>
            </c:strRef>
          </c:tx>
          <c:spPr>
            <a:solidFill>
              <a:srgbClr val="FF99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CR_statistics!$AT$1334:$AT$1342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18B9-4725-BCC0-089BE84CC093}"/>
            </c:ext>
          </c:extLst>
        </c:ser>
        <c:ser>
          <c:idx val="8"/>
          <c:order val="8"/>
          <c:tx>
            <c:strRef>
              <c:f>CR_statistics!$AU$1333</c:f>
              <c:strCache>
                <c:ptCount val="1"/>
                <c:pt idx="0">
                  <c:v>RAN #51</c:v>
                </c:pt>
              </c:strCache>
            </c:strRef>
          </c:tx>
          <c:spPr>
            <a:solidFill>
              <a:srgbClr val="00FF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CR_statistics!$AU$1334:$AU$1342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18B9-4725-BCC0-089BE84CC093}"/>
            </c:ext>
          </c:extLst>
        </c:ser>
        <c:ser>
          <c:idx val="9"/>
          <c:order val="9"/>
          <c:tx>
            <c:strRef>
              <c:f>CR_statistics!$AV$1333</c:f>
              <c:strCache>
                <c:ptCount val="1"/>
                <c:pt idx="0">
                  <c:v>RAN #52</c:v>
                </c:pt>
              </c:strCache>
            </c:strRef>
          </c:tx>
          <c:spPr>
            <a:solidFill>
              <a:srgbClr val="FF00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CR_statistics!$AV$1334:$AV$1342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18B9-4725-BCC0-089BE84CC093}"/>
            </c:ext>
          </c:extLst>
        </c:ser>
        <c:ser>
          <c:idx val="10"/>
          <c:order val="10"/>
          <c:tx>
            <c:strRef>
              <c:f>CR_statistics!$AW$1333</c:f>
              <c:strCache>
                <c:ptCount val="1"/>
                <c:pt idx="0">
                  <c:v>RAN #53</c:v>
                </c:pt>
              </c:strCache>
            </c:strRef>
          </c:tx>
          <c:spPr>
            <a:solidFill>
              <a:srgbClr val="FF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CR_statistics!$AW$1334:$AW$1342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18B9-4725-BCC0-089BE84CC093}"/>
            </c:ext>
          </c:extLst>
        </c:ser>
        <c:ser>
          <c:idx val="11"/>
          <c:order val="11"/>
          <c:tx>
            <c:strRef>
              <c:f>CR_statistics!$AX$1333</c:f>
              <c:strCache>
                <c:ptCount val="1"/>
                <c:pt idx="0">
                  <c:v>RAN #54</c:v>
                </c:pt>
              </c:strCache>
            </c:strRef>
          </c:tx>
          <c:spPr>
            <a:solidFill>
              <a:srgbClr val="00FF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CR_statistics!$AX$1334:$AX$1342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18B9-4725-BCC0-089BE84CC093}"/>
            </c:ext>
          </c:extLst>
        </c:ser>
        <c:ser>
          <c:idx val="12"/>
          <c:order val="12"/>
          <c:tx>
            <c:strRef>
              <c:f>CR_statistics!$AY$1333</c:f>
              <c:strCache>
                <c:ptCount val="1"/>
                <c:pt idx="0">
                  <c:v>RAN #55</c:v>
                </c:pt>
              </c:strCache>
            </c:strRef>
          </c:tx>
          <c:spPr>
            <a:solidFill>
              <a:srgbClr val="FF00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CR_statistics!$AY$1334:$AY$1342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18B9-4725-BCC0-089BE84CC093}"/>
            </c:ext>
          </c:extLst>
        </c:ser>
        <c:ser>
          <c:idx val="13"/>
          <c:order val="13"/>
          <c:tx>
            <c:strRef>
              <c:f>CR_statistics!$AZ$1333</c:f>
              <c:strCache>
                <c:ptCount val="1"/>
                <c:pt idx="0">
                  <c:v>RAN #56</c:v>
                </c:pt>
              </c:strCache>
            </c:strRef>
          </c:tx>
          <c:spPr>
            <a:solidFill>
              <a:srgbClr val="80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CR_statistics!$AZ$1334:$AZ$1342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18B9-4725-BCC0-089BE84CC093}"/>
            </c:ext>
          </c:extLst>
        </c:ser>
        <c:ser>
          <c:idx val="14"/>
          <c:order val="14"/>
          <c:tx>
            <c:strRef>
              <c:f>CR_statistics!$BA$1333</c:f>
              <c:strCache>
                <c:ptCount val="1"/>
                <c:pt idx="0">
                  <c:v>RAN #57</c:v>
                </c:pt>
              </c:strCache>
            </c:strRef>
          </c:tx>
          <c:spPr>
            <a:solidFill>
              <a:srgbClr val="FFCC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CR_statistics!$BA$1334:$BA$1342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18B9-4725-BCC0-089BE84CC093}"/>
            </c:ext>
          </c:extLst>
        </c:ser>
        <c:ser>
          <c:idx val="15"/>
          <c:order val="15"/>
          <c:tx>
            <c:strRef>
              <c:f>CR_statistics!$BB$1333</c:f>
              <c:strCache>
                <c:ptCount val="1"/>
                <c:pt idx="0">
                  <c:v>RAN #58</c:v>
                </c:pt>
              </c:strCache>
            </c:strRef>
          </c:tx>
          <c:spPr>
            <a:solidFill>
              <a:srgbClr val="FF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CR_statistics!$BB$1334:$BB$1342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18B9-4725-BCC0-089BE84CC093}"/>
            </c:ext>
          </c:extLst>
        </c:ser>
        <c:ser>
          <c:idx val="16"/>
          <c:order val="16"/>
          <c:tx>
            <c:strRef>
              <c:f>CR_statistics!$BC$1333</c:f>
              <c:strCache>
                <c:ptCount val="1"/>
                <c:pt idx="0">
                  <c:v>RAN #59</c:v>
                </c:pt>
              </c:strCache>
            </c:strRef>
          </c:tx>
          <c:spPr>
            <a:solidFill>
              <a:srgbClr val="00CC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CR_statistics!$BC$1334:$BC$1342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18B9-4725-BCC0-089BE84CC093}"/>
            </c:ext>
          </c:extLst>
        </c:ser>
        <c:ser>
          <c:idx val="17"/>
          <c:order val="17"/>
          <c:tx>
            <c:strRef>
              <c:f>CR_statistics!$BD$1333</c:f>
              <c:strCache>
                <c:ptCount val="1"/>
                <c:pt idx="0">
                  <c:v>RAN #60</c:v>
                </c:pt>
              </c:strCache>
            </c:strRef>
          </c:tx>
          <c:spPr>
            <a:solidFill>
              <a:srgbClr val="00FF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CR_statistics!$BD$1334:$BD$1342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18B9-4725-BCC0-089BE84CC093}"/>
            </c:ext>
          </c:extLst>
        </c:ser>
        <c:ser>
          <c:idx val="18"/>
          <c:order val="18"/>
          <c:tx>
            <c:strRef>
              <c:f>CR_statistics!$BE$1333</c:f>
              <c:strCache>
                <c:ptCount val="1"/>
                <c:pt idx="0">
                  <c:v>RAN #61</c:v>
                </c:pt>
              </c:strCache>
            </c:strRef>
          </c:tx>
          <c:spPr>
            <a:solidFill>
              <a:srgbClr val="FF0000"/>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CR_statistics!$BE$1334:$BE$1342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18B9-4725-BCC0-089BE84CC093}"/>
            </c:ext>
          </c:extLst>
        </c:ser>
        <c:ser>
          <c:idx val="19"/>
          <c:order val="19"/>
          <c:tx>
            <c:strRef>
              <c:f>CR_statistics!$BF$1333</c:f>
              <c:strCache>
                <c:ptCount val="1"/>
                <c:pt idx="0">
                  <c:v>RAN #62</c:v>
                </c:pt>
              </c:strCache>
            </c:strRef>
          </c:tx>
          <c:spPr>
            <a:solidFill>
              <a:srgbClr val="00FFFF"/>
            </a:solidFill>
            <a:ln w="12700">
              <a:solidFill>
                <a:srgbClr val="000000"/>
              </a:solidFill>
              <a:prstDash val="solid"/>
            </a:ln>
          </c:spPr>
          <c:invertIfNegative val="0"/>
          <c:cat>
            <c:strRef>
              <c:f>CR_statistics!$AL$1334:$AL$1342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CR_statistics!$BF$1334:$BF$1342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18B9-4725-BCC0-089BE84CC093}"/>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CR_statistics!$T$1299</c:f>
              <c:strCache>
                <c:ptCount val="1"/>
                <c:pt idx="0">
                  <c:v>RAN1</c:v>
                </c:pt>
              </c:strCache>
            </c:strRef>
          </c:tx>
          <c:spPr>
            <a:solidFill>
              <a:srgbClr val="00FF00"/>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CR_statistics!$T$1300:$T$1308</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E04E-478D-8239-38A1D0DCEB38}"/>
            </c:ext>
          </c:extLst>
        </c:ser>
        <c:ser>
          <c:idx val="1"/>
          <c:order val="1"/>
          <c:tx>
            <c:strRef>
              <c:f>CR_statistics!$U$1299</c:f>
              <c:strCache>
                <c:ptCount val="1"/>
                <c:pt idx="0">
                  <c:v>RAN2</c:v>
                </c:pt>
              </c:strCache>
            </c:strRef>
          </c:tx>
          <c:spPr>
            <a:solidFill>
              <a:srgbClr val="FF0000"/>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CR_statistics!$U$1300:$U$1308</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E04E-478D-8239-38A1D0DCEB38}"/>
            </c:ext>
          </c:extLst>
        </c:ser>
        <c:ser>
          <c:idx val="2"/>
          <c:order val="2"/>
          <c:tx>
            <c:strRef>
              <c:f>CR_statistics!$V$1299</c:f>
              <c:strCache>
                <c:ptCount val="1"/>
                <c:pt idx="0">
                  <c:v>RAN3</c:v>
                </c:pt>
              </c:strCache>
            </c:strRef>
          </c:tx>
          <c:spPr>
            <a:solidFill>
              <a:srgbClr val="0000FF"/>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CR_statistics!$V$1300:$V$1308</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E04E-478D-8239-38A1D0DCEB38}"/>
            </c:ext>
          </c:extLst>
        </c:ser>
        <c:ser>
          <c:idx val="3"/>
          <c:order val="3"/>
          <c:tx>
            <c:strRef>
              <c:f>CR_statistics!$W$1299</c:f>
              <c:strCache>
                <c:ptCount val="1"/>
                <c:pt idx="0">
                  <c:v>RAN4</c:v>
                </c:pt>
              </c:strCache>
            </c:strRef>
          </c:tx>
          <c:spPr>
            <a:solidFill>
              <a:srgbClr val="FFFF00"/>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CR_statistics!$W$1300:$W$1308</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E04E-478D-8239-38A1D0DCEB38}"/>
            </c:ext>
          </c:extLst>
        </c:ser>
        <c:ser>
          <c:idx val="4"/>
          <c:order val="4"/>
          <c:tx>
            <c:strRef>
              <c:f>CR_statistics!$X$1299</c:f>
              <c:strCache>
                <c:ptCount val="1"/>
                <c:pt idx="0">
                  <c:v>RAN5</c:v>
                </c:pt>
              </c:strCache>
            </c:strRef>
          </c:tx>
          <c:spPr>
            <a:solidFill>
              <a:srgbClr val="660066"/>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CR_statistics!$X$1300:$X$1308</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E04E-478D-8239-38A1D0DCEB38}"/>
            </c:ext>
          </c:extLst>
        </c:ser>
        <c:ser>
          <c:idx val="5"/>
          <c:order val="5"/>
          <c:tx>
            <c:strRef>
              <c:f>CR_statistics!$Y$1299</c:f>
              <c:strCache>
                <c:ptCount val="1"/>
                <c:pt idx="0">
                  <c:v>RAN without RAN5</c:v>
                </c:pt>
              </c:strCache>
            </c:strRef>
          </c:tx>
          <c:spPr>
            <a:solidFill>
              <a:srgbClr val="FF00FF"/>
            </a:solidFill>
            <a:ln w="12700">
              <a:solidFill>
                <a:srgbClr val="000000"/>
              </a:solidFill>
              <a:prstDash val="solid"/>
            </a:ln>
          </c:spPr>
          <c:invertIfNegative val="0"/>
          <c:cat>
            <c:strRef>
              <c:f>CR_statistics!$S$1300:$S$1308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CR_statistics!$Y$1300:$Y$1308</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E04E-478D-8239-38A1D0DCEB38}"/>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CR_statistics!$AM$1293</c:f>
              <c:strCache>
                <c:ptCount val="1"/>
                <c:pt idx="0">
                  <c:v>RAN #43</c:v>
                </c:pt>
              </c:strCache>
            </c:strRef>
          </c:tx>
          <c:spPr>
            <a:solidFill>
              <a:srgbClr val="9999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CR_statistics!$AM$1294:$AM$1302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B31-4A1D-B8A1-E5472DCD6F68}"/>
            </c:ext>
          </c:extLst>
        </c:ser>
        <c:ser>
          <c:idx val="1"/>
          <c:order val="1"/>
          <c:tx>
            <c:strRef>
              <c:f>CR_statistics!$AN$1293</c:f>
              <c:strCache>
                <c:ptCount val="1"/>
                <c:pt idx="0">
                  <c:v>RAN #44</c:v>
                </c:pt>
              </c:strCache>
            </c:strRef>
          </c:tx>
          <c:spPr>
            <a:solidFill>
              <a:srgbClr val="339966"/>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CR_statistics!$AN$1294:$AN$1302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B31-4A1D-B8A1-E5472DCD6F68}"/>
            </c:ext>
          </c:extLst>
        </c:ser>
        <c:ser>
          <c:idx val="2"/>
          <c:order val="2"/>
          <c:tx>
            <c:strRef>
              <c:f>CR_statistics!$AO$1293</c:f>
              <c:strCache>
                <c:ptCount val="1"/>
                <c:pt idx="0">
                  <c:v>RAN #45</c:v>
                </c:pt>
              </c:strCache>
            </c:strRef>
          </c:tx>
          <c:spPr>
            <a:solidFill>
              <a:srgbClr val="FF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CR_statistics!$AO$1294:$AO$1302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B31-4A1D-B8A1-E5472DCD6F68}"/>
            </c:ext>
          </c:extLst>
        </c:ser>
        <c:ser>
          <c:idx val="3"/>
          <c:order val="3"/>
          <c:tx>
            <c:strRef>
              <c:f>CR_statistics!$AP$1293</c:f>
              <c:strCache>
                <c:ptCount val="1"/>
                <c:pt idx="0">
                  <c:v>RAN #46</c:v>
                </c:pt>
              </c:strCache>
            </c:strRef>
          </c:tx>
          <c:spPr>
            <a:solidFill>
              <a:srgbClr val="FF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CR_statistics!$AP$1294:$AP$1302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B31-4A1D-B8A1-E5472DCD6F68}"/>
            </c:ext>
          </c:extLst>
        </c:ser>
        <c:ser>
          <c:idx val="4"/>
          <c:order val="4"/>
          <c:tx>
            <c:strRef>
              <c:f>CR_statistics!$AQ$1293</c:f>
              <c:strCache>
                <c:ptCount val="1"/>
                <c:pt idx="0">
                  <c:v>RAN #47</c:v>
                </c:pt>
              </c:strCache>
            </c:strRef>
          </c:tx>
          <c:spPr>
            <a:solidFill>
              <a:srgbClr val="00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CR_statistics!$AQ$1294:$AQ$1302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B31-4A1D-B8A1-E5472DCD6F68}"/>
            </c:ext>
          </c:extLst>
        </c:ser>
        <c:ser>
          <c:idx val="5"/>
          <c:order val="5"/>
          <c:tx>
            <c:strRef>
              <c:f>CR_statistics!$AR$1293</c:f>
              <c:strCache>
                <c:ptCount val="1"/>
                <c:pt idx="0">
                  <c:v>RAN #48</c:v>
                </c:pt>
              </c:strCache>
            </c:strRef>
          </c:tx>
          <c:spPr>
            <a:solidFill>
              <a:srgbClr val="80008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CR_statistics!$AR$1294:$AR$1302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B31-4A1D-B8A1-E5472DCD6F68}"/>
            </c:ext>
          </c:extLst>
        </c:ser>
        <c:ser>
          <c:idx val="6"/>
          <c:order val="6"/>
          <c:tx>
            <c:strRef>
              <c:f>CR_statistics!$AS$1293</c:f>
              <c:strCache>
                <c:ptCount val="1"/>
                <c:pt idx="0">
                  <c:v>RAN #49</c:v>
                </c:pt>
              </c:strCache>
            </c:strRef>
          </c:tx>
          <c:spPr>
            <a:solidFill>
              <a:srgbClr val="0066CC"/>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CR_statistics!$AS$1294:$AS$1302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B31-4A1D-B8A1-E5472DCD6F68}"/>
            </c:ext>
          </c:extLst>
        </c:ser>
        <c:ser>
          <c:idx val="7"/>
          <c:order val="7"/>
          <c:tx>
            <c:strRef>
              <c:f>CR_statistics!$AT$1293</c:f>
              <c:strCache>
                <c:ptCount val="1"/>
                <c:pt idx="0">
                  <c:v>RAN #50</c:v>
                </c:pt>
              </c:strCache>
            </c:strRef>
          </c:tx>
          <c:spPr>
            <a:solidFill>
              <a:srgbClr val="FF99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CR_statistics!$AT$1294:$AT$1302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B31-4A1D-B8A1-E5472DCD6F68}"/>
            </c:ext>
          </c:extLst>
        </c:ser>
        <c:ser>
          <c:idx val="8"/>
          <c:order val="8"/>
          <c:tx>
            <c:strRef>
              <c:f>CR_statistics!$AU$1293</c:f>
              <c:strCache>
                <c:ptCount val="1"/>
                <c:pt idx="0">
                  <c:v>RAN #51</c:v>
                </c:pt>
              </c:strCache>
            </c:strRef>
          </c:tx>
          <c:spPr>
            <a:solidFill>
              <a:srgbClr val="00FF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CR_statistics!$AU$1294:$AU$1302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B31-4A1D-B8A1-E5472DCD6F68}"/>
            </c:ext>
          </c:extLst>
        </c:ser>
        <c:ser>
          <c:idx val="9"/>
          <c:order val="9"/>
          <c:tx>
            <c:strRef>
              <c:f>CR_statistics!$AV$1293</c:f>
              <c:strCache>
                <c:ptCount val="1"/>
                <c:pt idx="0">
                  <c:v>RAN #52</c:v>
                </c:pt>
              </c:strCache>
            </c:strRef>
          </c:tx>
          <c:spPr>
            <a:solidFill>
              <a:srgbClr val="FF00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CR_statistics!$AV$1294:$AV$1302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B31-4A1D-B8A1-E5472DCD6F68}"/>
            </c:ext>
          </c:extLst>
        </c:ser>
        <c:ser>
          <c:idx val="10"/>
          <c:order val="10"/>
          <c:tx>
            <c:strRef>
              <c:f>CR_statistics!$AW$1293</c:f>
              <c:strCache>
                <c:ptCount val="1"/>
                <c:pt idx="0">
                  <c:v>RAN #53</c:v>
                </c:pt>
              </c:strCache>
            </c:strRef>
          </c:tx>
          <c:spPr>
            <a:solidFill>
              <a:srgbClr val="FF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CR_statistics!$AW$1294:$AW$1302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B31-4A1D-B8A1-E5472DCD6F68}"/>
            </c:ext>
          </c:extLst>
        </c:ser>
        <c:ser>
          <c:idx val="11"/>
          <c:order val="11"/>
          <c:tx>
            <c:strRef>
              <c:f>CR_statistics!$AX$1293</c:f>
              <c:strCache>
                <c:ptCount val="1"/>
                <c:pt idx="0">
                  <c:v>RAN #54</c:v>
                </c:pt>
              </c:strCache>
            </c:strRef>
          </c:tx>
          <c:spPr>
            <a:solidFill>
              <a:srgbClr val="00FF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CR_statistics!$AX$1294:$AX$1302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B31-4A1D-B8A1-E5472DCD6F68}"/>
            </c:ext>
          </c:extLst>
        </c:ser>
        <c:ser>
          <c:idx val="12"/>
          <c:order val="12"/>
          <c:tx>
            <c:strRef>
              <c:f>CR_statistics!$AY$1293</c:f>
              <c:strCache>
                <c:ptCount val="1"/>
                <c:pt idx="0">
                  <c:v>RAN #55</c:v>
                </c:pt>
              </c:strCache>
            </c:strRef>
          </c:tx>
          <c:spPr>
            <a:solidFill>
              <a:srgbClr val="FF00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CR_statistics!$AY$1294:$AY$1302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B31-4A1D-B8A1-E5472DCD6F68}"/>
            </c:ext>
          </c:extLst>
        </c:ser>
        <c:ser>
          <c:idx val="13"/>
          <c:order val="13"/>
          <c:tx>
            <c:strRef>
              <c:f>CR_statistics!$AZ$1293</c:f>
              <c:strCache>
                <c:ptCount val="1"/>
                <c:pt idx="0">
                  <c:v>RAN #56</c:v>
                </c:pt>
              </c:strCache>
            </c:strRef>
          </c:tx>
          <c:spPr>
            <a:solidFill>
              <a:srgbClr val="80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CR_statistics!$AZ$1294:$AZ$1302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B31-4A1D-B8A1-E5472DCD6F68}"/>
            </c:ext>
          </c:extLst>
        </c:ser>
        <c:ser>
          <c:idx val="14"/>
          <c:order val="14"/>
          <c:tx>
            <c:strRef>
              <c:f>CR_statistics!$BA$1293</c:f>
              <c:strCache>
                <c:ptCount val="1"/>
                <c:pt idx="0">
                  <c:v>RAN #57</c:v>
                </c:pt>
              </c:strCache>
            </c:strRef>
          </c:tx>
          <c:spPr>
            <a:solidFill>
              <a:srgbClr val="FFCC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CR_statistics!$BA$1294:$BA$1302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B31-4A1D-B8A1-E5472DCD6F68}"/>
            </c:ext>
          </c:extLst>
        </c:ser>
        <c:ser>
          <c:idx val="15"/>
          <c:order val="15"/>
          <c:tx>
            <c:strRef>
              <c:f>CR_statistics!$BB$1293</c:f>
              <c:strCache>
                <c:ptCount val="1"/>
                <c:pt idx="0">
                  <c:v>RAN #58</c:v>
                </c:pt>
              </c:strCache>
            </c:strRef>
          </c:tx>
          <c:spPr>
            <a:solidFill>
              <a:srgbClr val="FF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CR_statistics!$BB$1294:$BB$1302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B31-4A1D-B8A1-E5472DCD6F68}"/>
            </c:ext>
          </c:extLst>
        </c:ser>
        <c:ser>
          <c:idx val="16"/>
          <c:order val="16"/>
          <c:tx>
            <c:strRef>
              <c:f>CR_statistics!$BC$1293</c:f>
              <c:strCache>
                <c:ptCount val="1"/>
                <c:pt idx="0">
                  <c:v>RAN #59</c:v>
                </c:pt>
              </c:strCache>
            </c:strRef>
          </c:tx>
          <c:spPr>
            <a:solidFill>
              <a:srgbClr val="00CC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CR_statistics!$BC$1294:$BC$1302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B31-4A1D-B8A1-E5472DCD6F68}"/>
            </c:ext>
          </c:extLst>
        </c:ser>
        <c:ser>
          <c:idx val="17"/>
          <c:order val="17"/>
          <c:tx>
            <c:strRef>
              <c:f>CR_statistics!$BD$1293</c:f>
              <c:strCache>
                <c:ptCount val="1"/>
                <c:pt idx="0">
                  <c:v>RAN #60</c:v>
                </c:pt>
              </c:strCache>
            </c:strRef>
          </c:tx>
          <c:spPr>
            <a:solidFill>
              <a:srgbClr val="00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CR_statistics!$BD$1294:$BD$1302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B31-4A1D-B8A1-E5472DCD6F68}"/>
            </c:ext>
          </c:extLst>
        </c:ser>
        <c:ser>
          <c:idx val="18"/>
          <c:order val="18"/>
          <c:tx>
            <c:strRef>
              <c:f>CR_statistics!$BE$1293</c:f>
              <c:strCache>
                <c:ptCount val="1"/>
                <c:pt idx="0">
                  <c:v>RAN #61</c:v>
                </c:pt>
              </c:strCache>
            </c:strRef>
          </c:tx>
          <c:spPr>
            <a:solidFill>
              <a:srgbClr val="FF00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CR_statistics!$BE$1294:$BE$1302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B31-4A1D-B8A1-E5472DCD6F68}"/>
            </c:ext>
          </c:extLst>
        </c:ser>
        <c:ser>
          <c:idx val="19"/>
          <c:order val="19"/>
          <c:tx>
            <c:strRef>
              <c:f>CR_statistics!$BF$1293</c:f>
              <c:strCache>
                <c:ptCount val="1"/>
                <c:pt idx="0">
                  <c:v>RAN #62</c:v>
                </c:pt>
              </c:strCache>
            </c:strRef>
          </c:tx>
          <c:spPr>
            <a:solidFill>
              <a:srgbClr val="00FFFF"/>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CR_statistics!$BF$1294:$BF$1302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3B31-4A1D-B8A1-E5472DCD6F68}"/>
            </c:ext>
          </c:extLst>
        </c:ser>
        <c:ser>
          <c:idx val="20"/>
          <c:order val="20"/>
          <c:tx>
            <c:strRef>
              <c:f>CR_statistics!$BG$1293</c:f>
              <c:strCache>
                <c:ptCount val="1"/>
                <c:pt idx="0">
                  <c:v>RAN #63</c:v>
                </c:pt>
              </c:strCache>
            </c:strRef>
          </c:tx>
          <c:spPr>
            <a:solidFill>
              <a:srgbClr val="FFFF00"/>
            </a:solidFill>
            <a:ln w="12700">
              <a:solidFill>
                <a:srgbClr val="000000"/>
              </a:solidFill>
              <a:prstDash val="solid"/>
            </a:ln>
          </c:spPr>
          <c:invertIfNegative val="0"/>
          <c:cat>
            <c:strRef>
              <c:f>CR_statistics!$AL$1294:$AL$1302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CR_statistics!$BG$1294:$BG$1302</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3B31-4A1D-B8A1-E5472DCD6F68}"/>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CR_statistics!$T$1259</c:f>
              <c:strCache>
                <c:ptCount val="1"/>
                <c:pt idx="0">
                  <c:v>RAN1</c:v>
                </c:pt>
              </c:strCache>
            </c:strRef>
          </c:tx>
          <c:spPr>
            <a:solidFill>
              <a:srgbClr val="00FF00"/>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CR_statistics!$T$1260:$T$1268</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74B0-49CC-9DAB-0EBAEAC2AD72}"/>
            </c:ext>
          </c:extLst>
        </c:ser>
        <c:ser>
          <c:idx val="1"/>
          <c:order val="1"/>
          <c:tx>
            <c:strRef>
              <c:f>CR_statistics!$U$1259</c:f>
              <c:strCache>
                <c:ptCount val="1"/>
                <c:pt idx="0">
                  <c:v>RAN2</c:v>
                </c:pt>
              </c:strCache>
            </c:strRef>
          </c:tx>
          <c:spPr>
            <a:solidFill>
              <a:srgbClr val="FF0000"/>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CR_statistics!$U$1260:$U$1268</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74B0-49CC-9DAB-0EBAEAC2AD72}"/>
            </c:ext>
          </c:extLst>
        </c:ser>
        <c:ser>
          <c:idx val="2"/>
          <c:order val="2"/>
          <c:tx>
            <c:strRef>
              <c:f>CR_statistics!$V$1259</c:f>
              <c:strCache>
                <c:ptCount val="1"/>
                <c:pt idx="0">
                  <c:v>RAN3</c:v>
                </c:pt>
              </c:strCache>
            </c:strRef>
          </c:tx>
          <c:spPr>
            <a:solidFill>
              <a:srgbClr val="0000FF"/>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CR_statistics!$V$1260:$V$1268</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74B0-49CC-9DAB-0EBAEAC2AD72}"/>
            </c:ext>
          </c:extLst>
        </c:ser>
        <c:ser>
          <c:idx val="3"/>
          <c:order val="3"/>
          <c:tx>
            <c:strRef>
              <c:f>CR_statistics!$W$1259</c:f>
              <c:strCache>
                <c:ptCount val="1"/>
                <c:pt idx="0">
                  <c:v>RAN4</c:v>
                </c:pt>
              </c:strCache>
            </c:strRef>
          </c:tx>
          <c:spPr>
            <a:solidFill>
              <a:srgbClr val="FFFF00"/>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CR_statistics!$W$1260:$W$1268</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74B0-49CC-9DAB-0EBAEAC2AD72}"/>
            </c:ext>
          </c:extLst>
        </c:ser>
        <c:ser>
          <c:idx val="4"/>
          <c:order val="4"/>
          <c:tx>
            <c:strRef>
              <c:f>CR_statistics!$X$1259</c:f>
              <c:strCache>
                <c:ptCount val="1"/>
                <c:pt idx="0">
                  <c:v>RAN5</c:v>
                </c:pt>
              </c:strCache>
            </c:strRef>
          </c:tx>
          <c:spPr>
            <a:solidFill>
              <a:srgbClr val="660066"/>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CR_statistics!$X$1260:$X$1268</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74B0-49CC-9DAB-0EBAEAC2AD72}"/>
            </c:ext>
          </c:extLst>
        </c:ser>
        <c:ser>
          <c:idx val="5"/>
          <c:order val="5"/>
          <c:tx>
            <c:strRef>
              <c:f>CR_statistics!$Y$1259</c:f>
              <c:strCache>
                <c:ptCount val="1"/>
                <c:pt idx="0">
                  <c:v>RAN without RAN5</c:v>
                </c:pt>
              </c:strCache>
            </c:strRef>
          </c:tx>
          <c:spPr>
            <a:solidFill>
              <a:srgbClr val="FF00FF"/>
            </a:solidFill>
            <a:ln w="12700">
              <a:solidFill>
                <a:srgbClr val="000000"/>
              </a:solidFill>
              <a:prstDash val="solid"/>
            </a:ln>
          </c:spPr>
          <c:invertIfNegative val="0"/>
          <c:cat>
            <c:strRef>
              <c:f>CR_statistics!$S$1260:$S$1268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CR_statistics!$Y$1260:$Y$1268</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74B0-49CC-9DAB-0EBAEAC2AD72}"/>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CR_statistics!$AM$1253</c:f>
              <c:strCache>
                <c:ptCount val="1"/>
                <c:pt idx="0">
                  <c:v>RAN #43</c:v>
                </c:pt>
              </c:strCache>
            </c:strRef>
          </c:tx>
          <c:spPr>
            <a:solidFill>
              <a:srgbClr val="9999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CR_statistics!$AM$1254:$AM$1261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098-4B77-85E9-6E64F44826CE}"/>
            </c:ext>
          </c:extLst>
        </c:ser>
        <c:ser>
          <c:idx val="1"/>
          <c:order val="1"/>
          <c:tx>
            <c:strRef>
              <c:f>CR_statistics!$AN$1253</c:f>
              <c:strCache>
                <c:ptCount val="1"/>
                <c:pt idx="0">
                  <c:v>RAN #44</c:v>
                </c:pt>
              </c:strCache>
            </c:strRef>
          </c:tx>
          <c:spPr>
            <a:solidFill>
              <a:srgbClr val="339966"/>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CR_statistics!$AN$1254:$AN$1261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098-4B77-85E9-6E64F44826CE}"/>
            </c:ext>
          </c:extLst>
        </c:ser>
        <c:ser>
          <c:idx val="2"/>
          <c:order val="2"/>
          <c:tx>
            <c:strRef>
              <c:f>CR_statistics!$AO$1253</c:f>
              <c:strCache>
                <c:ptCount val="1"/>
                <c:pt idx="0">
                  <c:v>RAN #45</c:v>
                </c:pt>
              </c:strCache>
            </c:strRef>
          </c:tx>
          <c:spPr>
            <a:solidFill>
              <a:srgbClr val="FF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CR_statistics!$AO$1254:$AO$1261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098-4B77-85E9-6E64F44826CE}"/>
            </c:ext>
          </c:extLst>
        </c:ser>
        <c:ser>
          <c:idx val="3"/>
          <c:order val="3"/>
          <c:tx>
            <c:strRef>
              <c:f>CR_statistics!$AP$1253</c:f>
              <c:strCache>
                <c:ptCount val="1"/>
                <c:pt idx="0">
                  <c:v>RAN #46</c:v>
                </c:pt>
              </c:strCache>
            </c:strRef>
          </c:tx>
          <c:spPr>
            <a:solidFill>
              <a:srgbClr val="FF00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CR_statistics!$AP$1254:$AP$1261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098-4B77-85E9-6E64F44826CE}"/>
            </c:ext>
          </c:extLst>
        </c:ser>
        <c:ser>
          <c:idx val="4"/>
          <c:order val="4"/>
          <c:tx>
            <c:strRef>
              <c:f>CR_statistics!$AQ$1253</c:f>
              <c:strCache>
                <c:ptCount val="1"/>
                <c:pt idx="0">
                  <c:v>RAN #47</c:v>
                </c:pt>
              </c:strCache>
            </c:strRef>
          </c:tx>
          <c:spPr>
            <a:solidFill>
              <a:srgbClr val="00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CR_statistics!$AQ$1254:$AQ$1261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098-4B77-85E9-6E64F44826CE}"/>
            </c:ext>
          </c:extLst>
        </c:ser>
        <c:ser>
          <c:idx val="5"/>
          <c:order val="5"/>
          <c:tx>
            <c:strRef>
              <c:f>CR_statistics!$AR$1253</c:f>
              <c:strCache>
                <c:ptCount val="1"/>
                <c:pt idx="0">
                  <c:v>RAN #48</c:v>
                </c:pt>
              </c:strCache>
            </c:strRef>
          </c:tx>
          <c:spPr>
            <a:solidFill>
              <a:srgbClr val="80008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CR_statistics!$AR$1254:$AR$1261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098-4B77-85E9-6E64F44826CE}"/>
            </c:ext>
          </c:extLst>
        </c:ser>
        <c:ser>
          <c:idx val="6"/>
          <c:order val="6"/>
          <c:tx>
            <c:strRef>
              <c:f>CR_statistics!$AS$1253</c:f>
              <c:strCache>
                <c:ptCount val="1"/>
                <c:pt idx="0">
                  <c:v>RAN #49</c:v>
                </c:pt>
              </c:strCache>
            </c:strRef>
          </c:tx>
          <c:spPr>
            <a:solidFill>
              <a:srgbClr val="0066CC"/>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CR_statistics!$AS$1254:$AS$1261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098-4B77-85E9-6E64F44826CE}"/>
            </c:ext>
          </c:extLst>
        </c:ser>
        <c:ser>
          <c:idx val="7"/>
          <c:order val="7"/>
          <c:tx>
            <c:strRef>
              <c:f>CR_statistics!$AT$1253</c:f>
              <c:strCache>
                <c:ptCount val="1"/>
                <c:pt idx="0">
                  <c:v>RAN #50</c:v>
                </c:pt>
              </c:strCache>
            </c:strRef>
          </c:tx>
          <c:spPr>
            <a:solidFill>
              <a:srgbClr val="FF99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CR_statistics!$AT$1254:$AT$1261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098-4B77-85E9-6E64F44826CE}"/>
            </c:ext>
          </c:extLst>
        </c:ser>
        <c:ser>
          <c:idx val="8"/>
          <c:order val="8"/>
          <c:tx>
            <c:strRef>
              <c:f>CR_statistics!$AU$1253</c:f>
              <c:strCache>
                <c:ptCount val="1"/>
                <c:pt idx="0">
                  <c:v>RAN #51</c:v>
                </c:pt>
              </c:strCache>
            </c:strRef>
          </c:tx>
          <c:spPr>
            <a:solidFill>
              <a:srgbClr val="00FF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CR_statistics!$AU$1254:$AU$1261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098-4B77-85E9-6E64F44826CE}"/>
            </c:ext>
          </c:extLst>
        </c:ser>
        <c:ser>
          <c:idx val="9"/>
          <c:order val="9"/>
          <c:tx>
            <c:strRef>
              <c:f>CR_statistics!$AV$1253</c:f>
              <c:strCache>
                <c:ptCount val="1"/>
                <c:pt idx="0">
                  <c:v>RAN #52</c:v>
                </c:pt>
              </c:strCache>
            </c:strRef>
          </c:tx>
          <c:spPr>
            <a:solidFill>
              <a:srgbClr val="FF00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CR_statistics!$AV$1254:$AV$1261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098-4B77-85E9-6E64F44826CE}"/>
            </c:ext>
          </c:extLst>
        </c:ser>
        <c:ser>
          <c:idx val="10"/>
          <c:order val="10"/>
          <c:tx>
            <c:strRef>
              <c:f>CR_statistics!$AW$1253</c:f>
              <c:strCache>
                <c:ptCount val="1"/>
                <c:pt idx="0">
                  <c:v>RAN #53</c:v>
                </c:pt>
              </c:strCache>
            </c:strRef>
          </c:tx>
          <c:spPr>
            <a:solidFill>
              <a:srgbClr val="FF00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CR_statistics!$AW$1254:$AW$1261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098-4B77-85E9-6E64F44826CE}"/>
            </c:ext>
          </c:extLst>
        </c:ser>
        <c:ser>
          <c:idx val="11"/>
          <c:order val="11"/>
          <c:tx>
            <c:strRef>
              <c:f>CR_statistics!$AX$1253</c:f>
              <c:strCache>
                <c:ptCount val="1"/>
                <c:pt idx="0">
                  <c:v>RAN #54</c:v>
                </c:pt>
              </c:strCache>
            </c:strRef>
          </c:tx>
          <c:spPr>
            <a:solidFill>
              <a:srgbClr val="00FF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CR_statistics!$AX$1254:$AX$1261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098-4B77-85E9-6E64F44826CE}"/>
            </c:ext>
          </c:extLst>
        </c:ser>
        <c:ser>
          <c:idx val="12"/>
          <c:order val="12"/>
          <c:tx>
            <c:strRef>
              <c:f>CR_statistics!$AY$1253</c:f>
              <c:strCache>
                <c:ptCount val="1"/>
                <c:pt idx="0">
                  <c:v>RAN #55</c:v>
                </c:pt>
              </c:strCache>
            </c:strRef>
          </c:tx>
          <c:spPr>
            <a:solidFill>
              <a:srgbClr val="FF00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CR_statistics!$AY$1254:$AY$1261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098-4B77-85E9-6E64F44826CE}"/>
            </c:ext>
          </c:extLst>
        </c:ser>
        <c:ser>
          <c:idx val="13"/>
          <c:order val="13"/>
          <c:tx>
            <c:strRef>
              <c:f>CR_statistics!$AZ$1253</c:f>
              <c:strCache>
                <c:ptCount val="1"/>
                <c:pt idx="0">
                  <c:v>RAN #56</c:v>
                </c:pt>
              </c:strCache>
            </c:strRef>
          </c:tx>
          <c:spPr>
            <a:solidFill>
              <a:srgbClr val="8000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CR_statistics!$AZ$1254:$AZ$1261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098-4B77-85E9-6E64F44826CE}"/>
            </c:ext>
          </c:extLst>
        </c:ser>
        <c:ser>
          <c:idx val="14"/>
          <c:order val="14"/>
          <c:tx>
            <c:strRef>
              <c:f>CR_statistics!$BA$1253</c:f>
              <c:strCache>
                <c:ptCount val="1"/>
                <c:pt idx="0">
                  <c:v>RAN #57</c:v>
                </c:pt>
              </c:strCache>
            </c:strRef>
          </c:tx>
          <c:spPr>
            <a:solidFill>
              <a:srgbClr val="FFCC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CR_statistics!$BA$1254:$BA$1261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098-4B77-85E9-6E64F44826CE}"/>
            </c:ext>
          </c:extLst>
        </c:ser>
        <c:ser>
          <c:idx val="15"/>
          <c:order val="15"/>
          <c:tx>
            <c:strRef>
              <c:f>CR_statistics!$BB$1253</c:f>
              <c:strCache>
                <c:ptCount val="1"/>
                <c:pt idx="0">
                  <c:v>RAN #58</c:v>
                </c:pt>
              </c:strCache>
            </c:strRef>
          </c:tx>
          <c:spPr>
            <a:solidFill>
              <a:srgbClr val="FF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CR_statistics!$BB$1254:$BB$1261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098-4B77-85E9-6E64F44826CE}"/>
            </c:ext>
          </c:extLst>
        </c:ser>
        <c:ser>
          <c:idx val="16"/>
          <c:order val="16"/>
          <c:tx>
            <c:strRef>
              <c:f>CR_statistics!$BC$1253</c:f>
              <c:strCache>
                <c:ptCount val="1"/>
                <c:pt idx="0">
                  <c:v>RAN #59</c:v>
                </c:pt>
              </c:strCache>
            </c:strRef>
          </c:tx>
          <c:spPr>
            <a:solidFill>
              <a:srgbClr val="00CC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CR_statistics!$BC$1254:$BC$1261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098-4B77-85E9-6E64F44826CE}"/>
            </c:ext>
          </c:extLst>
        </c:ser>
        <c:ser>
          <c:idx val="17"/>
          <c:order val="17"/>
          <c:tx>
            <c:strRef>
              <c:f>CR_statistics!$BD$1253</c:f>
              <c:strCache>
                <c:ptCount val="1"/>
                <c:pt idx="0">
                  <c:v>RAN #60</c:v>
                </c:pt>
              </c:strCache>
            </c:strRef>
          </c:tx>
          <c:spPr>
            <a:solidFill>
              <a:srgbClr val="00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CR_statistics!$BD$1254:$BD$1261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098-4B77-85E9-6E64F44826CE}"/>
            </c:ext>
          </c:extLst>
        </c:ser>
        <c:ser>
          <c:idx val="18"/>
          <c:order val="18"/>
          <c:tx>
            <c:strRef>
              <c:f>CR_statistics!$BE$1253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CR_statistics!$BE$1254:$BE$1261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098-4B77-85E9-6E64F44826CE}"/>
            </c:ext>
          </c:extLst>
        </c:ser>
        <c:ser>
          <c:idx val="19"/>
          <c:order val="19"/>
          <c:tx>
            <c:strRef>
              <c:f>CR_statistics!$BF$1253</c:f>
              <c:strCache>
                <c:ptCount val="1"/>
                <c:pt idx="0">
                  <c:v>RAN #62</c:v>
                </c:pt>
              </c:strCache>
            </c:strRef>
          </c:tx>
          <c:spPr>
            <a:solidFill>
              <a:srgbClr val="00FFFF"/>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CR_statistics!$BF$1254:$BF$1261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098-4B77-85E9-6E64F44826CE}"/>
            </c:ext>
          </c:extLst>
        </c:ser>
        <c:ser>
          <c:idx val="20"/>
          <c:order val="20"/>
          <c:tx>
            <c:strRef>
              <c:f>CR_statistics!$BG$1253</c:f>
              <c:strCache>
                <c:ptCount val="1"/>
                <c:pt idx="0">
                  <c:v>RAN #63</c:v>
                </c:pt>
              </c:strCache>
            </c:strRef>
          </c:tx>
          <c:spPr>
            <a:solidFill>
              <a:srgbClr val="FFFF00"/>
            </a:solidFill>
            <a:ln w="12700">
              <a:solidFill>
                <a:srgbClr val="000000"/>
              </a:solidFill>
              <a:prstDash val="solid"/>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CR_statistics!$BG$1254:$BG$1261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098-4B77-85E9-6E64F44826CE}"/>
            </c:ext>
          </c:extLst>
        </c:ser>
        <c:ser>
          <c:idx val="21"/>
          <c:order val="21"/>
          <c:tx>
            <c:strRef>
              <c:f>CR_statistics!$BH$1253</c:f>
              <c:strCache>
                <c:ptCount val="1"/>
                <c:pt idx="0">
                  <c:v>RAN #64</c:v>
                </c:pt>
              </c:strCache>
            </c:strRef>
          </c:tx>
          <c:spPr>
            <a:solidFill>
              <a:srgbClr val="FF0000"/>
            </a:solidFill>
            <a:ln>
              <a:solidFill>
                <a:schemeClr val="tx1"/>
              </a:solidFill>
            </a:ln>
          </c:spPr>
          <c:invertIfNegative val="0"/>
          <c:cat>
            <c:strRef>
              <c:f>CR_statistics!$AL$1254:$AL$1261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CR_statistics!$BH$1254:$BH$1261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098-4B77-85E9-6E64F44826CE}"/>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CR_statistics!$T$1215</c:f>
              <c:strCache>
                <c:ptCount val="1"/>
                <c:pt idx="0">
                  <c:v>RAN1</c:v>
                </c:pt>
              </c:strCache>
            </c:strRef>
          </c:tx>
          <c:spPr>
            <a:solidFill>
              <a:srgbClr val="00FF00"/>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CR_statistics!$T$1216:$T$1224</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5406-47EE-9BF5-A6E5768DBF37}"/>
            </c:ext>
          </c:extLst>
        </c:ser>
        <c:ser>
          <c:idx val="1"/>
          <c:order val="1"/>
          <c:tx>
            <c:strRef>
              <c:f>CR_statistics!$U$1215</c:f>
              <c:strCache>
                <c:ptCount val="1"/>
                <c:pt idx="0">
                  <c:v>RAN2</c:v>
                </c:pt>
              </c:strCache>
            </c:strRef>
          </c:tx>
          <c:spPr>
            <a:solidFill>
              <a:srgbClr val="FF0000"/>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CR_statistics!$U$1216:$U$1224</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5406-47EE-9BF5-A6E5768DBF37}"/>
            </c:ext>
          </c:extLst>
        </c:ser>
        <c:ser>
          <c:idx val="2"/>
          <c:order val="2"/>
          <c:tx>
            <c:strRef>
              <c:f>CR_statistics!$V$1215</c:f>
              <c:strCache>
                <c:ptCount val="1"/>
                <c:pt idx="0">
                  <c:v>RAN3</c:v>
                </c:pt>
              </c:strCache>
            </c:strRef>
          </c:tx>
          <c:spPr>
            <a:solidFill>
              <a:srgbClr val="0000FF"/>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CR_statistics!$V$1216:$V$1224</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5406-47EE-9BF5-A6E5768DBF37}"/>
            </c:ext>
          </c:extLst>
        </c:ser>
        <c:ser>
          <c:idx val="3"/>
          <c:order val="3"/>
          <c:tx>
            <c:strRef>
              <c:f>CR_statistics!$W$1215</c:f>
              <c:strCache>
                <c:ptCount val="1"/>
                <c:pt idx="0">
                  <c:v>RAN4</c:v>
                </c:pt>
              </c:strCache>
            </c:strRef>
          </c:tx>
          <c:spPr>
            <a:solidFill>
              <a:srgbClr val="FFFF00"/>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CR_statistics!$W$1216:$W$1224</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5406-47EE-9BF5-A6E5768DBF37}"/>
            </c:ext>
          </c:extLst>
        </c:ser>
        <c:ser>
          <c:idx val="4"/>
          <c:order val="4"/>
          <c:tx>
            <c:strRef>
              <c:f>CR_statistics!$X$1215</c:f>
              <c:strCache>
                <c:ptCount val="1"/>
                <c:pt idx="0">
                  <c:v>RAN5</c:v>
                </c:pt>
              </c:strCache>
            </c:strRef>
          </c:tx>
          <c:spPr>
            <a:solidFill>
              <a:srgbClr val="660066"/>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CR_statistics!$X$1216:$X$1224</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5406-47EE-9BF5-A6E5768DBF37}"/>
            </c:ext>
          </c:extLst>
        </c:ser>
        <c:ser>
          <c:idx val="5"/>
          <c:order val="5"/>
          <c:tx>
            <c:strRef>
              <c:f>CR_statistics!$Y$1215</c:f>
              <c:strCache>
                <c:ptCount val="1"/>
                <c:pt idx="0">
                  <c:v>RAN without RAN5</c:v>
                </c:pt>
              </c:strCache>
            </c:strRef>
          </c:tx>
          <c:spPr>
            <a:solidFill>
              <a:srgbClr val="FF00FF"/>
            </a:solidFill>
            <a:ln w="12700">
              <a:solidFill>
                <a:srgbClr val="000000"/>
              </a:solidFill>
              <a:prstDash val="solid"/>
            </a:ln>
          </c:spPr>
          <c:invertIfNegative val="0"/>
          <c:cat>
            <c:strRef>
              <c:f>CR_statistics!$S$1216:$S$1224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CR_statistics!$Y$1216:$Y$1224</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5406-47EE-9BF5-A6E5768DBF37}"/>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CR_statistics!$AM$1209</c:f>
              <c:strCache>
                <c:ptCount val="1"/>
                <c:pt idx="0">
                  <c:v>RAN #43</c:v>
                </c:pt>
              </c:strCache>
            </c:strRef>
          </c:tx>
          <c:spPr>
            <a:solidFill>
              <a:srgbClr val="9999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CR_statistics!$AM$1210:$AM$1217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E56-463A-A8A6-3916DC4C5BD7}"/>
            </c:ext>
          </c:extLst>
        </c:ser>
        <c:ser>
          <c:idx val="1"/>
          <c:order val="1"/>
          <c:tx>
            <c:strRef>
              <c:f>CR_statistics!$AN$1209</c:f>
              <c:strCache>
                <c:ptCount val="1"/>
                <c:pt idx="0">
                  <c:v>RAN #44</c:v>
                </c:pt>
              </c:strCache>
            </c:strRef>
          </c:tx>
          <c:spPr>
            <a:solidFill>
              <a:srgbClr val="339966"/>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CR_statistics!$AN$1210:$AN$1217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E56-463A-A8A6-3916DC4C5BD7}"/>
            </c:ext>
          </c:extLst>
        </c:ser>
        <c:ser>
          <c:idx val="2"/>
          <c:order val="2"/>
          <c:tx>
            <c:strRef>
              <c:f>CR_statistics!$AO$1209</c:f>
              <c:strCache>
                <c:ptCount val="1"/>
                <c:pt idx="0">
                  <c:v>RAN #45</c:v>
                </c:pt>
              </c:strCache>
            </c:strRef>
          </c:tx>
          <c:spPr>
            <a:solidFill>
              <a:srgbClr val="FF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CR_statistics!$AO$1210:$AO$1217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E56-463A-A8A6-3916DC4C5BD7}"/>
            </c:ext>
          </c:extLst>
        </c:ser>
        <c:ser>
          <c:idx val="3"/>
          <c:order val="3"/>
          <c:tx>
            <c:strRef>
              <c:f>CR_statistics!$AP$1209</c:f>
              <c:strCache>
                <c:ptCount val="1"/>
                <c:pt idx="0">
                  <c:v>RAN #46</c:v>
                </c:pt>
              </c:strCache>
            </c:strRef>
          </c:tx>
          <c:spPr>
            <a:solidFill>
              <a:srgbClr val="FF00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CR_statistics!$AP$1210:$AP$1217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E56-463A-A8A6-3916DC4C5BD7}"/>
            </c:ext>
          </c:extLst>
        </c:ser>
        <c:ser>
          <c:idx val="4"/>
          <c:order val="4"/>
          <c:tx>
            <c:strRef>
              <c:f>CR_statistics!$AQ$1209</c:f>
              <c:strCache>
                <c:ptCount val="1"/>
                <c:pt idx="0">
                  <c:v>RAN #47</c:v>
                </c:pt>
              </c:strCache>
            </c:strRef>
          </c:tx>
          <c:spPr>
            <a:solidFill>
              <a:srgbClr val="00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CR_statistics!$AQ$1210:$AQ$1217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E56-463A-A8A6-3916DC4C5BD7}"/>
            </c:ext>
          </c:extLst>
        </c:ser>
        <c:ser>
          <c:idx val="5"/>
          <c:order val="5"/>
          <c:tx>
            <c:strRef>
              <c:f>CR_statistics!$AR$1209</c:f>
              <c:strCache>
                <c:ptCount val="1"/>
                <c:pt idx="0">
                  <c:v>RAN #48</c:v>
                </c:pt>
              </c:strCache>
            </c:strRef>
          </c:tx>
          <c:spPr>
            <a:solidFill>
              <a:srgbClr val="80008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CR_statistics!$AR$1210:$AR$1217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E56-463A-A8A6-3916DC4C5BD7}"/>
            </c:ext>
          </c:extLst>
        </c:ser>
        <c:ser>
          <c:idx val="6"/>
          <c:order val="6"/>
          <c:tx>
            <c:strRef>
              <c:f>CR_statistics!$AS$1209</c:f>
              <c:strCache>
                <c:ptCount val="1"/>
                <c:pt idx="0">
                  <c:v>RAN #49</c:v>
                </c:pt>
              </c:strCache>
            </c:strRef>
          </c:tx>
          <c:spPr>
            <a:solidFill>
              <a:srgbClr val="0066CC"/>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CR_statistics!$AS$1210:$AS$1217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E56-463A-A8A6-3916DC4C5BD7}"/>
            </c:ext>
          </c:extLst>
        </c:ser>
        <c:ser>
          <c:idx val="7"/>
          <c:order val="7"/>
          <c:tx>
            <c:strRef>
              <c:f>CR_statistics!$AT$1209</c:f>
              <c:strCache>
                <c:ptCount val="1"/>
                <c:pt idx="0">
                  <c:v>RAN #50</c:v>
                </c:pt>
              </c:strCache>
            </c:strRef>
          </c:tx>
          <c:spPr>
            <a:solidFill>
              <a:srgbClr val="FF99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CR_statistics!$AT$1210:$AT$1217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E56-463A-A8A6-3916DC4C5BD7}"/>
            </c:ext>
          </c:extLst>
        </c:ser>
        <c:ser>
          <c:idx val="8"/>
          <c:order val="8"/>
          <c:tx>
            <c:strRef>
              <c:f>CR_statistics!$AU$1209</c:f>
              <c:strCache>
                <c:ptCount val="1"/>
                <c:pt idx="0">
                  <c:v>RAN #51</c:v>
                </c:pt>
              </c:strCache>
            </c:strRef>
          </c:tx>
          <c:spPr>
            <a:solidFill>
              <a:srgbClr val="00FF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CR_statistics!$AU$1210:$AU$1217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E56-463A-A8A6-3916DC4C5BD7}"/>
            </c:ext>
          </c:extLst>
        </c:ser>
        <c:ser>
          <c:idx val="9"/>
          <c:order val="9"/>
          <c:tx>
            <c:strRef>
              <c:f>CR_statistics!$AV$1209</c:f>
              <c:strCache>
                <c:ptCount val="1"/>
                <c:pt idx="0">
                  <c:v>RAN #52</c:v>
                </c:pt>
              </c:strCache>
            </c:strRef>
          </c:tx>
          <c:spPr>
            <a:solidFill>
              <a:srgbClr val="FF00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CR_statistics!$AV$1210:$AV$1217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E56-463A-A8A6-3916DC4C5BD7}"/>
            </c:ext>
          </c:extLst>
        </c:ser>
        <c:ser>
          <c:idx val="10"/>
          <c:order val="10"/>
          <c:tx>
            <c:strRef>
              <c:f>CR_statistics!$AW$1209</c:f>
              <c:strCache>
                <c:ptCount val="1"/>
                <c:pt idx="0">
                  <c:v>RAN #53</c:v>
                </c:pt>
              </c:strCache>
            </c:strRef>
          </c:tx>
          <c:spPr>
            <a:solidFill>
              <a:srgbClr val="FF00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CR_statistics!$AW$1210:$AW$1217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E56-463A-A8A6-3916DC4C5BD7}"/>
            </c:ext>
          </c:extLst>
        </c:ser>
        <c:ser>
          <c:idx val="11"/>
          <c:order val="11"/>
          <c:tx>
            <c:strRef>
              <c:f>CR_statistics!$AX$1209</c:f>
              <c:strCache>
                <c:ptCount val="1"/>
                <c:pt idx="0">
                  <c:v>RAN #54</c:v>
                </c:pt>
              </c:strCache>
            </c:strRef>
          </c:tx>
          <c:spPr>
            <a:solidFill>
              <a:srgbClr val="00FF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CR_statistics!$AX$1210:$AX$1217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E56-463A-A8A6-3916DC4C5BD7}"/>
            </c:ext>
          </c:extLst>
        </c:ser>
        <c:ser>
          <c:idx val="12"/>
          <c:order val="12"/>
          <c:tx>
            <c:strRef>
              <c:f>CR_statistics!$AY$1209</c:f>
              <c:strCache>
                <c:ptCount val="1"/>
                <c:pt idx="0">
                  <c:v>RAN #55</c:v>
                </c:pt>
              </c:strCache>
            </c:strRef>
          </c:tx>
          <c:spPr>
            <a:solidFill>
              <a:srgbClr val="FF00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CR_statistics!$AY$1210:$AY$1217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E56-463A-A8A6-3916DC4C5BD7}"/>
            </c:ext>
          </c:extLst>
        </c:ser>
        <c:ser>
          <c:idx val="13"/>
          <c:order val="13"/>
          <c:tx>
            <c:strRef>
              <c:f>CR_statistics!$AZ$1209</c:f>
              <c:strCache>
                <c:ptCount val="1"/>
                <c:pt idx="0">
                  <c:v>RAN #56</c:v>
                </c:pt>
              </c:strCache>
            </c:strRef>
          </c:tx>
          <c:spPr>
            <a:solidFill>
              <a:srgbClr val="8000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CR_statistics!$AZ$1210:$AZ$1217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E56-463A-A8A6-3916DC4C5BD7}"/>
            </c:ext>
          </c:extLst>
        </c:ser>
        <c:ser>
          <c:idx val="14"/>
          <c:order val="14"/>
          <c:tx>
            <c:strRef>
              <c:f>CR_statistics!$BA$1209</c:f>
              <c:strCache>
                <c:ptCount val="1"/>
                <c:pt idx="0">
                  <c:v>RAN #57</c:v>
                </c:pt>
              </c:strCache>
            </c:strRef>
          </c:tx>
          <c:spPr>
            <a:solidFill>
              <a:srgbClr val="FFCC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CR_statistics!$BA$1210:$BA$1217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E56-463A-A8A6-3916DC4C5BD7}"/>
            </c:ext>
          </c:extLst>
        </c:ser>
        <c:ser>
          <c:idx val="15"/>
          <c:order val="15"/>
          <c:tx>
            <c:strRef>
              <c:f>CR_statistics!$BB$1209</c:f>
              <c:strCache>
                <c:ptCount val="1"/>
                <c:pt idx="0">
                  <c:v>RAN #58</c:v>
                </c:pt>
              </c:strCache>
            </c:strRef>
          </c:tx>
          <c:spPr>
            <a:solidFill>
              <a:srgbClr val="FF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CR_statistics!$BB$1210:$BB$1217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E56-463A-A8A6-3916DC4C5BD7}"/>
            </c:ext>
          </c:extLst>
        </c:ser>
        <c:ser>
          <c:idx val="16"/>
          <c:order val="16"/>
          <c:tx>
            <c:strRef>
              <c:f>CR_statistics!$BC$1209</c:f>
              <c:strCache>
                <c:ptCount val="1"/>
                <c:pt idx="0">
                  <c:v>RAN #59</c:v>
                </c:pt>
              </c:strCache>
            </c:strRef>
          </c:tx>
          <c:spPr>
            <a:solidFill>
              <a:srgbClr val="00CC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CR_statistics!$BC$1210:$BC$1217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E56-463A-A8A6-3916DC4C5BD7}"/>
            </c:ext>
          </c:extLst>
        </c:ser>
        <c:ser>
          <c:idx val="17"/>
          <c:order val="17"/>
          <c:tx>
            <c:strRef>
              <c:f>CR_statistics!$BD$1209</c:f>
              <c:strCache>
                <c:ptCount val="1"/>
                <c:pt idx="0">
                  <c:v>RAN #60</c:v>
                </c:pt>
              </c:strCache>
            </c:strRef>
          </c:tx>
          <c:spPr>
            <a:solidFill>
              <a:srgbClr val="00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CR_statistics!$BD$1210:$BD$1217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E56-463A-A8A6-3916DC4C5BD7}"/>
            </c:ext>
          </c:extLst>
        </c:ser>
        <c:ser>
          <c:idx val="18"/>
          <c:order val="18"/>
          <c:tx>
            <c:strRef>
              <c:f>CR_statistics!$BE$1209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CR_statistics!$BE$1210:$BE$1217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E56-463A-A8A6-3916DC4C5BD7}"/>
            </c:ext>
          </c:extLst>
        </c:ser>
        <c:ser>
          <c:idx val="19"/>
          <c:order val="19"/>
          <c:tx>
            <c:strRef>
              <c:f>CR_statistics!$BF$1209</c:f>
              <c:strCache>
                <c:ptCount val="1"/>
                <c:pt idx="0">
                  <c:v>RAN #62</c:v>
                </c:pt>
              </c:strCache>
            </c:strRef>
          </c:tx>
          <c:spPr>
            <a:solidFill>
              <a:srgbClr val="00FFFF"/>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CR_statistics!$BF$1210:$BF$1217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E56-463A-A8A6-3916DC4C5BD7}"/>
            </c:ext>
          </c:extLst>
        </c:ser>
        <c:ser>
          <c:idx val="20"/>
          <c:order val="20"/>
          <c:tx>
            <c:strRef>
              <c:f>CR_statistics!$BG$1209</c:f>
              <c:strCache>
                <c:ptCount val="1"/>
                <c:pt idx="0">
                  <c:v>RAN #63</c:v>
                </c:pt>
              </c:strCache>
            </c:strRef>
          </c:tx>
          <c:spPr>
            <a:solidFill>
              <a:srgbClr val="FFFF00"/>
            </a:solidFill>
            <a:ln w="12700">
              <a:solidFill>
                <a:srgbClr val="000000"/>
              </a:solidFill>
              <a:prstDash val="solid"/>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CR_statistics!$BG$1210:$BG$1217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E56-463A-A8A6-3916DC4C5BD7}"/>
            </c:ext>
          </c:extLst>
        </c:ser>
        <c:ser>
          <c:idx val="21"/>
          <c:order val="21"/>
          <c:tx>
            <c:strRef>
              <c:f>CR_statistics!$BH$1209</c:f>
              <c:strCache>
                <c:ptCount val="1"/>
                <c:pt idx="0">
                  <c:v>RAN #64</c:v>
                </c:pt>
              </c:strCache>
            </c:strRef>
          </c:tx>
          <c:spPr>
            <a:solidFill>
              <a:srgbClr val="FF99CC"/>
            </a:solidFill>
            <a:ln>
              <a:solidFill>
                <a:schemeClr val="tx1"/>
              </a:solidFill>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CR_statistics!$BH$1210:$BH$1217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E56-463A-A8A6-3916DC4C5BD7}"/>
            </c:ext>
          </c:extLst>
        </c:ser>
        <c:ser>
          <c:idx val="22"/>
          <c:order val="22"/>
          <c:tx>
            <c:strRef>
              <c:f>CR_statistics!$BI$1209</c:f>
              <c:strCache>
                <c:ptCount val="1"/>
                <c:pt idx="0">
                  <c:v>RAN#65</c:v>
                </c:pt>
              </c:strCache>
            </c:strRef>
          </c:tx>
          <c:spPr>
            <a:solidFill>
              <a:srgbClr val="FF0000"/>
            </a:solidFill>
            <a:ln>
              <a:solidFill>
                <a:srgbClr val="000000"/>
              </a:solidFill>
            </a:ln>
          </c:spPr>
          <c:invertIfNegative val="0"/>
          <c:cat>
            <c:strRef>
              <c:f>CR_statistics!$AL$1210:$AL$1217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CR_statistics!$BI$1210:$BI$1217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DE56-463A-A8A6-3916DC4C5BD7}"/>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CR_statistics!$T$1177</c:f>
              <c:strCache>
                <c:ptCount val="1"/>
                <c:pt idx="0">
                  <c:v>RAN1</c:v>
                </c:pt>
              </c:strCache>
            </c:strRef>
          </c:tx>
          <c:spPr>
            <a:solidFill>
              <a:srgbClr val="00FF00"/>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CR_statistics!$T$1178:$T$1183</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B5D1-4273-8375-E648A5B2CC42}"/>
            </c:ext>
          </c:extLst>
        </c:ser>
        <c:ser>
          <c:idx val="1"/>
          <c:order val="1"/>
          <c:tx>
            <c:strRef>
              <c:f>CR_statistics!$U$1177</c:f>
              <c:strCache>
                <c:ptCount val="1"/>
                <c:pt idx="0">
                  <c:v>RAN2</c:v>
                </c:pt>
              </c:strCache>
            </c:strRef>
          </c:tx>
          <c:spPr>
            <a:solidFill>
              <a:srgbClr val="FF0000"/>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CR_statistics!$U$1178:$U$1183</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B5D1-4273-8375-E648A5B2CC42}"/>
            </c:ext>
          </c:extLst>
        </c:ser>
        <c:ser>
          <c:idx val="2"/>
          <c:order val="2"/>
          <c:tx>
            <c:strRef>
              <c:f>CR_statistics!$V$1177</c:f>
              <c:strCache>
                <c:ptCount val="1"/>
                <c:pt idx="0">
                  <c:v>RAN3</c:v>
                </c:pt>
              </c:strCache>
            </c:strRef>
          </c:tx>
          <c:spPr>
            <a:solidFill>
              <a:srgbClr val="0000FF"/>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CR_statistics!$V$1178:$V$1183</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B5D1-4273-8375-E648A5B2CC42}"/>
            </c:ext>
          </c:extLst>
        </c:ser>
        <c:ser>
          <c:idx val="3"/>
          <c:order val="3"/>
          <c:tx>
            <c:strRef>
              <c:f>CR_statistics!$W$1177</c:f>
              <c:strCache>
                <c:ptCount val="1"/>
                <c:pt idx="0">
                  <c:v>RAN4</c:v>
                </c:pt>
              </c:strCache>
            </c:strRef>
          </c:tx>
          <c:spPr>
            <a:solidFill>
              <a:srgbClr val="FFFF00"/>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CR_statistics!$W$1178:$W$1183</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B5D1-4273-8375-E648A5B2CC42}"/>
            </c:ext>
          </c:extLst>
        </c:ser>
        <c:ser>
          <c:idx val="4"/>
          <c:order val="4"/>
          <c:tx>
            <c:strRef>
              <c:f>CR_statistics!$X$1177</c:f>
              <c:strCache>
                <c:ptCount val="1"/>
                <c:pt idx="0">
                  <c:v>RAN5</c:v>
                </c:pt>
              </c:strCache>
            </c:strRef>
          </c:tx>
          <c:spPr>
            <a:solidFill>
              <a:srgbClr val="660066"/>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CR_statistics!$X$1178:$X$1183</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B5D1-4273-8375-E648A5B2CC42}"/>
            </c:ext>
          </c:extLst>
        </c:ser>
        <c:ser>
          <c:idx val="5"/>
          <c:order val="5"/>
          <c:tx>
            <c:strRef>
              <c:f>CR_statistics!$Y$1177</c:f>
              <c:strCache>
                <c:ptCount val="1"/>
                <c:pt idx="0">
                  <c:v>RAN without RAN5</c:v>
                </c:pt>
              </c:strCache>
            </c:strRef>
          </c:tx>
          <c:spPr>
            <a:solidFill>
              <a:srgbClr val="FF00FF"/>
            </a:solidFill>
            <a:ln w="12700">
              <a:solidFill>
                <a:srgbClr val="000000"/>
              </a:solidFill>
              <a:prstDash val="solid"/>
            </a:ln>
          </c:spPr>
          <c:invertIfNegative val="0"/>
          <c:cat>
            <c:strRef>
              <c:f>CR_statistics!$S$1178:$S$1183</c:f>
              <c:strCache>
                <c:ptCount val="6"/>
                <c:pt idx="0">
                  <c:v>REL-8</c:v>
                </c:pt>
                <c:pt idx="1">
                  <c:v>REL-9</c:v>
                </c:pt>
                <c:pt idx="2">
                  <c:v>REL-10</c:v>
                </c:pt>
                <c:pt idx="3">
                  <c:v>REL-11</c:v>
                </c:pt>
                <c:pt idx="4">
                  <c:v>REL-12</c:v>
                </c:pt>
                <c:pt idx="5">
                  <c:v>REL-13</c:v>
                </c:pt>
              </c:strCache>
            </c:strRef>
          </c:cat>
          <c:val>
            <c:numRef>
              <c:f>CR_statistics!$Y$1178:$Y$1183</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B5D1-4273-8375-E648A5B2CC42}"/>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CR_statistics!$AM$1176</c:f>
              <c:strCache>
                <c:ptCount val="1"/>
                <c:pt idx="0">
                  <c:v>RAN #43</c:v>
                </c:pt>
              </c:strCache>
            </c:strRef>
          </c:tx>
          <c:spPr>
            <a:solidFill>
              <a:srgbClr val="9999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CR_statistics!$AM$1177:$AM$1184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FD6-4E37-8532-B3B51E13D41E}"/>
            </c:ext>
          </c:extLst>
        </c:ser>
        <c:ser>
          <c:idx val="1"/>
          <c:order val="1"/>
          <c:tx>
            <c:strRef>
              <c:f>CR_statistics!$AN$1176</c:f>
              <c:strCache>
                <c:ptCount val="1"/>
                <c:pt idx="0">
                  <c:v>RAN #44</c:v>
                </c:pt>
              </c:strCache>
            </c:strRef>
          </c:tx>
          <c:spPr>
            <a:solidFill>
              <a:srgbClr val="339966"/>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CR_statistics!$AN$1177:$AN$1184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FD6-4E37-8532-B3B51E13D41E}"/>
            </c:ext>
          </c:extLst>
        </c:ser>
        <c:ser>
          <c:idx val="2"/>
          <c:order val="2"/>
          <c:tx>
            <c:strRef>
              <c:f>CR_statistics!$AO$1176</c:f>
              <c:strCache>
                <c:ptCount val="1"/>
                <c:pt idx="0">
                  <c:v>RAN #45</c:v>
                </c:pt>
              </c:strCache>
            </c:strRef>
          </c:tx>
          <c:spPr>
            <a:solidFill>
              <a:srgbClr val="FF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CR_statistics!$AO$1177:$AO$1184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FD6-4E37-8532-B3B51E13D41E}"/>
            </c:ext>
          </c:extLst>
        </c:ser>
        <c:ser>
          <c:idx val="3"/>
          <c:order val="3"/>
          <c:tx>
            <c:strRef>
              <c:f>CR_statistics!$AP$1176</c:f>
              <c:strCache>
                <c:ptCount val="1"/>
                <c:pt idx="0">
                  <c:v>RAN #46</c:v>
                </c:pt>
              </c:strCache>
            </c:strRef>
          </c:tx>
          <c:spPr>
            <a:solidFill>
              <a:srgbClr val="FF00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CR_statistics!$AP$1177:$AP$1184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FD6-4E37-8532-B3B51E13D41E}"/>
            </c:ext>
          </c:extLst>
        </c:ser>
        <c:ser>
          <c:idx val="4"/>
          <c:order val="4"/>
          <c:tx>
            <c:strRef>
              <c:f>CR_statistics!$AQ$1176</c:f>
              <c:strCache>
                <c:ptCount val="1"/>
                <c:pt idx="0">
                  <c:v>RAN #47</c:v>
                </c:pt>
              </c:strCache>
            </c:strRef>
          </c:tx>
          <c:spPr>
            <a:solidFill>
              <a:srgbClr val="00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CR_statistics!$AQ$1177:$AQ$1184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CFD6-4E37-8532-B3B51E13D41E}"/>
            </c:ext>
          </c:extLst>
        </c:ser>
        <c:ser>
          <c:idx val="5"/>
          <c:order val="5"/>
          <c:tx>
            <c:strRef>
              <c:f>CR_statistics!$AR$1176</c:f>
              <c:strCache>
                <c:ptCount val="1"/>
                <c:pt idx="0">
                  <c:v>RAN #48</c:v>
                </c:pt>
              </c:strCache>
            </c:strRef>
          </c:tx>
          <c:spPr>
            <a:solidFill>
              <a:srgbClr val="80008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CR_statistics!$AR$1177:$AR$1184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CFD6-4E37-8532-B3B51E13D41E}"/>
            </c:ext>
          </c:extLst>
        </c:ser>
        <c:ser>
          <c:idx val="6"/>
          <c:order val="6"/>
          <c:tx>
            <c:strRef>
              <c:f>CR_statistics!$AS$1176</c:f>
              <c:strCache>
                <c:ptCount val="1"/>
                <c:pt idx="0">
                  <c:v>RAN #49</c:v>
                </c:pt>
              </c:strCache>
            </c:strRef>
          </c:tx>
          <c:spPr>
            <a:solidFill>
              <a:srgbClr val="0066CC"/>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CR_statistics!$AS$1177:$AS$1184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CFD6-4E37-8532-B3B51E13D41E}"/>
            </c:ext>
          </c:extLst>
        </c:ser>
        <c:ser>
          <c:idx val="7"/>
          <c:order val="7"/>
          <c:tx>
            <c:strRef>
              <c:f>CR_statistics!$AT$1176</c:f>
              <c:strCache>
                <c:ptCount val="1"/>
                <c:pt idx="0">
                  <c:v>RAN #50</c:v>
                </c:pt>
              </c:strCache>
            </c:strRef>
          </c:tx>
          <c:spPr>
            <a:solidFill>
              <a:srgbClr val="FF99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CR_statistics!$AT$1177:$AT$1184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CFD6-4E37-8532-B3B51E13D41E}"/>
            </c:ext>
          </c:extLst>
        </c:ser>
        <c:ser>
          <c:idx val="8"/>
          <c:order val="8"/>
          <c:tx>
            <c:strRef>
              <c:f>CR_statistics!$AU$1176</c:f>
              <c:strCache>
                <c:ptCount val="1"/>
                <c:pt idx="0">
                  <c:v>RAN #51</c:v>
                </c:pt>
              </c:strCache>
            </c:strRef>
          </c:tx>
          <c:spPr>
            <a:solidFill>
              <a:srgbClr val="00FF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CR_statistics!$AU$1177:$AU$1184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CFD6-4E37-8532-B3B51E13D41E}"/>
            </c:ext>
          </c:extLst>
        </c:ser>
        <c:ser>
          <c:idx val="9"/>
          <c:order val="9"/>
          <c:tx>
            <c:strRef>
              <c:f>CR_statistics!$AV$1176</c:f>
              <c:strCache>
                <c:ptCount val="1"/>
                <c:pt idx="0">
                  <c:v>RAN #52</c:v>
                </c:pt>
              </c:strCache>
            </c:strRef>
          </c:tx>
          <c:spPr>
            <a:solidFill>
              <a:srgbClr val="FF00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CR_statistics!$AV$1177:$AV$1184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CFD6-4E37-8532-B3B51E13D41E}"/>
            </c:ext>
          </c:extLst>
        </c:ser>
        <c:ser>
          <c:idx val="10"/>
          <c:order val="10"/>
          <c:tx>
            <c:strRef>
              <c:f>CR_statistics!$AW$1176</c:f>
              <c:strCache>
                <c:ptCount val="1"/>
                <c:pt idx="0">
                  <c:v>RAN #53</c:v>
                </c:pt>
              </c:strCache>
            </c:strRef>
          </c:tx>
          <c:spPr>
            <a:solidFill>
              <a:srgbClr val="FF00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CR_statistics!$AW$1177:$AW$1184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CFD6-4E37-8532-B3B51E13D41E}"/>
            </c:ext>
          </c:extLst>
        </c:ser>
        <c:ser>
          <c:idx val="11"/>
          <c:order val="11"/>
          <c:tx>
            <c:strRef>
              <c:f>CR_statistics!$AX$1176</c:f>
              <c:strCache>
                <c:ptCount val="1"/>
                <c:pt idx="0">
                  <c:v>RAN #54</c:v>
                </c:pt>
              </c:strCache>
            </c:strRef>
          </c:tx>
          <c:spPr>
            <a:solidFill>
              <a:srgbClr val="00FF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CR_statistics!$AX$1177:$AX$1184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CFD6-4E37-8532-B3B51E13D41E}"/>
            </c:ext>
          </c:extLst>
        </c:ser>
        <c:ser>
          <c:idx val="12"/>
          <c:order val="12"/>
          <c:tx>
            <c:strRef>
              <c:f>CR_statistics!$AY$1176</c:f>
              <c:strCache>
                <c:ptCount val="1"/>
                <c:pt idx="0">
                  <c:v>RAN #55</c:v>
                </c:pt>
              </c:strCache>
            </c:strRef>
          </c:tx>
          <c:spPr>
            <a:solidFill>
              <a:srgbClr val="FF00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CR_statistics!$AY$1177:$AY$1184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CFD6-4E37-8532-B3B51E13D41E}"/>
            </c:ext>
          </c:extLst>
        </c:ser>
        <c:ser>
          <c:idx val="13"/>
          <c:order val="13"/>
          <c:tx>
            <c:strRef>
              <c:f>CR_statistics!$AZ$1176</c:f>
              <c:strCache>
                <c:ptCount val="1"/>
                <c:pt idx="0">
                  <c:v>RAN #56</c:v>
                </c:pt>
              </c:strCache>
            </c:strRef>
          </c:tx>
          <c:spPr>
            <a:solidFill>
              <a:srgbClr val="8000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CR_statistics!$AZ$1177:$AZ$1184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CFD6-4E37-8532-B3B51E13D41E}"/>
            </c:ext>
          </c:extLst>
        </c:ser>
        <c:ser>
          <c:idx val="14"/>
          <c:order val="14"/>
          <c:tx>
            <c:strRef>
              <c:f>CR_statistics!$BA$1176</c:f>
              <c:strCache>
                <c:ptCount val="1"/>
                <c:pt idx="0">
                  <c:v>RAN #57</c:v>
                </c:pt>
              </c:strCache>
            </c:strRef>
          </c:tx>
          <c:spPr>
            <a:solidFill>
              <a:srgbClr val="FFCC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CR_statistics!$BA$1177:$BA$1184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CFD6-4E37-8532-B3B51E13D41E}"/>
            </c:ext>
          </c:extLst>
        </c:ser>
        <c:ser>
          <c:idx val="15"/>
          <c:order val="15"/>
          <c:tx>
            <c:strRef>
              <c:f>CR_statistics!$BB$1176</c:f>
              <c:strCache>
                <c:ptCount val="1"/>
                <c:pt idx="0">
                  <c:v>RAN #58</c:v>
                </c:pt>
              </c:strCache>
            </c:strRef>
          </c:tx>
          <c:spPr>
            <a:solidFill>
              <a:srgbClr val="FF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CR_statistics!$BB$1177:$BB$1184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CFD6-4E37-8532-B3B51E13D41E}"/>
            </c:ext>
          </c:extLst>
        </c:ser>
        <c:ser>
          <c:idx val="16"/>
          <c:order val="16"/>
          <c:tx>
            <c:strRef>
              <c:f>CR_statistics!$BC$1176</c:f>
              <c:strCache>
                <c:ptCount val="1"/>
                <c:pt idx="0">
                  <c:v>RAN #59</c:v>
                </c:pt>
              </c:strCache>
            </c:strRef>
          </c:tx>
          <c:spPr>
            <a:solidFill>
              <a:srgbClr val="00CC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CR_statistics!$BC$1177:$BC$1184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CFD6-4E37-8532-B3B51E13D41E}"/>
            </c:ext>
          </c:extLst>
        </c:ser>
        <c:ser>
          <c:idx val="17"/>
          <c:order val="17"/>
          <c:tx>
            <c:strRef>
              <c:f>CR_statistics!$BD$1176</c:f>
              <c:strCache>
                <c:ptCount val="1"/>
                <c:pt idx="0">
                  <c:v>RAN #60</c:v>
                </c:pt>
              </c:strCache>
            </c:strRef>
          </c:tx>
          <c:spPr>
            <a:solidFill>
              <a:srgbClr val="00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CR_statistics!$BD$1177:$BD$1184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CFD6-4E37-8532-B3B51E13D41E}"/>
            </c:ext>
          </c:extLst>
        </c:ser>
        <c:ser>
          <c:idx val="18"/>
          <c:order val="18"/>
          <c:tx>
            <c:strRef>
              <c:f>CR_statistics!$BE$1176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CR_statistics!$BE$1177:$BE$1184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CFD6-4E37-8532-B3B51E13D41E}"/>
            </c:ext>
          </c:extLst>
        </c:ser>
        <c:ser>
          <c:idx val="19"/>
          <c:order val="19"/>
          <c:tx>
            <c:strRef>
              <c:f>CR_statistics!$BF$1176</c:f>
              <c:strCache>
                <c:ptCount val="1"/>
                <c:pt idx="0">
                  <c:v>RAN #62</c:v>
                </c:pt>
              </c:strCache>
            </c:strRef>
          </c:tx>
          <c:spPr>
            <a:solidFill>
              <a:srgbClr val="00FFFF"/>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CR_statistics!$BF$1177:$BF$1184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CFD6-4E37-8532-B3B51E13D41E}"/>
            </c:ext>
          </c:extLst>
        </c:ser>
        <c:ser>
          <c:idx val="20"/>
          <c:order val="20"/>
          <c:tx>
            <c:strRef>
              <c:f>CR_statistics!$BG$1176</c:f>
              <c:strCache>
                <c:ptCount val="1"/>
                <c:pt idx="0">
                  <c:v>RAN #63</c:v>
                </c:pt>
              </c:strCache>
            </c:strRef>
          </c:tx>
          <c:spPr>
            <a:solidFill>
              <a:srgbClr val="FFFF00"/>
            </a:solidFill>
            <a:ln w="12700">
              <a:solidFill>
                <a:srgbClr val="000000"/>
              </a:solidFill>
              <a:prstDash val="solid"/>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CR_statistics!$BG$1177:$BG$1184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CFD6-4E37-8532-B3B51E13D41E}"/>
            </c:ext>
          </c:extLst>
        </c:ser>
        <c:ser>
          <c:idx val="21"/>
          <c:order val="21"/>
          <c:tx>
            <c:strRef>
              <c:f>CR_statistics!$BH$1176</c:f>
              <c:strCache>
                <c:ptCount val="1"/>
                <c:pt idx="0">
                  <c:v>RAN #64</c:v>
                </c:pt>
              </c:strCache>
            </c:strRef>
          </c:tx>
          <c:spPr>
            <a:solidFill>
              <a:srgbClr val="FF9900"/>
            </a:solidFill>
            <a:ln>
              <a:solidFill>
                <a:schemeClr val="tx1"/>
              </a:solidFill>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CR_statistics!$BH$1177:$BH$1184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CFD6-4E37-8532-B3B51E13D41E}"/>
            </c:ext>
          </c:extLst>
        </c:ser>
        <c:ser>
          <c:idx val="22"/>
          <c:order val="22"/>
          <c:tx>
            <c:strRef>
              <c:f>CR_statistics!$BI$1176</c:f>
              <c:strCache>
                <c:ptCount val="1"/>
                <c:pt idx="0">
                  <c:v>RAN#65</c:v>
                </c:pt>
              </c:strCache>
            </c:strRef>
          </c:tx>
          <c:spPr>
            <a:solidFill>
              <a:srgbClr val="0066FF"/>
            </a:solidFill>
            <a:ln>
              <a:solidFill>
                <a:srgbClr val="000000"/>
              </a:solidFill>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CR_statistics!$BI$1177:$BI$1184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CFD6-4E37-8532-B3B51E13D41E}"/>
            </c:ext>
          </c:extLst>
        </c:ser>
        <c:ser>
          <c:idx val="23"/>
          <c:order val="23"/>
          <c:tx>
            <c:strRef>
              <c:f>CR_statistics!$BJ$1176</c:f>
              <c:strCache>
                <c:ptCount val="1"/>
                <c:pt idx="0">
                  <c:v>RAN #66</c:v>
                </c:pt>
              </c:strCache>
            </c:strRef>
          </c:tx>
          <c:spPr>
            <a:solidFill>
              <a:srgbClr val="FF0000"/>
            </a:solidFill>
            <a:ln>
              <a:solidFill>
                <a:schemeClr val="tx1"/>
              </a:solidFill>
            </a:ln>
          </c:spPr>
          <c:invertIfNegative val="0"/>
          <c:cat>
            <c:strRef>
              <c:f>CR_statistics!$AL$1177:$AL$1184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CR_statistics!$BJ$1177:$BJ$1184</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CFD6-4E37-8532-B3B51E13D41E}"/>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CR_statistics!$T$1141</c:f>
              <c:strCache>
                <c:ptCount val="1"/>
                <c:pt idx="0">
                  <c:v>RAN1</c:v>
                </c:pt>
              </c:strCache>
            </c:strRef>
          </c:tx>
          <c:spPr>
            <a:solidFill>
              <a:srgbClr val="00FF00"/>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CR_statistics!$T$1142:$T$1147</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D351-49A5-84BA-0F58FE3A12B9}"/>
            </c:ext>
          </c:extLst>
        </c:ser>
        <c:ser>
          <c:idx val="1"/>
          <c:order val="1"/>
          <c:tx>
            <c:strRef>
              <c:f>CR_statistics!$U$1141</c:f>
              <c:strCache>
                <c:ptCount val="1"/>
                <c:pt idx="0">
                  <c:v>RAN2</c:v>
                </c:pt>
              </c:strCache>
            </c:strRef>
          </c:tx>
          <c:spPr>
            <a:solidFill>
              <a:srgbClr val="FF0000"/>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CR_statistics!$U$1142:$U$1147</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D351-49A5-84BA-0F58FE3A12B9}"/>
            </c:ext>
          </c:extLst>
        </c:ser>
        <c:ser>
          <c:idx val="2"/>
          <c:order val="2"/>
          <c:tx>
            <c:strRef>
              <c:f>CR_statistics!$V$1141</c:f>
              <c:strCache>
                <c:ptCount val="1"/>
                <c:pt idx="0">
                  <c:v>RAN3</c:v>
                </c:pt>
              </c:strCache>
            </c:strRef>
          </c:tx>
          <c:spPr>
            <a:solidFill>
              <a:srgbClr val="0000FF"/>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CR_statistics!$V$1142:$V$1147</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D351-49A5-84BA-0F58FE3A12B9}"/>
            </c:ext>
          </c:extLst>
        </c:ser>
        <c:ser>
          <c:idx val="3"/>
          <c:order val="3"/>
          <c:tx>
            <c:strRef>
              <c:f>CR_statistics!$W$1141</c:f>
              <c:strCache>
                <c:ptCount val="1"/>
                <c:pt idx="0">
                  <c:v>RAN4</c:v>
                </c:pt>
              </c:strCache>
            </c:strRef>
          </c:tx>
          <c:spPr>
            <a:solidFill>
              <a:srgbClr val="FFFF00"/>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CR_statistics!$W$1142:$W$1147</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D351-49A5-84BA-0F58FE3A12B9}"/>
            </c:ext>
          </c:extLst>
        </c:ser>
        <c:ser>
          <c:idx val="4"/>
          <c:order val="4"/>
          <c:tx>
            <c:strRef>
              <c:f>CR_statistics!$X$1141</c:f>
              <c:strCache>
                <c:ptCount val="1"/>
                <c:pt idx="0">
                  <c:v>RAN5</c:v>
                </c:pt>
              </c:strCache>
            </c:strRef>
          </c:tx>
          <c:spPr>
            <a:solidFill>
              <a:srgbClr val="660066"/>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CR_statistics!$X$1142:$X$1147</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D351-49A5-84BA-0F58FE3A12B9}"/>
            </c:ext>
          </c:extLst>
        </c:ser>
        <c:ser>
          <c:idx val="5"/>
          <c:order val="5"/>
          <c:tx>
            <c:strRef>
              <c:f>CR_statistics!$Y$1141</c:f>
              <c:strCache>
                <c:ptCount val="1"/>
                <c:pt idx="0">
                  <c:v>RAN without RAN5</c:v>
                </c:pt>
              </c:strCache>
            </c:strRef>
          </c:tx>
          <c:spPr>
            <a:solidFill>
              <a:srgbClr val="FF00FF"/>
            </a:solidFill>
            <a:ln w="12700">
              <a:solidFill>
                <a:srgbClr val="000000"/>
              </a:solidFill>
              <a:prstDash val="solid"/>
            </a:ln>
          </c:spPr>
          <c:invertIfNegative val="0"/>
          <c:cat>
            <c:strRef>
              <c:f>CR_statistics!$S$1142:$S$1147</c:f>
              <c:strCache>
                <c:ptCount val="6"/>
                <c:pt idx="0">
                  <c:v>REL-8</c:v>
                </c:pt>
                <c:pt idx="1">
                  <c:v>REL-9</c:v>
                </c:pt>
                <c:pt idx="2">
                  <c:v>REL-10</c:v>
                </c:pt>
                <c:pt idx="3">
                  <c:v>REL-11</c:v>
                </c:pt>
                <c:pt idx="4">
                  <c:v>REL-12</c:v>
                </c:pt>
                <c:pt idx="5">
                  <c:v>REL-13</c:v>
                </c:pt>
              </c:strCache>
            </c:strRef>
          </c:cat>
          <c:val>
            <c:numRef>
              <c:f>CR_statistics!$Y$1142:$Y$1147</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D351-49A5-84BA-0F58FE3A12B9}"/>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CR_statistics!$AQ$1140</c:f>
              <c:strCache>
                <c:ptCount val="1"/>
                <c:pt idx="0">
                  <c:v>RAN #47</c:v>
                </c:pt>
              </c:strCache>
            </c:strRef>
          </c:tx>
          <c:spPr>
            <a:solidFill>
              <a:srgbClr val="00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CR_statistics!$AQ$1141:$AQ$1147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487B-4B5D-8285-DC3838811F4A}"/>
            </c:ext>
          </c:extLst>
        </c:ser>
        <c:ser>
          <c:idx val="5"/>
          <c:order val="1"/>
          <c:tx>
            <c:strRef>
              <c:f>CR_statistics!$AR$1140</c:f>
              <c:strCache>
                <c:ptCount val="1"/>
                <c:pt idx="0">
                  <c:v>RAN #48</c:v>
                </c:pt>
              </c:strCache>
            </c:strRef>
          </c:tx>
          <c:spPr>
            <a:solidFill>
              <a:srgbClr val="80008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CR_statistics!$AR$1141:$AR$1147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487B-4B5D-8285-DC3838811F4A}"/>
            </c:ext>
          </c:extLst>
        </c:ser>
        <c:ser>
          <c:idx val="6"/>
          <c:order val="2"/>
          <c:tx>
            <c:strRef>
              <c:f>CR_statistics!$AS$1140</c:f>
              <c:strCache>
                <c:ptCount val="1"/>
                <c:pt idx="0">
                  <c:v>RAN #49</c:v>
                </c:pt>
              </c:strCache>
            </c:strRef>
          </c:tx>
          <c:spPr>
            <a:solidFill>
              <a:srgbClr val="0066CC"/>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CR_statistics!$AS$1141:$AS$1147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487B-4B5D-8285-DC3838811F4A}"/>
            </c:ext>
          </c:extLst>
        </c:ser>
        <c:ser>
          <c:idx val="7"/>
          <c:order val="3"/>
          <c:tx>
            <c:strRef>
              <c:f>CR_statistics!$AT$1140</c:f>
              <c:strCache>
                <c:ptCount val="1"/>
                <c:pt idx="0">
                  <c:v>RAN #50</c:v>
                </c:pt>
              </c:strCache>
            </c:strRef>
          </c:tx>
          <c:spPr>
            <a:solidFill>
              <a:srgbClr val="FF99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CR_statistics!$AT$1141:$AT$1147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487B-4B5D-8285-DC3838811F4A}"/>
            </c:ext>
          </c:extLst>
        </c:ser>
        <c:ser>
          <c:idx val="8"/>
          <c:order val="4"/>
          <c:tx>
            <c:strRef>
              <c:f>CR_statistics!$AU$1140</c:f>
              <c:strCache>
                <c:ptCount val="1"/>
                <c:pt idx="0">
                  <c:v>RAN #51</c:v>
                </c:pt>
              </c:strCache>
            </c:strRef>
          </c:tx>
          <c:spPr>
            <a:solidFill>
              <a:srgbClr val="00FF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CR_statistics!$AU$1141:$AU$1147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487B-4B5D-8285-DC3838811F4A}"/>
            </c:ext>
          </c:extLst>
        </c:ser>
        <c:ser>
          <c:idx val="9"/>
          <c:order val="5"/>
          <c:tx>
            <c:strRef>
              <c:f>CR_statistics!$AV$1140</c:f>
              <c:strCache>
                <c:ptCount val="1"/>
                <c:pt idx="0">
                  <c:v>RAN #52</c:v>
                </c:pt>
              </c:strCache>
            </c:strRef>
          </c:tx>
          <c:spPr>
            <a:solidFill>
              <a:srgbClr val="FF00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CR_statistics!$AV$1141:$AV$1147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487B-4B5D-8285-DC3838811F4A}"/>
            </c:ext>
          </c:extLst>
        </c:ser>
        <c:ser>
          <c:idx val="10"/>
          <c:order val="6"/>
          <c:tx>
            <c:strRef>
              <c:f>CR_statistics!$AW$1140</c:f>
              <c:strCache>
                <c:ptCount val="1"/>
                <c:pt idx="0">
                  <c:v>RAN #53</c:v>
                </c:pt>
              </c:strCache>
            </c:strRef>
          </c:tx>
          <c:spPr>
            <a:solidFill>
              <a:srgbClr val="FF00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CR_statistics!$AW$1141:$AW$1147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487B-4B5D-8285-DC3838811F4A}"/>
            </c:ext>
          </c:extLst>
        </c:ser>
        <c:ser>
          <c:idx val="11"/>
          <c:order val="7"/>
          <c:tx>
            <c:strRef>
              <c:f>CR_statistics!$AX$1140</c:f>
              <c:strCache>
                <c:ptCount val="1"/>
                <c:pt idx="0">
                  <c:v>RAN #54</c:v>
                </c:pt>
              </c:strCache>
            </c:strRef>
          </c:tx>
          <c:spPr>
            <a:solidFill>
              <a:srgbClr val="00FF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CR_statistics!$AX$1141:$AX$1147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487B-4B5D-8285-DC3838811F4A}"/>
            </c:ext>
          </c:extLst>
        </c:ser>
        <c:ser>
          <c:idx val="12"/>
          <c:order val="8"/>
          <c:tx>
            <c:strRef>
              <c:f>CR_statistics!$AY$1140</c:f>
              <c:strCache>
                <c:ptCount val="1"/>
                <c:pt idx="0">
                  <c:v>RAN #55</c:v>
                </c:pt>
              </c:strCache>
            </c:strRef>
          </c:tx>
          <c:spPr>
            <a:solidFill>
              <a:srgbClr val="FF00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CR_statistics!$AY$1141:$AY$1147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487B-4B5D-8285-DC3838811F4A}"/>
            </c:ext>
          </c:extLst>
        </c:ser>
        <c:ser>
          <c:idx val="13"/>
          <c:order val="9"/>
          <c:tx>
            <c:strRef>
              <c:f>CR_statistics!$AZ$1140</c:f>
              <c:strCache>
                <c:ptCount val="1"/>
                <c:pt idx="0">
                  <c:v>RAN #56</c:v>
                </c:pt>
              </c:strCache>
            </c:strRef>
          </c:tx>
          <c:spPr>
            <a:solidFill>
              <a:srgbClr val="8000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CR_statistics!$AZ$1141:$AZ$1147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487B-4B5D-8285-DC3838811F4A}"/>
            </c:ext>
          </c:extLst>
        </c:ser>
        <c:ser>
          <c:idx val="14"/>
          <c:order val="10"/>
          <c:tx>
            <c:strRef>
              <c:f>CR_statistics!$BA$1140</c:f>
              <c:strCache>
                <c:ptCount val="1"/>
                <c:pt idx="0">
                  <c:v>RAN #57</c:v>
                </c:pt>
              </c:strCache>
            </c:strRef>
          </c:tx>
          <c:spPr>
            <a:solidFill>
              <a:srgbClr val="FFCC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CR_statistics!$BA$1141:$BA$1147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487B-4B5D-8285-DC3838811F4A}"/>
            </c:ext>
          </c:extLst>
        </c:ser>
        <c:ser>
          <c:idx val="15"/>
          <c:order val="11"/>
          <c:tx>
            <c:strRef>
              <c:f>CR_statistics!$BB$1140</c:f>
              <c:strCache>
                <c:ptCount val="1"/>
                <c:pt idx="0">
                  <c:v>RAN #58</c:v>
                </c:pt>
              </c:strCache>
            </c:strRef>
          </c:tx>
          <c:spPr>
            <a:solidFill>
              <a:srgbClr val="FF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CR_statistics!$BB$1141:$BB$1147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487B-4B5D-8285-DC3838811F4A}"/>
            </c:ext>
          </c:extLst>
        </c:ser>
        <c:ser>
          <c:idx val="16"/>
          <c:order val="12"/>
          <c:tx>
            <c:strRef>
              <c:f>CR_statistics!$BC$1140</c:f>
              <c:strCache>
                <c:ptCount val="1"/>
                <c:pt idx="0">
                  <c:v>RAN #59</c:v>
                </c:pt>
              </c:strCache>
            </c:strRef>
          </c:tx>
          <c:spPr>
            <a:solidFill>
              <a:srgbClr val="00CC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CR_statistics!$BC$1141:$BC$1147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487B-4B5D-8285-DC3838811F4A}"/>
            </c:ext>
          </c:extLst>
        </c:ser>
        <c:ser>
          <c:idx val="17"/>
          <c:order val="13"/>
          <c:tx>
            <c:strRef>
              <c:f>CR_statistics!$BD$1140</c:f>
              <c:strCache>
                <c:ptCount val="1"/>
                <c:pt idx="0">
                  <c:v>RAN #60</c:v>
                </c:pt>
              </c:strCache>
            </c:strRef>
          </c:tx>
          <c:spPr>
            <a:solidFill>
              <a:srgbClr val="00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CR_statistics!$BD$1141:$BD$1147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487B-4B5D-8285-DC3838811F4A}"/>
            </c:ext>
          </c:extLst>
        </c:ser>
        <c:ser>
          <c:idx val="18"/>
          <c:order val="14"/>
          <c:tx>
            <c:strRef>
              <c:f>CR_statistics!$BE$1140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CR_statistics!$BE$1141:$BE$1147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487B-4B5D-8285-DC3838811F4A}"/>
            </c:ext>
          </c:extLst>
        </c:ser>
        <c:ser>
          <c:idx val="19"/>
          <c:order val="15"/>
          <c:tx>
            <c:strRef>
              <c:f>CR_statistics!$BF$1140</c:f>
              <c:strCache>
                <c:ptCount val="1"/>
                <c:pt idx="0">
                  <c:v>RAN #62</c:v>
                </c:pt>
              </c:strCache>
            </c:strRef>
          </c:tx>
          <c:spPr>
            <a:solidFill>
              <a:srgbClr val="00FFFF"/>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CR_statistics!$BF$1141:$BF$1147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487B-4B5D-8285-DC3838811F4A}"/>
            </c:ext>
          </c:extLst>
        </c:ser>
        <c:ser>
          <c:idx val="20"/>
          <c:order val="16"/>
          <c:tx>
            <c:strRef>
              <c:f>CR_statistics!$BG$1140</c:f>
              <c:strCache>
                <c:ptCount val="1"/>
                <c:pt idx="0">
                  <c:v>RAN #63</c:v>
                </c:pt>
              </c:strCache>
            </c:strRef>
          </c:tx>
          <c:spPr>
            <a:solidFill>
              <a:srgbClr val="FFFF00"/>
            </a:solidFill>
            <a:ln w="12700">
              <a:solidFill>
                <a:srgbClr val="000000"/>
              </a:solidFill>
              <a:prstDash val="solid"/>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CR_statistics!$BG$1141:$BG$1147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487B-4B5D-8285-DC3838811F4A}"/>
            </c:ext>
          </c:extLst>
        </c:ser>
        <c:ser>
          <c:idx val="21"/>
          <c:order val="17"/>
          <c:tx>
            <c:strRef>
              <c:f>CR_statistics!$BH$1140</c:f>
              <c:strCache>
                <c:ptCount val="1"/>
                <c:pt idx="0">
                  <c:v>RAN #64</c:v>
                </c:pt>
              </c:strCache>
            </c:strRef>
          </c:tx>
          <c:spPr>
            <a:solidFill>
              <a:srgbClr val="FF9900"/>
            </a:solidFill>
            <a:ln>
              <a:solidFill>
                <a:schemeClr val="tx1"/>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CR_statistics!$BH$1141:$BH$1147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487B-4B5D-8285-DC3838811F4A}"/>
            </c:ext>
          </c:extLst>
        </c:ser>
        <c:ser>
          <c:idx val="22"/>
          <c:order val="18"/>
          <c:tx>
            <c:strRef>
              <c:f>CR_statistics!$BI$1140</c:f>
              <c:strCache>
                <c:ptCount val="1"/>
                <c:pt idx="0">
                  <c:v>RAN#65</c:v>
                </c:pt>
              </c:strCache>
            </c:strRef>
          </c:tx>
          <c:spPr>
            <a:solidFill>
              <a:srgbClr val="0066FF"/>
            </a:solidFill>
            <a:ln>
              <a:solidFill>
                <a:srgbClr val="000000"/>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CR_statistics!$BI$1141:$BI$1147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487B-4B5D-8285-DC3838811F4A}"/>
            </c:ext>
          </c:extLst>
        </c:ser>
        <c:ser>
          <c:idx val="23"/>
          <c:order val="19"/>
          <c:tx>
            <c:strRef>
              <c:f>CR_statistics!$BJ$1140</c:f>
              <c:strCache>
                <c:ptCount val="1"/>
                <c:pt idx="0">
                  <c:v>RAN #66</c:v>
                </c:pt>
              </c:strCache>
            </c:strRef>
          </c:tx>
          <c:spPr>
            <a:solidFill>
              <a:schemeClr val="accent6">
                <a:lumMod val="50000"/>
              </a:schemeClr>
            </a:solidFill>
            <a:ln>
              <a:solidFill>
                <a:schemeClr val="tx1"/>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CR_statistics!$BJ$1141:$BJ$1147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487B-4B5D-8285-DC3838811F4A}"/>
            </c:ext>
          </c:extLst>
        </c:ser>
        <c:ser>
          <c:idx val="24"/>
          <c:order val="20"/>
          <c:tx>
            <c:strRef>
              <c:f>CR_statistics!$BK$1140</c:f>
              <c:strCache>
                <c:ptCount val="1"/>
                <c:pt idx="0">
                  <c:v>RAN #67</c:v>
                </c:pt>
              </c:strCache>
            </c:strRef>
          </c:tx>
          <c:spPr>
            <a:solidFill>
              <a:srgbClr val="FF0000"/>
            </a:solidFill>
            <a:ln>
              <a:solidFill>
                <a:sysClr val="windowText" lastClr="000000"/>
              </a:solidFill>
            </a:ln>
          </c:spPr>
          <c:invertIfNegative val="0"/>
          <c:cat>
            <c:strRef>
              <c:f>CR_statistics!$AL$1141:$AL$1147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CR_statistics!$BK$1141:$BK$1147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487B-4B5D-8285-DC3838811F4A}"/>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CR_statistics!$T$1100</c:f>
              <c:strCache>
                <c:ptCount val="1"/>
                <c:pt idx="0">
                  <c:v>RAN1</c:v>
                </c:pt>
              </c:strCache>
            </c:strRef>
          </c:tx>
          <c:spPr>
            <a:solidFill>
              <a:srgbClr val="00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CR_statistics!$T$1101:$T$1106</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6A01-4043-BE26-221005C04873}"/>
            </c:ext>
          </c:extLst>
        </c:ser>
        <c:ser>
          <c:idx val="1"/>
          <c:order val="1"/>
          <c:tx>
            <c:strRef>
              <c:f>CR_statistics!$U$1100</c:f>
              <c:strCache>
                <c:ptCount val="1"/>
                <c:pt idx="0">
                  <c:v>RAN2</c:v>
                </c:pt>
              </c:strCache>
            </c:strRef>
          </c:tx>
          <c:spPr>
            <a:solidFill>
              <a:srgbClr val="FF00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CR_statistics!$U$1101:$U$1106</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6A01-4043-BE26-221005C04873}"/>
            </c:ext>
          </c:extLst>
        </c:ser>
        <c:ser>
          <c:idx val="2"/>
          <c:order val="2"/>
          <c:tx>
            <c:strRef>
              <c:f>CR_statistics!$V$1100</c:f>
              <c:strCache>
                <c:ptCount val="1"/>
                <c:pt idx="0">
                  <c:v>RAN3</c:v>
                </c:pt>
              </c:strCache>
            </c:strRef>
          </c:tx>
          <c:spPr>
            <a:solidFill>
              <a:srgbClr val="00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CR_statistics!$V$1101:$V$1106</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6A01-4043-BE26-221005C04873}"/>
            </c:ext>
          </c:extLst>
        </c:ser>
        <c:ser>
          <c:idx val="3"/>
          <c:order val="3"/>
          <c:tx>
            <c:strRef>
              <c:f>CR_statistics!$W$1100</c:f>
              <c:strCache>
                <c:ptCount val="1"/>
                <c:pt idx="0">
                  <c:v>RAN4</c:v>
                </c:pt>
              </c:strCache>
            </c:strRef>
          </c:tx>
          <c:spPr>
            <a:solidFill>
              <a:srgbClr val="FF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CR_statistics!$W$1101:$W$1106</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6A01-4043-BE26-221005C04873}"/>
            </c:ext>
          </c:extLst>
        </c:ser>
        <c:ser>
          <c:idx val="4"/>
          <c:order val="4"/>
          <c:tx>
            <c:strRef>
              <c:f>CR_statistics!$X$1100</c:f>
              <c:strCache>
                <c:ptCount val="1"/>
                <c:pt idx="0">
                  <c:v>RAN5</c:v>
                </c:pt>
              </c:strCache>
            </c:strRef>
          </c:tx>
          <c:spPr>
            <a:solidFill>
              <a:srgbClr val="660066"/>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CR_statistics!$X$1101:$X$1106</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6A01-4043-BE26-221005C04873}"/>
            </c:ext>
          </c:extLst>
        </c:ser>
        <c:ser>
          <c:idx val="5"/>
          <c:order val="5"/>
          <c:tx>
            <c:strRef>
              <c:f>CR_statistics!$Y$1100</c:f>
              <c:strCache>
                <c:ptCount val="1"/>
                <c:pt idx="0">
                  <c:v>RAN without RAN5</c:v>
                </c:pt>
              </c:strCache>
            </c:strRef>
          </c:tx>
          <c:spPr>
            <a:solidFill>
              <a:srgbClr val="FF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CR_statistics!$Y$1101:$Y$1106</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6A01-4043-BE26-221005C04873}"/>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CR_statistics!$AQ$1099</c:f>
              <c:strCache>
                <c:ptCount val="1"/>
                <c:pt idx="0">
                  <c:v>RAN #47</c:v>
                </c:pt>
              </c:strCache>
            </c:strRef>
          </c:tx>
          <c:spPr>
            <a:solidFill>
              <a:srgbClr val="00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CR_statistics!$AQ$1100:$AQ$1106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94D0-4CE2-8345-01CE6CD5AE5B}"/>
            </c:ext>
          </c:extLst>
        </c:ser>
        <c:ser>
          <c:idx val="5"/>
          <c:order val="1"/>
          <c:tx>
            <c:strRef>
              <c:f>CR_statistics!$AR$1099</c:f>
              <c:strCache>
                <c:ptCount val="1"/>
                <c:pt idx="0">
                  <c:v>RAN #48</c:v>
                </c:pt>
              </c:strCache>
            </c:strRef>
          </c:tx>
          <c:spPr>
            <a:solidFill>
              <a:srgbClr val="80008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CR_statistics!$AR$1100:$AR$1106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94D0-4CE2-8345-01CE6CD5AE5B}"/>
            </c:ext>
          </c:extLst>
        </c:ser>
        <c:ser>
          <c:idx val="6"/>
          <c:order val="2"/>
          <c:tx>
            <c:strRef>
              <c:f>CR_statistics!$AS$1099</c:f>
              <c:strCache>
                <c:ptCount val="1"/>
                <c:pt idx="0">
                  <c:v>RAN #49</c:v>
                </c:pt>
              </c:strCache>
            </c:strRef>
          </c:tx>
          <c:spPr>
            <a:solidFill>
              <a:srgbClr val="0066CC"/>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CR_statistics!$AS$1100:$AS$1106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94D0-4CE2-8345-01CE6CD5AE5B}"/>
            </c:ext>
          </c:extLst>
        </c:ser>
        <c:ser>
          <c:idx val="7"/>
          <c:order val="3"/>
          <c:tx>
            <c:strRef>
              <c:f>CR_statistics!$AT$1099</c:f>
              <c:strCache>
                <c:ptCount val="1"/>
                <c:pt idx="0">
                  <c:v>RAN #50</c:v>
                </c:pt>
              </c:strCache>
            </c:strRef>
          </c:tx>
          <c:spPr>
            <a:solidFill>
              <a:srgbClr val="FF99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CR_statistics!$AT$1100:$AT$1106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94D0-4CE2-8345-01CE6CD5AE5B}"/>
            </c:ext>
          </c:extLst>
        </c:ser>
        <c:ser>
          <c:idx val="8"/>
          <c:order val="4"/>
          <c:tx>
            <c:strRef>
              <c:f>CR_statistics!$AU$1099</c:f>
              <c:strCache>
                <c:ptCount val="1"/>
                <c:pt idx="0">
                  <c:v>RAN #51</c:v>
                </c:pt>
              </c:strCache>
            </c:strRef>
          </c:tx>
          <c:spPr>
            <a:solidFill>
              <a:srgbClr val="00FF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CR_statistics!$AU$1100:$AU$1106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94D0-4CE2-8345-01CE6CD5AE5B}"/>
            </c:ext>
          </c:extLst>
        </c:ser>
        <c:ser>
          <c:idx val="9"/>
          <c:order val="5"/>
          <c:tx>
            <c:strRef>
              <c:f>CR_statistics!$AV$1099</c:f>
              <c:strCache>
                <c:ptCount val="1"/>
                <c:pt idx="0">
                  <c:v>RAN #52</c:v>
                </c:pt>
              </c:strCache>
            </c:strRef>
          </c:tx>
          <c:spPr>
            <a:solidFill>
              <a:srgbClr val="FF00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CR_statistics!$AV$1100:$AV$1106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94D0-4CE2-8345-01CE6CD5AE5B}"/>
            </c:ext>
          </c:extLst>
        </c:ser>
        <c:ser>
          <c:idx val="10"/>
          <c:order val="6"/>
          <c:tx>
            <c:strRef>
              <c:f>CR_statistics!$AW$1099</c:f>
              <c:strCache>
                <c:ptCount val="1"/>
                <c:pt idx="0">
                  <c:v>RAN #53</c:v>
                </c:pt>
              </c:strCache>
            </c:strRef>
          </c:tx>
          <c:spPr>
            <a:solidFill>
              <a:srgbClr val="FF00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CR_statistics!$AW$1100:$AW$1106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94D0-4CE2-8345-01CE6CD5AE5B}"/>
            </c:ext>
          </c:extLst>
        </c:ser>
        <c:ser>
          <c:idx val="11"/>
          <c:order val="7"/>
          <c:tx>
            <c:strRef>
              <c:f>CR_statistics!$AX$1099</c:f>
              <c:strCache>
                <c:ptCount val="1"/>
                <c:pt idx="0">
                  <c:v>RAN #54</c:v>
                </c:pt>
              </c:strCache>
            </c:strRef>
          </c:tx>
          <c:spPr>
            <a:solidFill>
              <a:srgbClr val="00FF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CR_statistics!$AX$1100:$AX$1106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94D0-4CE2-8345-01CE6CD5AE5B}"/>
            </c:ext>
          </c:extLst>
        </c:ser>
        <c:ser>
          <c:idx val="12"/>
          <c:order val="8"/>
          <c:tx>
            <c:strRef>
              <c:f>CR_statistics!$AY$1099</c:f>
              <c:strCache>
                <c:ptCount val="1"/>
                <c:pt idx="0">
                  <c:v>RAN #55</c:v>
                </c:pt>
              </c:strCache>
            </c:strRef>
          </c:tx>
          <c:spPr>
            <a:solidFill>
              <a:srgbClr val="FF00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CR_statistics!$AY$1100:$AY$1106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94D0-4CE2-8345-01CE6CD5AE5B}"/>
            </c:ext>
          </c:extLst>
        </c:ser>
        <c:ser>
          <c:idx val="13"/>
          <c:order val="9"/>
          <c:tx>
            <c:strRef>
              <c:f>CR_statistics!$AZ$1099</c:f>
              <c:strCache>
                <c:ptCount val="1"/>
                <c:pt idx="0">
                  <c:v>RAN #56</c:v>
                </c:pt>
              </c:strCache>
            </c:strRef>
          </c:tx>
          <c:spPr>
            <a:solidFill>
              <a:srgbClr val="8000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CR_statistics!$AZ$1100:$AZ$1106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94D0-4CE2-8345-01CE6CD5AE5B}"/>
            </c:ext>
          </c:extLst>
        </c:ser>
        <c:ser>
          <c:idx val="14"/>
          <c:order val="10"/>
          <c:tx>
            <c:strRef>
              <c:f>CR_statistics!$BA$1099</c:f>
              <c:strCache>
                <c:ptCount val="1"/>
                <c:pt idx="0">
                  <c:v>RAN #57</c:v>
                </c:pt>
              </c:strCache>
            </c:strRef>
          </c:tx>
          <c:spPr>
            <a:solidFill>
              <a:srgbClr val="FFCC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CR_statistics!$BA$1100:$BA$1106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94D0-4CE2-8345-01CE6CD5AE5B}"/>
            </c:ext>
          </c:extLst>
        </c:ser>
        <c:ser>
          <c:idx val="15"/>
          <c:order val="11"/>
          <c:tx>
            <c:strRef>
              <c:f>CR_statistics!$BB$1099</c:f>
              <c:strCache>
                <c:ptCount val="1"/>
                <c:pt idx="0">
                  <c:v>RAN #58</c:v>
                </c:pt>
              </c:strCache>
            </c:strRef>
          </c:tx>
          <c:spPr>
            <a:solidFill>
              <a:srgbClr val="FF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CR_statistics!$BB$1100:$BB$1106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94D0-4CE2-8345-01CE6CD5AE5B}"/>
            </c:ext>
          </c:extLst>
        </c:ser>
        <c:ser>
          <c:idx val="16"/>
          <c:order val="12"/>
          <c:tx>
            <c:strRef>
              <c:f>CR_statistics!$BC$1099</c:f>
              <c:strCache>
                <c:ptCount val="1"/>
                <c:pt idx="0">
                  <c:v>RAN #59</c:v>
                </c:pt>
              </c:strCache>
            </c:strRef>
          </c:tx>
          <c:spPr>
            <a:solidFill>
              <a:srgbClr val="00CC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CR_statistics!$BC$1100:$BC$1106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94D0-4CE2-8345-01CE6CD5AE5B}"/>
            </c:ext>
          </c:extLst>
        </c:ser>
        <c:ser>
          <c:idx val="17"/>
          <c:order val="13"/>
          <c:tx>
            <c:strRef>
              <c:f>CR_statistics!$BD$1099</c:f>
              <c:strCache>
                <c:ptCount val="1"/>
                <c:pt idx="0">
                  <c:v>RAN #60</c:v>
                </c:pt>
              </c:strCache>
            </c:strRef>
          </c:tx>
          <c:spPr>
            <a:solidFill>
              <a:srgbClr val="00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CR_statistics!$BD$1100:$BD$1106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94D0-4CE2-8345-01CE6CD5AE5B}"/>
            </c:ext>
          </c:extLst>
        </c:ser>
        <c:ser>
          <c:idx val="18"/>
          <c:order val="14"/>
          <c:tx>
            <c:strRef>
              <c:f>CR_statistics!$BE$1099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CR_statistics!$BE$1100:$BE$1106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94D0-4CE2-8345-01CE6CD5AE5B}"/>
            </c:ext>
          </c:extLst>
        </c:ser>
        <c:ser>
          <c:idx val="19"/>
          <c:order val="15"/>
          <c:tx>
            <c:strRef>
              <c:f>CR_statistics!$BF$1099</c:f>
              <c:strCache>
                <c:ptCount val="1"/>
                <c:pt idx="0">
                  <c:v>RAN #62</c:v>
                </c:pt>
              </c:strCache>
            </c:strRef>
          </c:tx>
          <c:spPr>
            <a:solidFill>
              <a:srgbClr val="00FFFF"/>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CR_statistics!$BF$1100:$BF$1106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94D0-4CE2-8345-01CE6CD5AE5B}"/>
            </c:ext>
          </c:extLst>
        </c:ser>
        <c:ser>
          <c:idx val="20"/>
          <c:order val="16"/>
          <c:tx>
            <c:strRef>
              <c:f>CR_statistics!$BG$1099</c:f>
              <c:strCache>
                <c:ptCount val="1"/>
                <c:pt idx="0">
                  <c:v>RAN #63</c:v>
                </c:pt>
              </c:strCache>
            </c:strRef>
          </c:tx>
          <c:spPr>
            <a:solidFill>
              <a:srgbClr val="FFFF00"/>
            </a:solidFill>
            <a:ln w="12700">
              <a:solidFill>
                <a:srgbClr val="000000"/>
              </a:solidFill>
              <a:prstDash val="solid"/>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CR_statistics!$BG$1100:$BG$1106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94D0-4CE2-8345-01CE6CD5AE5B}"/>
            </c:ext>
          </c:extLst>
        </c:ser>
        <c:ser>
          <c:idx val="21"/>
          <c:order val="17"/>
          <c:tx>
            <c:strRef>
              <c:f>CR_statistics!$BH$1099</c:f>
              <c:strCache>
                <c:ptCount val="1"/>
                <c:pt idx="0">
                  <c:v>RAN #64</c:v>
                </c:pt>
              </c:strCache>
            </c:strRef>
          </c:tx>
          <c:spPr>
            <a:solidFill>
              <a:srgbClr val="FF9900"/>
            </a:solidFill>
            <a:ln>
              <a:solidFill>
                <a:schemeClr val="tx1"/>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CR_statistics!$BH$1100:$BH$1106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94D0-4CE2-8345-01CE6CD5AE5B}"/>
            </c:ext>
          </c:extLst>
        </c:ser>
        <c:ser>
          <c:idx val="22"/>
          <c:order val="18"/>
          <c:tx>
            <c:strRef>
              <c:f>CR_statistics!$BI$1099</c:f>
              <c:strCache>
                <c:ptCount val="1"/>
                <c:pt idx="0">
                  <c:v>RAN#65</c:v>
                </c:pt>
              </c:strCache>
            </c:strRef>
          </c:tx>
          <c:spPr>
            <a:solidFill>
              <a:srgbClr val="0066FF"/>
            </a:solidFill>
            <a:ln>
              <a:solidFill>
                <a:srgbClr val="000000"/>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CR_statistics!$BI$1100:$BI$1106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94D0-4CE2-8345-01CE6CD5AE5B}"/>
            </c:ext>
          </c:extLst>
        </c:ser>
        <c:ser>
          <c:idx val="23"/>
          <c:order val="19"/>
          <c:tx>
            <c:strRef>
              <c:f>CR_statistics!$BJ$1099</c:f>
              <c:strCache>
                <c:ptCount val="1"/>
                <c:pt idx="0">
                  <c:v>RAN #66</c:v>
                </c:pt>
              </c:strCache>
            </c:strRef>
          </c:tx>
          <c:spPr>
            <a:solidFill>
              <a:schemeClr val="accent6">
                <a:lumMod val="50000"/>
              </a:schemeClr>
            </a:solidFill>
            <a:ln>
              <a:solidFill>
                <a:schemeClr val="tx1"/>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CR_statistics!$BJ$1100:$BJ$1106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94D0-4CE2-8345-01CE6CD5AE5B}"/>
            </c:ext>
          </c:extLst>
        </c:ser>
        <c:ser>
          <c:idx val="24"/>
          <c:order val="20"/>
          <c:tx>
            <c:strRef>
              <c:f>CR_statistics!$BK$1099</c:f>
              <c:strCache>
                <c:ptCount val="1"/>
                <c:pt idx="0">
                  <c:v>RAN #67</c:v>
                </c:pt>
              </c:strCache>
            </c:strRef>
          </c:tx>
          <c:spPr>
            <a:solidFill>
              <a:srgbClr val="FF0000"/>
            </a:solidFill>
            <a:ln>
              <a:solidFill>
                <a:sysClr val="windowText" lastClr="000000"/>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CR_statistics!$BK$1100:$BK$1106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94D0-4CE2-8345-01CE6CD5AE5B}"/>
            </c:ext>
          </c:extLst>
        </c:ser>
        <c:ser>
          <c:idx val="0"/>
          <c:order val="21"/>
          <c:tx>
            <c:strRef>
              <c:f>CR_statistics!$BL$1099</c:f>
              <c:strCache>
                <c:ptCount val="1"/>
                <c:pt idx="0">
                  <c:v>RAN #68</c:v>
                </c:pt>
              </c:strCache>
            </c:strRef>
          </c:tx>
          <c:spPr>
            <a:solidFill>
              <a:srgbClr val="FF9900"/>
            </a:solidFill>
            <a:ln>
              <a:solidFill>
                <a:schemeClr val="tx1"/>
              </a:solidFill>
            </a:ln>
          </c:spPr>
          <c:invertIfNegative val="0"/>
          <c:cat>
            <c:strRef>
              <c:f>CR_statistics!$AL$1100:$AL$1106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CR_statistics!$BL$1100:$BL$1106</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94D0-4CE2-8345-01CE6CD5AE5B}"/>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CR_statistics!$T$1062</c:f>
              <c:strCache>
                <c:ptCount val="1"/>
                <c:pt idx="0">
                  <c:v>RAN1</c:v>
                </c:pt>
              </c:strCache>
            </c:strRef>
          </c:tx>
          <c:spPr>
            <a:solidFill>
              <a:srgbClr val="00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CR_statistics!$T$1063:$T$1068</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C046-4885-A11D-6DF872773216}"/>
            </c:ext>
          </c:extLst>
        </c:ser>
        <c:ser>
          <c:idx val="1"/>
          <c:order val="1"/>
          <c:tx>
            <c:strRef>
              <c:f>CR_statistics!$U$1062</c:f>
              <c:strCache>
                <c:ptCount val="1"/>
                <c:pt idx="0">
                  <c:v>RAN2</c:v>
                </c:pt>
              </c:strCache>
            </c:strRef>
          </c:tx>
          <c:spPr>
            <a:solidFill>
              <a:srgbClr val="FF00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CR_statistics!$U$1063:$U$1068</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C046-4885-A11D-6DF872773216}"/>
            </c:ext>
          </c:extLst>
        </c:ser>
        <c:ser>
          <c:idx val="2"/>
          <c:order val="2"/>
          <c:tx>
            <c:strRef>
              <c:f>CR_statistics!$V$1062</c:f>
              <c:strCache>
                <c:ptCount val="1"/>
                <c:pt idx="0">
                  <c:v>RAN3</c:v>
                </c:pt>
              </c:strCache>
            </c:strRef>
          </c:tx>
          <c:spPr>
            <a:solidFill>
              <a:srgbClr val="00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CR_statistics!$V$1063:$V$1068</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C046-4885-A11D-6DF872773216}"/>
            </c:ext>
          </c:extLst>
        </c:ser>
        <c:ser>
          <c:idx val="3"/>
          <c:order val="3"/>
          <c:tx>
            <c:strRef>
              <c:f>CR_statistics!$W$1062</c:f>
              <c:strCache>
                <c:ptCount val="1"/>
                <c:pt idx="0">
                  <c:v>RAN4</c:v>
                </c:pt>
              </c:strCache>
            </c:strRef>
          </c:tx>
          <c:spPr>
            <a:solidFill>
              <a:srgbClr val="FFFF00"/>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CR_statistics!$W$1063:$W$1068</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C046-4885-A11D-6DF872773216}"/>
            </c:ext>
          </c:extLst>
        </c:ser>
        <c:ser>
          <c:idx val="4"/>
          <c:order val="4"/>
          <c:tx>
            <c:strRef>
              <c:f>CR_statistics!$X$1062</c:f>
              <c:strCache>
                <c:ptCount val="1"/>
                <c:pt idx="0">
                  <c:v>RAN5</c:v>
                </c:pt>
              </c:strCache>
            </c:strRef>
          </c:tx>
          <c:spPr>
            <a:solidFill>
              <a:srgbClr val="660066"/>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CR_statistics!$X$1063:$X$1068</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C046-4885-A11D-6DF872773216}"/>
            </c:ext>
          </c:extLst>
        </c:ser>
        <c:ser>
          <c:idx val="5"/>
          <c:order val="5"/>
          <c:tx>
            <c:strRef>
              <c:f>CR_statistics!$Y$1062</c:f>
              <c:strCache>
                <c:ptCount val="1"/>
                <c:pt idx="0">
                  <c:v>RAN without RAN5</c:v>
                </c:pt>
              </c:strCache>
            </c:strRef>
          </c:tx>
          <c:spPr>
            <a:solidFill>
              <a:srgbClr val="FF00FF"/>
            </a:solidFill>
            <a:ln w="12700">
              <a:solidFill>
                <a:srgbClr val="000000"/>
              </a:solidFill>
              <a:prstDash val="solid"/>
            </a:ln>
          </c:spPr>
          <c:invertIfNegative val="0"/>
          <c:cat>
            <c:strRef>
              <c:f>CR_statistics!$S$1101:$S$1106</c:f>
              <c:strCache>
                <c:ptCount val="6"/>
                <c:pt idx="0">
                  <c:v>REL-8</c:v>
                </c:pt>
                <c:pt idx="1">
                  <c:v>REL-9</c:v>
                </c:pt>
                <c:pt idx="2">
                  <c:v>REL-10</c:v>
                </c:pt>
                <c:pt idx="3">
                  <c:v>REL-11</c:v>
                </c:pt>
                <c:pt idx="4">
                  <c:v>REL-12</c:v>
                </c:pt>
                <c:pt idx="5">
                  <c:v>REL-13</c:v>
                </c:pt>
              </c:strCache>
            </c:strRef>
          </c:cat>
          <c:val>
            <c:numRef>
              <c:f>CR_statistics!$Y$1063:$Y$1068</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C046-4885-A11D-6DF872773216}"/>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CR_statistics!$AQ$1061</c:f>
              <c:strCache>
                <c:ptCount val="1"/>
                <c:pt idx="0">
                  <c:v>RAN #47</c:v>
                </c:pt>
              </c:strCache>
            </c:strRef>
          </c:tx>
          <c:spPr>
            <a:solidFill>
              <a:srgbClr val="00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CR_statistics!$AQ$1062:$AQ$1069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2E9-46F0-A527-346E21E18B63}"/>
            </c:ext>
          </c:extLst>
        </c:ser>
        <c:ser>
          <c:idx val="5"/>
          <c:order val="1"/>
          <c:tx>
            <c:strRef>
              <c:f>CR_statistics!$AR$1061</c:f>
              <c:strCache>
                <c:ptCount val="1"/>
                <c:pt idx="0">
                  <c:v>RAN #48</c:v>
                </c:pt>
              </c:strCache>
            </c:strRef>
          </c:tx>
          <c:spPr>
            <a:solidFill>
              <a:srgbClr val="80008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CR_statistics!$AR$1062:$AR$1069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2E9-46F0-A527-346E21E18B63}"/>
            </c:ext>
          </c:extLst>
        </c:ser>
        <c:ser>
          <c:idx val="6"/>
          <c:order val="2"/>
          <c:tx>
            <c:strRef>
              <c:f>CR_statistics!$AS$1061</c:f>
              <c:strCache>
                <c:ptCount val="1"/>
                <c:pt idx="0">
                  <c:v>RAN #49</c:v>
                </c:pt>
              </c:strCache>
            </c:strRef>
          </c:tx>
          <c:spPr>
            <a:solidFill>
              <a:srgbClr val="0066CC"/>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CR_statistics!$AS$1062:$AS$1069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2E9-46F0-A527-346E21E18B63}"/>
            </c:ext>
          </c:extLst>
        </c:ser>
        <c:ser>
          <c:idx val="7"/>
          <c:order val="3"/>
          <c:tx>
            <c:strRef>
              <c:f>CR_statistics!$AT$1061</c:f>
              <c:strCache>
                <c:ptCount val="1"/>
                <c:pt idx="0">
                  <c:v>RAN #50</c:v>
                </c:pt>
              </c:strCache>
            </c:strRef>
          </c:tx>
          <c:spPr>
            <a:solidFill>
              <a:srgbClr val="FF99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CR_statistics!$AT$1062:$AT$1069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2E9-46F0-A527-346E21E18B63}"/>
            </c:ext>
          </c:extLst>
        </c:ser>
        <c:ser>
          <c:idx val="8"/>
          <c:order val="4"/>
          <c:tx>
            <c:strRef>
              <c:f>CR_statistics!$AU$1061</c:f>
              <c:strCache>
                <c:ptCount val="1"/>
                <c:pt idx="0">
                  <c:v>RAN #51</c:v>
                </c:pt>
              </c:strCache>
            </c:strRef>
          </c:tx>
          <c:spPr>
            <a:solidFill>
              <a:srgbClr val="00FF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CR_statistics!$AU$1062:$AU$1069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2E9-46F0-A527-346E21E18B63}"/>
            </c:ext>
          </c:extLst>
        </c:ser>
        <c:ser>
          <c:idx val="9"/>
          <c:order val="5"/>
          <c:tx>
            <c:strRef>
              <c:f>CR_statistics!$AV$1061</c:f>
              <c:strCache>
                <c:ptCount val="1"/>
                <c:pt idx="0">
                  <c:v>RAN #52</c:v>
                </c:pt>
              </c:strCache>
            </c:strRef>
          </c:tx>
          <c:spPr>
            <a:solidFill>
              <a:srgbClr val="FF00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CR_statistics!$AV$1062:$AV$1069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2E9-46F0-A527-346E21E18B63}"/>
            </c:ext>
          </c:extLst>
        </c:ser>
        <c:ser>
          <c:idx val="10"/>
          <c:order val="6"/>
          <c:tx>
            <c:strRef>
              <c:f>CR_statistics!$AW$1061</c:f>
              <c:strCache>
                <c:ptCount val="1"/>
                <c:pt idx="0">
                  <c:v>RAN #53</c:v>
                </c:pt>
              </c:strCache>
            </c:strRef>
          </c:tx>
          <c:spPr>
            <a:solidFill>
              <a:srgbClr val="FF00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CR_statistics!$AW$1062:$AW$1069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2E9-46F0-A527-346E21E18B63}"/>
            </c:ext>
          </c:extLst>
        </c:ser>
        <c:ser>
          <c:idx val="11"/>
          <c:order val="7"/>
          <c:tx>
            <c:strRef>
              <c:f>CR_statistics!$AX$1061</c:f>
              <c:strCache>
                <c:ptCount val="1"/>
                <c:pt idx="0">
                  <c:v>RAN #54</c:v>
                </c:pt>
              </c:strCache>
            </c:strRef>
          </c:tx>
          <c:spPr>
            <a:solidFill>
              <a:srgbClr val="00FF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CR_statistics!$AX$1062:$AX$1069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2E9-46F0-A527-346E21E18B63}"/>
            </c:ext>
          </c:extLst>
        </c:ser>
        <c:ser>
          <c:idx val="12"/>
          <c:order val="8"/>
          <c:tx>
            <c:strRef>
              <c:f>CR_statistics!$AY$1061</c:f>
              <c:strCache>
                <c:ptCount val="1"/>
                <c:pt idx="0">
                  <c:v>RAN #55</c:v>
                </c:pt>
              </c:strCache>
            </c:strRef>
          </c:tx>
          <c:spPr>
            <a:solidFill>
              <a:srgbClr val="FF00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CR_statistics!$AY$1062:$AY$1069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2E9-46F0-A527-346E21E18B63}"/>
            </c:ext>
          </c:extLst>
        </c:ser>
        <c:ser>
          <c:idx val="13"/>
          <c:order val="9"/>
          <c:tx>
            <c:strRef>
              <c:f>CR_statistics!$AZ$1061</c:f>
              <c:strCache>
                <c:ptCount val="1"/>
                <c:pt idx="0">
                  <c:v>RAN #56</c:v>
                </c:pt>
              </c:strCache>
            </c:strRef>
          </c:tx>
          <c:spPr>
            <a:solidFill>
              <a:srgbClr val="8000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CR_statistics!$AZ$1062:$AZ$1069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2E9-46F0-A527-346E21E18B63}"/>
            </c:ext>
          </c:extLst>
        </c:ser>
        <c:ser>
          <c:idx val="14"/>
          <c:order val="10"/>
          <c:tx>
            <c:strRef>
              <c:f>CR_statistics!$BA$1061</c:f>
              <c:strCache>
                <c:ptCount val="1"/>
                <c:pt idx="0">
                  <c:v>RAN #57</c:v>
                </c:pt>
              </c:strCache>
            </c:strRef>
          </c:tx>
          <c:spPr>
            <a:solidFill>
              <a:srgbClr val="FFCC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CR_statistics!$BA$1062:$BA$1069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2E9-46F0-A527-346E21E18B63}"/>
            </c:ext>
          </c:extLst>
        </c:ser>
        <c:ser>
          <c:idx val="15"/>
          <c:order val="11"/>
          <c:tx>
            <c:strRef>
              <c:f>CR_statistics!$BB$1061</c:f>
              <c:strCache>
                <c:ptCount val="1"/>
                <c:pt idx="0">
                  <c:v>RAN #58</c:v>
                </c:pt>
              </c:strCache>
            </c:strRef>
          </c:tx>
          <c:spPr>
            <a:solidFill>
              <a:srgbClr val="FF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CR_statistics!$BB$1062:$BB$1069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2E9-46F0-A527-346E21E18B63}"/>
            </c:ext>
          </c:extLst>
        </c:ser>
        <c:ser>
          <c:idx val="16"/>
          <c:order val="12"/>
          <c:tx>
            <c:strRef>
              <c:f>CR_statistics!$BC$1061</c:f>
              <c:strCache>
                <c:ptCount val="1"/>
                <c:pt idx="0">
                  <c:v>RAN #59</c:v>
                </c:pt>
              </c:strCache>
            </c:strRef>
          </c:tx>
          <c:spPr>
            <a:solidFill>
              <a:srgbClr val="00CC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CR_statistics!$BC$1062:$BC$1069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2E9-46F0-A527-346E21E18B63}"/>
            </c:ext>
          </c:extLst>
        </c:ser>
        <c:ser>
          <c:idx val="17"/>
          <c:order val="13"/>
          <c:tx>
            <c:strRef>
              <c:f>CR_statistics!$BD$1061</c:f>
              <c:strCache>
                <c:ptCount val="1"/>
                <c:pt idx="0">
                  <c:v>RAN #60</c:v>
                </c:pt>
              </c:strCache>
            </c:strRef>
          </c:tx>
          <c:spPr>
            <a:solidFill>
              <a:srgbClr val="00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CR_statistics!$BD$1062:$BD$1069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2E9-46F0-A527-346E21E18B63}"/>
            </c:ext>
          </c:extLst>
        </c:ser>
        <c:ser>
          <c:idx val="18"/>
          <c:order val="14"/>
          <c:tx>
            <c:strRef>
              <c:f>CR_statistics!$BE$1061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CR_statistics!$BE$1062:$BE$1069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2E9-46F0-A527-346E21E18B63}"/>
            </c:ext>
          </c:extLst>
        </c:ser>
        <c:ser>
          <c:idx val="19"/>
          <c:order val="15"/>
          <c:tx>
            <c:strRef>
              <c:f>CR_statistics!$BF$1061</c:f>
              <c:strCache>
                <c:ptCount val="1"/>
                <c:pt idx="0">
                  <c:v>RAN #62</c:v>
                </c:pt>
              </c:strCache>
            </c:strRef>
          </c:tx>
          <c:spPr>
            <a:solidFill>
              <a:srgbClr val="00FFFF"/>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CR_statistics!$BF$1062:$BF$1069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2E9-46F0-A527-346E21E18B63}"/>
            </c:ext>
          </c:extLst>
        </c:ser>
        <c:ser>
          <c:idx val="20"/>
          <c:order val="16"/>
          <c:tx>
            <c:strRef>
              <c:f>CR_statistics!$BG$1061</c:f>
              <c:strCache>
                <c:ptCount val="1"/>
                <c:pt idx="0">
                  <c:v>RAN #63</c:v>
                </c:pt>
              </c:strCache>
            </c:strRef>
          </c:tx>
          <c:spPr>
            <a:solidFill>
              <a:srgbClr val="FFFF00"/>
            </a:solidFill>
            <a:ln w="12700">
              <a:solidFill>
                <a:srgbClr val="000000"/>
              </a:solidFill>
              <a:prstDash val="solid"/>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CR_statistics!$BG$1062:$BG$1069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2E9-46F0-A527-346E21E18B63}"/>
            </c:ext>
          </c:extLst>
        </c:ser>
        <c:ser>
          <c:idx val="21"/>
          <c:order val="17"/>
          <c:tx>
            <c:strRef>
              <c:f>CR_statistics!$BH$1061</c:f>
              <c:strCache>
                <c:ptCount val="1"/>
                <c:pt idx="0">
                  <c:v>RAN #64</c:v>
                </c:pt>
              </c:strCache>
            </c:strRef>
          </c:tx>
          <c:spPr>
            <a:solidFill>
              <a:srgbClr val="FF9900"/>
            </a:solidFill>
            <a:ln>
              <a:solidFill>
                <a:schemeClr val="tx1"/>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CR_statistics!$BH$1062:$BH$1069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2E9-46F0-A527-346E21E18B63}"/>
            </c:ext>
          </c:extLst>
        </c:ser>
        <c:ser>
          <c:idx val="22"/>
          <c:order val="18"/>
          <c:tx>
            <c:strRef>
              <c:f>CR_statistics!$BI$1061</c:f>
              <c:strCache>
                <c:ptCount val="1"/>
                <c:pt idx="0">
                  <c:v>RAN#65</c:v>
                </c:pt>
              </c:strCache>
            </c:strRef>
          </c:tx>
          <c:spPr>
            <a:solidFill>
              <a:srgbClr val="0066FF"/>
            </a:solidFill>
            <a:ln>
              <a:solidFill>
                <a:srgbClr val="000000"/>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CR_statistics!$BI$1062:$BI$1069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2E9-46F0-A527-346E21E18B63}"/>
            </c:ext>
          </c:extLst>
        </c:ser>
        <c:ser>
          <c:idx val="23"/>
          <c:order val="19"/>
          <c:tx>
            <c:strRef>
              <c:f>CR_statistics!$BJ$1061</c:f>
              <c:strCache>
                <c:ptCount val="1"/>
                <c:pt idx="0">
                  <c:v>RAN #66</c:v>
                </c:pt>
              </c:strCache>
            </c:strRef>
          </c:tx>
          <c:spPr>
            <a:solidFill>
              <a:schemeClr val="accent6">
                <a:lumMod val="50000"/>
              </a:schemeClr>
            </a:solidFill>
            <a:ln>
              <a:solidFill>
                <a:schemeClr val="tx1"/>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CR_statistics!$BJ$1062:$BJ$1069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2E9-46F0-A527-346E21E18B63}"/>
            </c:ext>
          </c:extLst>
        </c:ser>
        <c:ser>
          <c:idx val="24"/>
          <c:order val="20"/>
          <c:tx>
            <c:strRef>
              <c:f>CR_statistics!$BK$1061</c:f>
              <c:strCache>
                <c:ptCount val="1"/>
                <c:pt idx="0">
                  <c:v>RAN #67</c:v>
                </c:pt>
              </c:strCache>
            </c:strRef>
          </c:tx>
          <c:spPr>
            <a:solidFill>
              <a:srgbClr val="FF0000"/>
            </a:solidFill>
            <a:ln>
              <a:solidFill>
                <a:sysClr val="windowText" lastClr="000000"/>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CR_statistics!$BK$1062:$BK$1069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2E9-46F0-A527-346E21E18B63}"/>
            </c:ext>
          </c:extLst>
        </c:ser>
        <c:ser>
          <c:idx val="0"/>
          <c:order val="21"/>
          <c:tx>
            <c:strRef>
              <c:f>CR_statistics!$BL$1061</c:f>
              <c:strCache>
                <c:ptCount val="1"/>
                <c:pt idx="0">
                  <c:v>RAN #68</c:v>
                </c:pt>
              </c:strCache>
            </c:strRef>
          </c:tx>
          <c:spPr>
            <a:solidFill>
              <a:srgbClr val="FF9900"/>
            </a:solidFill>
            <a:ln>
              <a:solidFill>
                <a:schemeClr val="tx1"/>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CR_statistics!$BL$1062:$BL$1069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2E9-46F0-A527-346E21E18B63}"/>
            </c:ext>
          </c:extLst>
        </c:ser>
        <c:ser>
          <c:idx val="1"/>
          <c:order val="22"/>
          <c:tx>
            <c:strRef>
              <c:f>CR_statistics!$BM$1061</c:f>
              <c:strCache>
                <c:ptCount val="1"/>
                <c:pt idx="0">
                  <c:v>RAN #69</c:v>
                </c:pt>
              </c:strCache>
            </c:strRef>
          </c:tx>
          <c:spPr>
            <a:ln>
              <a:solidFill>
                <a:srgbClr val="000000"/>
              </a:solidFill>
            </a:ln>
          </c:spPr>
          <c:invertIfNegative val="0"/>
          <c:cat>
            <c:strRef>
              <c:f>CR_statistics!$BN$1062:$BN$1069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CR_statistics!$BM$1062:$BM$1069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2E9-46F0-A527-346E21E18B63}"/>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CR_statistics!$T$1019</c:f>
              <c:strCache>
                <c:ptCount val="1"/>
                <c:pt idx="0">
                  <c:v>RAN1</c:v>
                </c:pt>
              </c:strCache>
            </c:strRef>
          </c:tx>
          <c:spPr>
            <a:solidFill>
              <a:srgbClr val="00FF00"/>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CR_statistics!$T$1020:$T$1025</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B9DD-4DE2-AF95-6169B778C7B6}"/>
            </c:ext>
          </c:extLst>
        </c:ser>
        <c:ser>
          <c:idx val="1"/>
          <c:order val="1"/>
          <c:tx>
            <c:strRef>
              <c:f>CR_statistics!$U$1019</c:f>
              <c:strCache>
                <c:ptCount val="1"/>
                <c:pt idx="0">
                  <c:v>RAN2</c:v>
                </c:pt>
              </c:strCache>
            </c:strRef>
          </c:tx>
          <c:spPr>
            <a:solidFill>
              <a:srgbClr val="FF0000"/>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CR_statistics!$U$1020:$U$1025</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B9DD-4DE2-AF95-6169B778C7B6}"/>
            </c:ext>
          </c:extLst>
        </c:ser>
        <c:ser>
          <c:idx val="2"/>
          <c:order val="2"/>
          <c:tx>
            <c:strRef>
              <c:f>CR_statistics!$V$1019</c:f>
              <c:strCache>
                <c:ptCount val="1"/>
                <c:pt idx="0">
                  <c:v>RAN3</c:v>
                </c:pt>
              </c:strCache>
            </c:strRef>
          </c:tx>
          <c:spPr>
            <a:solidFill>
              <a:srgbClr val="0000FF"/>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CR_statistics!$V$1020:$V$1025</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B9DD-4DE2-AF95-6169B778C7B6}"/>
            </c:ext>
          </c:extLst>
        </c:ser>
        <c:ser>
          <c:idx val="3"/>
          <c:order val="3"/>
          <c:tx>
            <c:strRef>
              <c:f>CR_statistics!$W$1019</c:f>
              <c:strCache>
                <c:ptCount val="1"/>
                <c:pt idx="0">
                  <c:v>RAN4</c:v>
                </c:pt>
              </c:strCache>
            </c:strRef>
          </c:tx>
          <c:spPr>
            <a:solidFill>
              <a:srgbClr val="FFFF00"/>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CR_statistics!$W$1020:$W$1025</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B9DD-4DE2-AF95-6169B778C7B6}"/>
            </c:ext>
          </c:extLst>
        </c:ser>
        <c:ser>
          <c:idx val="4"/>
          <c:order val="4"/>
          <c:tx>
            <c:strRef>
              <c:f>CR_statistics!$X$1019</c:f>
              <c:strCache>
                <c:ptCount val="1"/>
                <c:pt idx="0">
                  <c:v>RAN5</c:v>
                </c:pt>
              </c:strCache>
            </c:strRef>
          </c:tx>
          <c:spPr>
            <a:solidFill>
              <a:srgbClr val="660066"/>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CR_statistics!$X$1020:$X$1025</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B9DD-4DE2-AF95-6169B778C7B6}"/>
            </c:ext>
          </c:extLst>
        </c:ser>
        <c:ser>
          <c:idx val="5"/>
          <c:order val="5"/>
          <c:tx>
            <c:strRef>
              <c:f>CR_statistics!$Y$1019</c:f>
              <c:strCache>
                <c:ptCount val="1"/>
                <c:pt idx="0">
                  <c:v>RAN without RAN5</c:v>
                </c:pt>
              </c:strCache>
            </c:strRef>
          </c:tx>
          <c:spPr>
            <a:solidFill>
              <a:srgbClr val="FF00FF"/>
            </a:solidFill>
            <a:ln w="12700">
              <a:solidFill>
                <a:srgbClr val="000000"/>
              </a:solidFill>
              <a:prstDash val="solid"/>
            </a:ln>
          </c:spPr>
          <c:invertIfNegative val="0"/>
          <c:cat>
            <c:strRef>
              <c:f>CR_statistics!$S$1020:$S$1025</c:f>
              <c:strCache>
                <c:ptCount val="6"/>
                <c:pt idx="0">
                  <c:v>REL-8</c:v>
                </c:pt>
                <c:pt idx="1">
                  <c:v>REL-9</c:v>
                </c:pt>
                <c:pt idx="2">
                  <c:v>REL-10</c:v>
                </c:pt>
                <c:pt idx="3">
                  <c:v>REL-11</c:v>
                </c:pt>
                <c:pt idx="4">
                  <c:v>REL-12</c:v>
                </c:pt>
                <c:pt idx="5">
                  <c:v>REL-13</c:v>
                </c:pt>
              </c:strCache>
            </c:strRef>
          </c:cat>
          <c:val>
            <c:numRef>
              <c:f>CR_statistics!$Y$1020:$Y$1025</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B9DD-4DE2-AF95-6169B778C7B6}"/>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CR_statistics!$AQ$1018</c:f>
              <c:strCache>
                <c:ptCount val="1"/>
                <c:pt idx="0">
                  <c:v>RAN #47</c:v>
                </c:pt>
              </c:strCache>
            </c:strRef>
          </c:tx>
          <c:spPr>
            <a:solidFill>
              <a:srgbClr val="00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CR_statistics!$AQ$1019:$AQ$1026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AF3-4735-A014-9813B6717316}"/>
            </c:ext>
          </c:extLst>
        </c:ser>
        <c:ser>
          <c:idx val="5"/>
          <c:order val="1"/>
          <c:tx>
            <c:strRef>
              <c:f>CR_statistics!$AR$1018</c:f>
              <c:strCache>
                <c:ptCount val="1"/>
                <c:pt idx="0">
                  <c:v>RAN #48</c:v>
                </c:pt>
              </c:strCache>
            </c:strRef>
          </c:tx>
          <c:spPr>
            <a:solidFill>
              <a:srgbClr val="80008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CR_statistics!$AR$1019:$AR$1026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AF3-4735-A014-9813B6717316}"/>
            </c:ext>
          </c:extLst>
        </c:ser>
        <c:ser>
          <c:idx val="6"/>
          <c:order val="2"/>
          <c:tx>
            <c:strRef>
              <c:f>CR_statistics!$AS$1018</c:f>
              <c:strCache>
                <c:ptCount val="1"/>
                <c:pt idx="0">
                  <c:v>RAN #49</c:v>
                </c:pt>
              </c:strCache>
            </c:strRef>
          </c:tx>
          <c:spPr>
            <a:solidFill>
              <a:srgbClr val="0066CC"/>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CR_statistics!$AS$1019:$AS$1026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AF3-4735-A014-9813B6717316}"/>
            </c:ext>
          </c:extLst>
        </c:ser>
        <c:ser>
          <c:idx val="7"/>
          <c:order val="3"/>
          <c:tx>
            <c:strRef>
              <c:f>CR_statistics!$AT$1018</c:f>
              <c:strCache>
                <c:ptCount val="1"/>
                <c:pt idx="0">
                  <c:v>RAN #50</c:v>
                </c:pt>
              </c:strCache>
            </c:strRef>
          </c:tx>
          <c:spPr>
            <a:solidFill>
              <a:srgbClr val="FF99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CR_statistics!$AT$1019:$AT$1026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AF3-4735-A014-9813B6717316}"/>
            </c:ext>
          </c:extLst>
        </c:ser>
        <c:ser>
          <c:idx val="8"/>
          <c:order val="4"/>
          <c:tx>
            <c:strRef>
              <c:f>CR_statistics!$AU$1018</c:f>
              <c:strCache>
                <c:ptCount val="1"/>
                <c:pt idx="0">
                  <c:v>RAN #51</c:v>
                </c:pt>
              </c:strCache>
            </c:strRef>
          </c:tx>
          <c:spPr>
            <a:solidFill>
              <a:srgbClr val="00FF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CR_statistics!$AU$1019:$AU$1026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AF3-4735-A014-9813B6717316}"/>
            </c:ext>
          </c:extLst>
        </c:ser>
        <c:ser>
          <c:idx val="9"/>
          <c:order val="5"/>
          <c:tx>
            <c:strRef>
              <c:f>CR_statistics!$AV$1018</c:f>
              <c:strCache>
                <c:ptCount val="1"/>
                <c:pt idx="0">
                  <c:v>RAN #52</c:v>
                </c:pt>
              </c:strCache>
            </c:strRef>
          </c:tx>
          <c:spPr>
            <a:solidFill>
              <a:srgbClr val="FF00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CR_statistics!$AV$1019:$AV$1026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AF3-4735-A014-9813B6717316}"/>
            </c:ext>
          </c:extLst>
        </c:ser>
        <c:ser>
          <c:idx val="10"/>
          <c:order val="6"/>
          <c:tx>
            <c:strRef>
              <c:f>CR_statistics!$AW$1018</c:f>
              <c:strCache>
                <c:ptCount val="1"/>
                <c:pt idx="0">
                  <c:v>RAN #53</c:v>
                </c:pt>
              </c:strCache>
            </c:strRef>
          </c:tx>
          <c:spPr>
            <a:solidFill>
              <a:srgbClr val="FF00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CR_statistics!$AW$1019:$AW$1026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AF3-4735-A014-9813B6717316}"/>
            </c:ext>
          </c:extLst>
        </c:ser>
        <c:ser>
          <c:idx val="11"/>
          <c:order val="7"/>
          <c:tx>
            <c:strRef>
              <c:f>CR_statistics!$AX$1018</c:f>
              <c:strCache>
                <c:ptCount val="1"/>
                <c:pt idx="0">
                  <c:v>RAN #54</c:v>
                </c:pt>
              </c:strCache>
            </c:strRef>
          </c:tx>
          <c:spPr>
            <a:solidFill>
              <a:srgbClr val="00FF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CR_statistics!$AX$1019:$AX$1026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AF3-4735-A014-9813B6717316}"/>
            </c:ext>
          </c:extLst>
        </c:ser>
        <c:ser>
          <c:idx val="12"/>
          <c:order val="8"/>
          <c:tx>
            <c:strRef>
              <c:f>CR_statistics!$AY$1018</c:f>
              <c:strCache>
                <c:ptCount val="1"/>
                <c:pt idx="0">
                  <c:v>RAN #55</c:v>
                </c:pt>
              </c:strCache>
            </c:strRef>
          </c:tx>
          <c:spPr>
            <a:solidFill>
              <a:srgbClr val="FF00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CR_statistics!$AY$1019:$AY$1026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AF3-4735-A014-9813B6717316}"/>
            </c:ext>
          </c:extLst>
        </c:ser>
        <c:ser>
          <c:idx val="13"/>
          <c:order val="9"/>
          <c:tx>
            <c:strRef>
              <c:f>CR_statistics!$AZ$1018</c:f>
              <c:strCache>
                <c:ptCount val="1"/>
                <c:pt idx="0">
                  <c:v>RAN #56</c:v>
                </c:pt>
              </c:strCache>
            </c:strRef>
          </c:tx>
          <c:spPr>
            <a:solidFill>
              <a:srgbClr val="8000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CR_statistics!$AZ$1019:$AZ$1026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AF3-4735-A014-9813B6717316}"/>
            </c:ext>
          </c:extLst>
        </c:ser>
        <c:ser>
          <c:idx val="14"/>
          <c:order val="10"/>
          <c:tx>
            <c:strRef>
              <c:f>CR_statistics!$BA$1018</c:f>
              <c:strCache>
                <c:ptCount val="1"/>
                <c:pt idx="0">
                  <c:v>RAN #57</c:v>
                </c:pt>
              </c:strCache>
            </c:strRef>
          </c:tx>
          <c:spPr>
            <a:solidFill>
              <a:srgbClr val="FFCC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CR_statistics!$BA$1019:$BA$1026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AF3-4735-A014-9813B6717316}"/>
            </c:ext>
          </c:extLst>
        </c:ser>
        <c:ser>
          <c:idx val="15"/>
          <c:order val="11"/>
          <c:tx>
            <c:strRef>
              <c:f>CR_statistics!$BB$1018</c:f>
              <c:strCache>
                <c:ptCount val="1"/>
                <c:pt idx="0">
                  <c:v>RAN #58</c:v>
                </c:pt>
              </c:strCache>
            </c:strRef>
          </c:tx>
          <c:spPr>
            <a:solidFill>
              <a:srgbClr val="FF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CR_statistics!$BB$1019:$BB$1026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AF3-4735-A014-9813B6717316}"/>
            </c:ext>
          </c:extLst>
        </c:ser>
        <c:ser>
          <c:idx val="16"/>
          <c:order val="12"/>
          <c:tx>
            <c:strRef>
              <c:f>CR_statistics!$BC$1018</c:f>
              <c:strCache>
                <c:ptCount val="1"/>
                <c:pt idx="0">
                  <c:v>RAN #59</c:v>
                </c:pt>
              </c:strCache>
            </c:strRef>
          </c:tx>
          <c:spPr>
            <a:solidFill>
              <a:srgbClr val="00CC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CR_statistics!$BC$1019:$BC$1026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AF3-4735-A014-9813B6717316}"/>
            </c:ext>
          </c:extLst>
        </c:ser>
        <c:ser>
          <c:idx val="17"/>
          <c:order val="13"/>
          <c:tx>
            <c:strRef>
              <c:f>CR_statistics!$BD$1018</c:f>
              <c:strCache>
                <c:ptCount val="1"/>
                <c:pt idx="0">
                  <c:v>RAN #60</c:v>
                </c:pt>
              </c:strCache>
            </c:strRef>
          </c:tx>
          <c:spPr>
            <a:solidFill>
              <a:srgbClr val="00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CR_statistics!$BD$1019:$BD$1026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AF3-4735-A014-9813B6717316}"/>
            </c:ext>
          </c:extLst>
        </c:ser>
        <c:ser>
          <c:idx val="18"/>
          <c:order val="14"/>
          <c:tx>
            <c:strRef>
              <c:f>CR_statistics!$BE$1018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CR_statistics!$BE$1019:$BE$1026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AF3-4735-A014-9813B6717316}"/>
            </c:ext>
          </c:extLst>
        </c:ser>
        <c:ser>
          <c:idx val="19"/>
          <c:order val="15"/>
          <c:tx>
            <c:strRef>
              <c:f>CR_statistics!$BF$1018</c:f>
              <c:strCache>
                <c:ptCount val="1"/>
                <c:pt idx="0">
                  <c:v>RAN #62</c:v>
                </c:pt>
              </c:strCache>
            </c:strRef>
          </c:tx>
          <c:spPr>
            <a:solidFill>
              <a:srgbClr val="00FFFF"/>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CR_statistics!$BF$1019:$BF$1026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AF3-4735-A014-9813B6717316}"/>
            </c:ext>
          </c:extLst>
        </c:ser>
        <c:ser>
          <c:idx val="20"/>
          <c:order val="16"/>
          <c:tx>
            <c:strRef>
              <c:f>CR_statistics!$BG$1018</c:f>
              <c:strCache>
                <c:ptCount val="1"/>
                <c:pt idx="0">
                  <c:v>RAN #63</c:v>
                </c:pt>
              </c:strCache>
            </c:strRef>
          </c:tx>
          <c:spPr>
            <a:solidFill>
              <a:srgbClr val="FFFF00"/>
            </a:solidFill>
            <a:ln w="12700">
              <a:solidFill>
                <a:srgbClr val="000000"/>
              </a:solidFill>
              <a:prstDash val="solid"/>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CR_statistics!$BG$1019:$BG$1026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AF3-4735-A014-9813B6717316}"/>
            </c:ext>
          </c:extLst>
        </c:ser>
        <c:ser>
          <c:idx val="21"/>
          <c:order val="17"/>
          <c:tx>
            <c:strRef>
              <c:f>CR_statistics!$BH$1018</c:f>
              <c:strCache>
                <c:ptCount val="1"/>
                <c:pt idx="0">
                  <c:v>RAN #64</c:v>
                </c:pt>
              </c:strCache>
            </c:strRef>
          </c:tx>
          <c:spPr>
            <a:solidFill>
              <a:srgbClr val="FF9900"/>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CR_statistics!$BH$1019:$BH$1026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AF3-4735-A014-9813B6717316}"/>
            </c:ext>
          </c:extLst>
        </c:ser>
        <c:ser>
          <c:idx val="22"/>
          <c:order val="18"/>
          <c:tx>
            <c:strRef>
              <c:f>CR_statistics!$BI$1018</c:f>
              <c:strCache>
                <c:ptCount val="1"/>
                <c:pt idx="0">
                  <c:v>RAN#65</c:v>
                </c:pt>
              </c:strCache>
            </c:strRef>
          </c:tx>
          <c:spPr>
            <a:solidFill>
              <a:srgbClr val="0066FF"/>
            </a:solidFill>
            <a:ln>
              <a:solidFill>
                <a:srgbClr val="000000"/>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CR_statistics!$BI$1019:$BI$1026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AF3-4735-A014-9813B6717316}"/>
            </c:ext>
          </c:extLst>
        </c:ser>
        <c:ser>
          <c:idx val="23"/>
          <c:order val="19"/>
          <c:tx>
            <c:strRef>
              <c:f>CR_statistics!$BJ$1018</c:f>
              <c:strCache>
                <c:ptCount val="1"/>
                <c:pt idx="0">
                  <c:v>RAN #66</c:v>
                </c:pt>
              </c:strCache>
            </c:strRef>
          </c:tx>
          <c:spPr>
            <a:solidFill>
              <a:schemeClr val="accent6">
                <a:lumMod val="50000"/>
              </a:schemeClr>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CR_statistics!$BJ$1019:$BJ$1026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AF3-4735-A014-9813B6717316}"/>
            </c:ext>
          </c:extLst>
        </c:ser>
        <c:ser>
          <c:idx val="24"/>
          <c:order val="20"/>
          <c:tx>
            <c:strRef>
              <c:f>CR_statistics!$BK$1018</c:f>
              <c:strCache>
                <c:ptCount val="1"/>
                <c:pt idx="0">
                  <c:v>RAN #67</c:v>
                </c:pt>
              </c:strCache>
            </c:strRef>
          </c:tx>
          <c:spPr>
            <a:solidFill>
              <a:srgbClr val="FF0000"/>
            </a:solidFill>
            <a:ln>
              <a:solidFill>
                <a:sysClr val="windowText" lastClr="000000"/>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CR_statistics!$BK$1019:$BK$1026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AF3-4735-A014-9813B6717316}"/>
            </c:ext>
          </c:extLst>
        </c:ser>
        <c:ser>
          <c:idx val="0"/>
          <c:order val="21"/>
          <c:tx>
            <c:strRef>
              <c:f>CR_statistics!$BL$1018</c:f>
              <c:strCache>
                <c:ptCount val="1"/>
                <c:pt idx="0">
                  <c:v>RAN #68</c:v>
                </c:pt>
              </c:strCache>
            </c:strRef>
          </c:tx>
          <c:spPr>
            <a:solidFill>
              <a:srgbClr val="FF9900"/>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CR_statistics!$BL$1019:$BL$1026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AF3-4735-A014-9813B6717316}"/>
            </c:ext>
          </c:extLst>
        </c:ser>
        <c:ser>
          <c:idx val="1"/>
          <c:order val="22"/>
          <c:tx>
            <c:strRef>
              <c:f>CR_statistics!$BM$1018</c:f>
              <c:strCache>
                <c:ptCount val="1"/>
                <c:pt idx="0">
                  <c:v>RAN #69</c:v>
                </c:pt>
              </c:strCache>
            </c:strRef>
          </c:tx>
          <c:spPr>
            <a:ln>
              <a:solidFill>
                <a:srgbClr val="000000"/>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CR_statistics!$BM$1019:$BM$1026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AF3-4735-A014-9813B6717316}"/>
            </c:ext>
          </c:extLst>
        </c:ser>
        <c:ser>
          <c:idx val="2"/>
          <c:order val="23"/>
          <c:tx>
            <c:strRef>
              <c:f>CR_statistics!$BN$1018</c:f>
              <c:strCache>
                <c:ptCount val="1"/>
                <c:pt idx="0">
                  <c:v>RAN #70</c:v>
                </c:pt>
              </c:strCache>
            </c:strRef>
          </c:tx>
          <c:spPr>
            <a:solidFill>
              <a:srgbClr val="FF0000"/>
            </a:solidFill>
            <a:ln>
              <a:solidFill>
                <a:schemeClr val="tx1"/>
              </a:solidFill>
            </a:ln>
          </c:spPr>
          <c:invertIfNegative val="0"/>
          <c:cat>
            <c:strRef>
              <c:f>CR_statistics!$BO$1019:$BO$1026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CR_statistics!$BN$1019:$BN$1026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DAF3-4735-A014-9813B6717316}"/>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CR_statistics!$T$974</c:f>
              <c:strCache>
                <c:ptCount val="1"/>
                <c:pt idx="0">
                  <c:v>RAN1</c:v>
                </c:pt>
              </c:strCache>
            </c:strRef>
          </c:tx>
          <c:spPr>
            <a:solidFill>
              <a:srgbClr val="00FF00"/>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CR_statistics!$T$975:$T$980</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0DB-4612-B957-B4B962AAF06E}"/>
            </c:ext>
          </c:extLst>
        </c:ser>
        <c:ser>
          <c:idx val="1"/>
          <c:order val="1"/>
          <c:tx>
            <c:strRef>
              <c:f>CR_statistics!$U$974</c:f>
              <c:strCache>
                <c:ptCount val="1"/>
                <c:pt idx="0">
                  <c:v>RAN2</c:v>
                </c:pt>
              </c:strCache>
            </c:strRef>
          </c:tx>
          <c:spPr>
            <a:solidFill>
              <a:srgbClr val="FF0000"/>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CR_statistics!$U$975:$U$980</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0DB-4612-B957-B4B962AAF06E}"/>
            </c:ext>
          </c:extLst>
        </c:ser>
        <c:ser>
          <c:idx val="2"/>
          <c:order val="2"/>
          <c:tx>
            <c:strRef>
              <c:f>CR_statistics!$V$974</c:f>
              <c:strCache>
                <c:ptCount val="1"/>
                <c:pt idx="0">
                  <c:v>RAN3</c:v>
                </c:pt>
              </c:strCache>
            </c:strRef>
          </c:tx>
          <c:spPr>
            <a:solidFill>
              <a:srgbClr val="0000FF"/>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CR_statistics!$V$975:$V$980</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0DB-4612-B957-B4B962AAF06E}"/>
            </c:ext>
          </c:extLst>
        </c:ser>
        <c:ser>
          <c:idx val="3"/>
          <c:order val="3"/>
          <c:tx>
            <c:strRef>
              <c:f>CR_statistics!$W$974</c:f>
              <c:strCache>
                <c:ptCount val="1"/>
                <c:pt idx="0">
                  <c:v>RAN4</c:v>
                </c:pt>
              </c:strCache>
            </c:strRef>
          </c:tx>
          <c:spPr>
            <a:solidFill>
              <a:srgbClr val="FFFF00"/>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CR_statistics!$W$975:$W$980</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0DB-4612-B957-B4B962AAF06E}"/>
            </c:ext>
          </c:extLst>
        </c:ser>
        <c:ser>
          <c:idx val="4"/>
          <c:order val="4"/>
          <c:tx>
            <c:strRef>
              <c:f>CR_statistics!$X$974</c:f>
              <c:strCache>
                <c:ptCount val="1"/>
                <c:pt idx="0">
                  <c:v>RAN5</c:v>
                </c:pt>
              </c:strCache>
            </c:strRef>
          </c:tx>
          <c:spPr>
            <a:solidFill>
              <a:srgbClr val="660066"/>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CR_statistics!$X$975:$X$980</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0DB-4612-B957-B4B962AAF06E}"/>
            </c:ext>
          </c:extLst>
        </c:ser>
        <c:ser>
          <c:idx val="5"/>
          <c:order val="5"/>
          <c:tx>
            <c:strRef>
              <c:f>CR_statistics!$Y$974</c:f>
              <c:strCache>
                <c:ptCount val="1"/>
                <c:pt idx="0">
                  <c:v>RAN without RAN5</c:v>
                </c:pt>
              </c:strCache>
            </c:strRef>
          </c:tx>
          <c:spPr>
            <a:solidFill>
              <a:srgbClr val="FF00FF"/>
            </a:solidFill>
            <a:ln w="12700">
              <a:solidFill>
                <a:srgbClr val="000000"/>
              </a:solidFill>
              <a:prstDash val="solid"/>
            </a:ln>
          </c:spPr>
          <c:invertIfNegative val="0"/>
          <c:cat>
            <c:strRef>
              <c:f>CR_statistics!$S$975:$S$980</c:f>
              <c:strCache>
                <c:ptCount val="6"/>
                <c:pt idx="0">
                  <c:v>REL-8</c:v>
                </c:pt>
                <c:pt idx="1">
                  <c:v>REL-9</c:v>
                </c:pt>
                <c:pt idx="2">
                  <c:v>REL-10</c:v>
                </c:pt>
                <c:pt idx="3">
                  <c:v>REL-11</c:v>
                </c:pt>
                <c:pt idx="4">
                  <c:v>REL-12</c:v>
                </c:pt>
                <c:pt idx="5">
                  <c:v>REL-13</c:v>
                </c:pt>
              </c:strCache>
            </c:strRef>
          </c:cat>
          <c:val>
            <c:numRef>
              <c:f>CR_statistics!$Y$975:$Y$980</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0DB-4612-B957-B4B962AAF06E}"/>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CR_statistics!$AQ$973</c:f>
              <c:strCache>
                <c:ptCount val="1"/>
                <c:pt idx="0">
                  <c:v>RAN #47</c:v>
                </c:pt>
              </c:strCache>
            </c:strRef>
          </c:tx>
          <c:spPr>
            <a:solidFill>
              <a:srgbClr val="00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CR_statistics!$AQ$974:$AQ$981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78A-4602-9EFD-49221C578317}"/>
            </c:ext>
          </c:extLst>
        </c:ser>
        <c:ser>
          <c:idx val="5"/>
          <c:order val="1"/>
          <c:tx>
            <c:strRef>
              <c:f>CR_statistics!$AR$973</c:f>
              <c:strCache>
                <c:ptCount val="1"/>
                <c:pt idx="0">
                  <c:v>RAN #48</c:v>
                </c:pt>
              </c:strCache>
            </c:strRef>
          </c:tx>
          <c:spPr>
            <a:solidFill>
              <a:srgbClr val="80008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CR_statistics!$AR$974:$AR$981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78A-4602-9EFD-49221C578317}"/>
            </c:ext>
          </c:extLst>
        </c:ser>
        <c:ser>
          <c:idx val="6"/>
          <c:order val="2"/>
          <c:tx>
            <c:strRef>
              <c:f>CR_statistics!$AS$973</c:f>
              <c:strCache>
                <c:ptCount val="1"/>
                <c:pt idx="0">
                  <c:v>RAN #49</c:v>
                </c:pt>
              </c:strCache>
            </c:strRef>
          </c:tx>
          <c:spPr>
            <a:solidFill>
              <a:srgbClr val="0066CC"/>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CR_statistics!$AS$974:$AS$981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78A-4602-9EFD-49221C578317}"/>
            </c:ext>
          </c:extLst>
        </c:ser>
        <c:ser>
          <c:idx val="7"/>
          <c:order val="3"/>
          <c:tx>
            <c:strRef>
              <c:f>CR_statistics!$AT$973</c:f>
              <c:strCache>
                <c:ptCount val="1"/>
                <c:pt idx="0">
                  <c:v>RAN #50</c:v>
                </c:pt>
              </c:strCache>
            </c:strRef>
          </c:tx>
          <c:spPr>
            <a:solidFill>
              <a:srgbClr val="FF99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CR_statistics!$AT$974:$AT$981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78A-4602-9EFD-49221C578317}"/>
            </c:ext>
          </c:extLst>
        </c:ser>
        <c:ser>
          <c:idx val="8"/>
          <c:order val="4"/>
          <c:tx>
            <c:strRef>
              <c:f>CR_statistics!$AU$973</c:f>
              <c:strCache>
                <c:ptCount val="1"/>
                <c:pt idx="0">
                  <c:v>RAN #51</c:v>
                </c:pt>
              </c:strCache>
            </c:strRef>
          </c:tx>
          <c:spPr>
            <a:solidFill>
              <a:srgbClr val="00FF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CR_statistics!$AU$974:$AU$981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78A-4602-9EFD-49221C578317}"/>
            </c:ext>
          </c:extLst>
        </c:ser>
        <c:ser>
          <c:idx val="9"/>
          <c:order val="5"/>
          <c:tx>
            <c:strRef>
              <c:f>CR_statistics!$AV$973</c:f>
              <c:strCache>
                <c:ptCount val="1"/>
                <c:pt idx="0">
                  <c:v>RAN #52</c:v>
                </c:pt>
              </c:strCache>
            </c:strRef>
          </c:tx>
          <c:spPr>
            <a:solidFill>
              <a:srgbClr val="FF00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CR_statistics!$AV$974:$AV$981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78A-4602-9EFD-49221C578317}"/>
            </c:ext>
          </c:extLst>
        </c:ser>
        <c:ser>
          <c:idx val="10"/>
          <c:order val="6"/>
          <c:tx>
            <c:strRef>
              <c:f>CR_statistics!$AW$973</c:f>
              <c:strCache>
                <c:ptCount val="1"/>
                <c:pt idx="0">
                  <c:v>RAN #53</c:v>
                </c:pt>
              </c:strCache>
            </c:strRef>
          </c:tx>
          <c:spPr>
            <a:solidFill>
              <a:srgbClr val="FF00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CR_statistics!$AW$974:$AW$981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78A-4602-9EFD-49221C578317}"/>
            </c:ext>
          </c:extLst>
        </c:ser>
        <c:ser>
          <c:idx val="11"/>
          <c:order val="7"/>
          <c:tx>
            <c:strRef>
              <c:f>CR_statistics!$AX$973</c:f>
              <c:strCache>
                <c:ptCount val="1"/>
                <c:pt idx="0">
                  <c:v>RAN #54</c:v>
                </c:pt>
              </c:strCache>
            </c:strRef>
          </c:tx>
          <c:spPr>
            <a:solidFill>
              <a:srgbClr val="00FF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CR_statistics!$AX$974:$AX$981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78A-4602-9EFD-49221C578317}"/>
            </c:ext>
          </c:extLst>
        </c:ser>
        <c:ser>
          <c:idx val="12"/>
          <c:order val="8"/>
          <c:tx>
            <c:strRef>
              <c:f>CR_statistics!$AY$973</c:f>
              <c:strCache>
                <c:ptCount val="1"/>
                <c:pt idx="0">
                  <c:v>RAN #55</c:v>
                </c:pt>
              </c:strCache>
            </c:strRef>
          </c:tx>
          <c:spPr>
            <a:solidFill>
              <a:srgbClr val="FF00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CR_statistics!$AY$974:$AY$981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78A-4602-9EFD-49221C578317}"/>
            </c:ext>
          </c:extLst>
        </c:ser>
        <c:ser>
          <c:idx val="13"/>
          <c:order val="9"/>
          <c:tx>
            <c:strRef>
              <c:f>CR_statistics!$AZ$973</c:f>
              <c:strCache>
                <c:ptCount val="1"/>
                <c:pt idx="0">
                  <c:v>RAN #56</c:v>
                </c:pt>
              </c:strCache>
            </c:strRef>
          </c:tx>
          <c:spPr>
            <a:solidFill>
              <a:srgbClr val="8000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CR_statistics!$AZ$974:$AZ$981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78A-4602-9EFD-49221C578317}"/>
            </c:ext>
          </c:extLst>
        </c:ser>
        <c:ser>
          <c:idx val="14"/>
          <c:order val="10"/>
          <c:tx>
            <c:strRef>
              <c:f>CR_statistics!$BA$973</c:f>
              <c:strCache>
                <c:ptCount val="1"/>
                <c:pt idx="0">
                  <c:v>RAN #57</c:v>
                </c:pt>
              </c:strCache>
            </c:strRef>
          </c:tx>
          <c:spPr>
            <a:solidFill>
              <a:srgbClr val="FFCC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CR_statistics!$BA$974:$BA$981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78A-4602-9EFD-49221C578317}"/>
            </c:ext>
          </c:extLst>
        </c:ser>
        <c:ser>
          <c:idx val="15"/>
          <c:order val="11"/>
          <c:tx>
            <c:strRef>
              <c:f>CR_statistics!$BB$973</c:f>
              <c:strCache>
                <c:ptCount val="1"/>
                <c:pt idx="0">
                  <c:v>RAN #58</c:v>
                </c:pt>
              </c:strCache>
            </c:strRef>
          </c:tx>
          <c:spPr>
            <a:solidFill>
              <a:srgbClr val="FF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CR_statistics!$BB$974:$BB$981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78A-4602-9EFD-49221C578317}"/>
            </c:ext>
          </c:extLst>
        </c:ser>
        <c:ser>
          <c:idx val="16"/>
          <c:order val="12"/>
          <c:tx>
            <c:strRef>
              <c:f>CR_statistics!$BC$973</c:f>
              <c:strCache>
                <c:ptCount val="1"/>
                <c:pt idx="0">
                  <c:v>RAN #59</c:v>
                </c:pt>
              </c:strCache>
            </c:strRef>
          </c:tx>
          <c:spPr>
            <a:solidFill>
              <a:srgbClr val="00CC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CR_statistics!$BC$974:$BC$981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78A-4602-9EFD-49221C578317}"/>
            </c:ext>
          </c:extLst>
        </c:ser>
        <c:ser>
          <c:idx val="17"/>
          <c:order val="13"/>
          <c:tx>
            <c:strRef>
              <c:f>CR_statistics!$BD$973</c:f>
              <c:strCache>
                <c:ptCount val="1"/>
                <c:pt idx="0">
                  <c:v>RAN #60</c:v>
                </c:pt>
              </c:strCache>
            </c:strRef>
          </c:tx>
          <c:spPr>
            <a:solidFill>
              <a:srgbClr val="00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CR_statistics!$BD$974:$BD$981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78A-4602-9EFD-49221C578317}"/>
            </c:ext>
          </c:extLst>
        </c:ser>
        <c:ser>
          <c:idx val="18"/>
          <c:order val="14"/>
          <c:tx>
            <c:strRef>
              <c:f>CR_statistics!$BE$973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CR_statistics!$BE$974:$BE$981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78A-4602-9EFD-49221C578317}"/>
            </c:ext>
          </c:extLst>
        </c:ser>
        <c:ser>
          <c:idx val="19"/>
          <c:order val="15"/>
          <c:tx>
            <c:strRef>
              <c:f>CR_statistics!$BF$973</c:f>
              <c:strCache>
                <c:ptCount val="1"/>
                <c:pt idx="0">
                  <c:v>RAN #62</c:v>
                </c:pt>
              </c:strCache>
            </c:strRef>
          </c:tx>
          <c:spPr>
            <a:solidFill>
              <a:srgbClr val="00FFFF"/>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CR_statistics!$BF$974:$BF$981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78A-4602-9EFD-49221C578317}"/>
            </c:ext>
          </c:extLst>
        </c:ser>
        <c:ser>
          <c:idx val="20"/>
          <c:order val="16"/>
          <c:tx>
            <c:strRef>
              <c:f>CR_statistics!$BG$973</c:f>
              <c:strCache>
                <c:ptCount val="1"/>
                <c:pt idx="0">
                  <c:v>RAN #63</c:v>
                </c:pt>
              </c:strCache>
            </c:strRef>
          </c:tx>
          <c:spPr>
            <a:solidFill>
              <a:srgbClr val="FFFF00"/>
            </a:solidFill>
            <a:ln w="12700">
              <a:solidFill>
                <a:srgbClr val="000000"/>
              </a:solidFill>
              <a:prstDash val="solid"/>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CR_statistics!$BG$974:$BG$981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78A-4602-9EFD-49221C578317}"/>
            </c:ext>
          </c:extLst>
        </c:ser>
        <c:ser>
          <c:idx val="21"/>
          <c:order val="17"/>
          <c:tx>
            <c:strRef>
              <c:f>CR_statistics!$BH$973</c:f>
              <c:strCache>
                <c:ptCount val="1"/>
                <c:pt idx="0">
                  <c:v>RAN #64</c:v>
                </c:pt>
              </c:strCache>
            </c:strRef>
          </c:tx>
          <c:spPr>
            <a:solidFill>
              <a:srgbClr val="FF9900"/>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CR_statistics!$BH$974:$BH$981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78A-4602-9EFD-49221C578317}"/>
            </c:ext>
          </c:extLst>
        </c:ser>
        <c:ser>
          <c:idx val="22"/>
          <c:order val="18"/>
          <c:tx>
            <c:strRef>
              <c:f>CR_statistics!$BI$973</c:f>
              <c:strCache>
                <c:ptCount val="1"/>
                <c:pt idx="0">
                  <c:v>RAN#65</c:v>
                </c:pt>
              </c:strCache>
            </c:strRef>
          </c:tx>
          <c:spPr>
            <a:solidFill>
              <a:srgbClr val="0066FF"/>
            </a:solidFill>
            <a:ln>
              <a:solidFill>
                <a:srgbClr val="000000"/>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CR_statistics!$BI$974:$BI$981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78A-4602-9EFD-49221C578317}"/>
            </c:ext>
          </c:extLst>
        </c:ser>
        <c:ser>
          <c:idx val="23"/>
          <c:order val="19"/>
          <c:tx>
            <c:strRef>
              <c:f>CR_statistics!$BJ$973</c:f>
              <c:strCache>
                <c:ptCount val="1"/>
                <c:pt idx="0">
                  <c:v>RAN #66</c:v>
                </c:pt>
              </c:strCache>
            </c:strRef>
          </c:tx>
          <c:spPr>
            <a:solidFill>
              <a:schemeClr val="accent6">
                <a:lumMod val="50000"/>
              </a:schemeClr>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CR_statistics!$BJ$974:$BJ$981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78A-4602-9EFD-49221C578317}"/>
            </c:ext>
          </c:extLst>
        </c:ser>
        <c:ser>
          <c:idx val="24"/>
          <c:order val="20"/>
          <c:tx>
            <c:strRef>
              <c:f>CR_statistics!$BK$973</c:f>
              <c:strCache>
                <c:ptCount val="1"/>
                <c:pt idx="0">
                  <c:v>RAN #67</c:v>
                </c:pt>
              </c:strCache>
            </c:strRef>
          </c:tx>
          <c:spPr>
            <a:solidFill>
              <a:srgbClr val="FF0000"/>
            </a:solidFill>
            <a:ln>
              <a:solidFill>
                <a:sysClr val="windowText" lastClr="000000"/>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CR_statistics!$BK$974:$BK$981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78A-4602-9EFD-49221C578317}"/>
            </c:ext>
          </c:extLst>
        </c:ser>
        <c:ser>
          <c:idx val="0"/>
          <c:order val="21"/>
          <c:tx>
            <c:strRef>
              <c:f>CR_statistics!$BL$973</c:f>
              <c:strCache>
                <c:ptCount val="1"/>
                <c:pt idx="0">
                  <c:v>RAN #68</c:v>
                </c:pt>
              </c:strCache>
            </c:strRef>
          </c:tx>
          <c:spPr>
            <a:solidFill>
              <a:srgbClr val="FF9900"/>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CR_statistics!$BL$974:$BL$981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78A-4602-9EFD-49221C578317}"/>
            </c:ext>
          </c:extLst>
        </c:ser>
        <c:ser>
          <c:idx val="1"/>
          <c:order val="22"/>
          <c:tx>
            <c:strRef>
              <c:f>CR_statistics!$BM$973</c:f>
              <c:strCache>
                <c:ptCount val="1"/>
                <c:pt idx="0">
                  <c:v>RAN #69</c:v>
                </c:pt>
              </c:strCache>
            </c:strRef>
          </c:tx>
          <c:spPr>
            <a:ln>
              <a:solidFill>
                <a:srgbClr val="000000"/>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CR_statistics!$BM$974:$BM$981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78A-4602-9EFD-49221C578317}"/>
            </c:ext>
          </c:extLst>
        </c:ser>
        <c:ser>
          <c:idx val="2"/>
          <c:order val="23"/>
          <c:tx>
            <c:strRef>
              <c:f>CR_statistics!$BN$973</c:f>
              <c:strCache>
                <c:ptCount val="1"/>
                <c:pt idx="0">
                  <c:v>RAN #70</c:v>
                </c:pt>
              </c:strCache>
            </c:strRef>
          </c:tx>
          <c:spPr>
            <a:solidFill>
              <a:srgbClr val="FF0000"/>
            </a:solidFill>
            <a:ln>
              <a:solidFill>
                <a:schemeClr val="tx1"/>
              </a:solidFill>
            </a:ln>
          </c:spPr>
          <c:invertIfNegative val="0"/>
          <c:cat>
            <c:strRef>
              <c:f>CR_statistics!$BP$974:$BP$981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CR_statistics!$BN$974:$BN$981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78A-4602-9EFD-49221C578317}"/>
            </c:ext>
          </c:extLst>
        </c:ser>
        <c:ser>
          <c:idx val="3"/>
          <c:order val="24"/>
          <c:tx>
            <c:strRef>
              <c:f>CR_statistics!$BO$973</c:f>
              <c:strCache>
                <c:ptCount val="1"/>
                <c:pt idx="0">
                  <c:v>RAN #71</c:v>
                </c:pt>
              </c:strCache>
            </c:strRef>
          </c:tx>
          <c:spPr>
            <a:solidFill>
              <a:srgbClr val="00FF00"/>
            </a:solidFill>
            <a:ln>
              <a:solidFill>
                <a:srgbClr val="000000"/>
              </a:solidFill>
            </a:ln>
          </c:spPr>
          <c:invertIfNegative val="0"/>
          <c:val>
            <c:numRef>
              <c:f>CR_statistics!$BO$974:$BO$981</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778A-4602-9EFD-49221C578317}"/>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CR_statistics!$T$929</c:f>
              <c:strCache>
                <c:ptCount val="1"/>
                <c:pt idx="0">
                  <c:v>RAN1</c:v>
                </c:pt>
              </c:strCache>
            </c:strRef>
          </c:tx>
          <c:spPr>
            <a:solidFill>
              <a:srgbClr val="00FF00"/>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CR_statistics!$T$930:$T$936</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CE29-49BC-BA23-6C233A25A129}"/>
            </c:ext>
          </c:extLst>
        </c:ser>
        <c:ser>
          <c:idx val="1"/>
          <c:order val="1"/>
          <c:tx>
            <c:strRef>
              <c:f>CR_statistics!$U$929</c:f>
              <c:strCache>
                <c:ptCount val="1"/>
                <c:pt idx="0">
                  <c:v>RAN2</c:v>
                </c:pt>
              </c:strCache>
            </c:strRef>
          </c:tx>
          <c:spPr>
            <a:solidFill>
              <a:srgbClr val="FF0000"/>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CR_statistics!$U$930:$U$936</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CE29-49BC-BA23-6C233A25A129}"/>
            </c:ext>
          </c:extLst>
        </c:ser>
        <c:ser>
          <c:idx val="2"/>
          <c:order val="2"/>
          <c:tx>
            <c:strRef>
              <c:f>CR_statistics!$V$929</c:f>
              <c:strCache>
                <c:ptCount val="1"/>
                <c:pt idx="0">
                  <c:v>RAN3</c:v>
                </c:pt>
              </c:strCache>
            </c:strRef>
          </c:tx>
          <c:spPr>
            <a:solidFill>
              <a:srgbClr val="0000FF"/>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CR_statistics!$V$930:$V$936</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CE29-49BC-BA23-6C233A25A129}"/>
            </c:ext>
          </c:extLst>
        </c:ser>
        <c:ser>
          <c:idx val="3"/>
          <c:order val="3"/>
          <c:tx>
            <c:strRef>
              <c:f>CR_statistics!$W$929</c:f>
              <c:strCache>
                <c:ptCount val="1"/>
                <c:pt idx="0">
                  <c:v>RAN4</c:v>
                </c:pt>
              </c:strCache>
            </c:strRef>
          </c:tx>
          <c:spPr>
            <a:solidFill>
              <a:srgbClr val="FFFF00"/>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CR_statistics!$W$930:$W$936</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CE29-49BC-BA23-6C233A25A129}"/>
            </c:ext>
          </c:extLst>
        </c:ser>
        <c:ser>
          <c:idx val="4"/>
          <c:order val="4"/>
          <c:tx>
            <c:strRef>
              <c:f>CR_statistics!$X$929</c:f>
              <c:strCache>
                <c:ptCount val="1"/>
                <c:pt idx="0">
                  <c:v>RAN5</c:v>
                </c:pt>
              </c:strCache>
            </c:strRef>
          </c:tx>
          <c:spPr>
            <a:solidFill>
              <a:srgbClr val="660066"/>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CR_statistics!$X$930:$X$936</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CE29-49BC-BA23-6C233A25A129}"/>
            </c:ext>
          </c:extLst>
        </c:ser>
        <c:ser>
          <c:idx val="6"/>
          <c:order val="5"/>
          <c:tx>
            <c:strRef>
              <c:f>CR_statistics!$Y$929</c:f>
              <c:strCache>
                <c:ptCount val="1"/>
                <c:pt idx="0">
                  <c:v>RAN6</c:v>
                </c:pt>
              </c:strCache>
            </c:strRef>
          </c:tx>
          <c:spPr>
            <a:solidFill>
              <a:srgbClr val="FFC000"/>
            </a:solidFill>
            <a:ln>
              <a:solidFill>
                <a:schemeClr val="tx1"/>
              </a:solidFill>
            </a:ln>
          </c:spPr>
          <c:invertIfNegative val="0"/>
          <c:val>
            <c:numRef>
              <c:f>CR_statistics!$Y$930:$Y$936</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CE29-49BC-BA23-6C233A25A129}"/>
            </c:ext>
          </c:extLst>
        </c:ser>
        <c:ser>
          <c:idx val="5"/>
          <c:order val="6"/>
          <c:tx>
            <c:strRef>
              <c:f>CR_statistics!$Z$929</c:f>
              <c:strCache>
                <c:ptCount val="1"/>
                <c:pt idx="0">
                  <c:v>RAN without RAN5</c:v>
                </c:pt>
              </c:strCache>
            </c:strRef>
          </c:tx>
          <c:spPr>
            <a:solidFill>
              <a:srgbClr val="FF00FF"/>
            </a:solidFill>
            <a:ln w="12700">
              <a:solidFill>
                <a:srgbClr val="000000"/>
              </a:solidFill>
              <a:prstDash val="solid"/>
            </a:ln>
          </c:spPr>
          <c:invertIfNegative val="0"/>
          <c:cat>
            <c:strRef>
              <c:f>CR_statistics!$S$930:$S$936</c:f>
              <c:strCache>
                <c:ptCount val="7"/>
                <c:pt idx="0">
                  <c:v>REL-8</c:v>
                </c:pt>
                <c:pt idx="1">
                  <c:v>REL-9</c:v>
                </c:pt>
                <c:pt idx="2">
                  <c:v>REL-10</c:v>
                </c:pt>
                <c:pt idx="3">
                  <c:v>REL-11</c:v>
                </c:pt>
                <c:pt idx="4">
                  <c:v>REL-12</c:v>
                </c:pt>
                <c:pt idx="5">
                  <c:v>REL-13</c:v>
                </c:pt>
                <c:pt idx="6">
                  <c:v>REL-14</c:v>
                </c:pt>
              </c:strCache>
            </c:strRef>
          </c:cat>
          <c:val>
            <c:numRef>
              <c:f>CR_statistics!$Z$930:$Z$936</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CE29-49BC-BA23-6C233A25A129}"/>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CR_statistics!$AY$930</c:f>
              <c:strCache>
                <c:ptCount val="1"/>
                <c:pt idx="0">
                  <c:v>RAN #52</c:v>
                </c:pt>
              </c:strCache>
            </c:strRef>
          </c:tx>
          <c:spPr>
            <a:solidFill>
              <a:srgbClr val="FF00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CR_statistics!$AY$931:$AY$938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AD8-4AC8-A8AB-7C69A0F7FC1A}"/>
            </c:ext>
          </c:extLst>
        </c:ser>
        <c:ser>
          <c:idx val="10"/>
          <c:order val="1"/>
          <c:tx>
            <c:strRef>
              <c:f>CR_statistics!$AZ$930</c:f>
              <c:strCache>
                <c:ptCount val="1"/>
                <c:pt idx="0">
                  <c:v>RAN #53</c:v>
                </c:pt>
              </c:strCache>
            </c:strRef>
          </c:tx>
          <c:spPr>
            <a:solidFill>
              <a:srgbClr val="FF00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CR_statistics!$AZ$931:$AZ$938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AD8-4AC8-A8AB-7C69A0F7FC1A}"/>
            </c:ext>
          </c:extLst>
        </c:ser>
        <c:ser>
          <c:idx val="11"/>
          <c:order val="2"/>
          <c:tx>
            <c:strRef>
              <c:f>CR_statistics!$BA$930</c:f>
              <c:strCache>
                <c:ptCount val="1"/>
                <c:pt idx="0">
                  <c:v>RAN #54</c:v>
                </c:pt>
              </c:strCache>
            </c:strRef>
          </c:tx>
          <c:spPr>
            <a:solidFill>
              <a:srgbClr val="00FF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CR_statistics!$BA$931:$BA$938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AD8-4AC8-A8AB-7C69A0F7FC1A}"/>
            </c:ext>
          </c:extLst>
        </c:ser>
        <c:ser>
          <c:idx val="12"/>
          <c:order val="3"/>
          <c:tx>
            <c:strRef>
              <c:f>CR_statistics!$BB$930</c:f>
              <c:strCache>
                <c:ptCount val="1"/>
                <c:pt idx="0">
                  <c:v>RAN #55</c:v>
                </c:pt>
              </c:strCache>
            </c:strRef>
          </c:tx>
          <c:spPr>
            <a:solidFill>
              <a:srgbClr val="FF00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CR_statistics!$BB$931:$BB$938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AD8-4AC8-A8AB-7C69A0F7FC1A}"/>
            </c:ext>
          </c:extLst>
        </c:ser>
        <c:ser>
          <c:idx val="13"/>
          <c:order val="4"/>
          <c:tx>
            <c:strRef>
              <c:f>CR_statistics!$BC$930</c:f>
              <c:strCache>
                <c:ptCount val="1"/>
                <c:pt idx="0">
                  <c:v>RAN #56</c:v>
                </c:pt>
              </c:strCache>
            </c:strRef>
          </c:tx>
          <c:spPr>
            <a:solidFill>
              <a:srgbClr val="8000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CR_statistics!$BC$931:$BC$938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AD8-4AC8-A8AB-7C69A0F7FC1A}"/>
            </c:ext>
          </c:extLst>
        </c:ser>
        <c:ser>
          <c:idx val="14"/>
          <c:order val="5"/>
          <c:tx>
            <c:strRef>
              <c:f>CR_statistics!$BD$930</c:f>
              <c:strCache>
                <c:ptCount val="1"/>
                <c:pt idx="0">
                  <c:v>RAN #57</c:v>
                </c:pt>
              </c:strCache>
            </c:strRef>
          </c:tx>
          <c:spPr>
            <a:solidFill>
              <a:srgbClr val="FFCC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CR_statistics!$BD$931:$BD$938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AD8-4AC8-A8AB-7C69A0F7FC1A}"/>
            </c:ext>
          </c:extLst>
        </c:ser>
        <c:ser>
          <c:idx val="15"/>
          <c:order val="6"/>
          <c:tx>
            <c:strRef>
              <c:f>CR_statistics!$BE$930</c:f>
              <c:strCache>
                <c:ptCount val="1"/>
                <c:pt idx="0">
                  <c:v>RAN #58</c:v>
                </c:pt>
              </c:strCache>
            </c:strRef>
          </c:tx>
          <c:spPr>
            <a:solidFill>
              <a:srgbClr val="FFFF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CR_statistics!$BE$931:$BE$938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AD8-4AC8-A8AB-7C69A0F7FC1A}"/>
            </c:ext>
          </c:extLst>
        </c:ser>
        <c:ser>
          <c:idx val="16"/>
          <c:order val="7"/>
          <c:tx>
            <c:strRef>
              <c:f>CR_statistics!$BF$930</c:f>
              <c:strCache>
                <c:ptCount val="1"/>
                <c:pt idx="0">
                  <c:v>RAN #59</c:v>
                </c:pt>
              </c:strCache>
            </c:strRef>
          </c:tx>
          <c:spPr>
            <a:solidFill>
              <a:srgbClr val="00CC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CR_statistics!$BF$931:$BF$938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AD8-4AC8-A8AB-7C69A0F7FC1A}"/>
            </c:ext>
          </c:extLst>
        </c:ser>
        <c:ser>
          <c:idx val="17"/>
          <c:order val="8"/>
          <c:tx>
            <c:strRef>
              <c:f>CR_statistics!$BG$930</c:f>
              <c:strCache>
                <c:ptCount val="1"/>
                <c:pt idx="0">
                  <c:v>RAN #60</c:v>
                </c:pt>
              </c:strCache>
            </c:strRef>
          </c:tx>
          <c:spPr>
            <a:solidFill>
              <a:srgbClr val="00FF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CR_statistics!$BG$931:$BG$938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AD8-4AC8-A8AB-7C69A0F7FC1A}"/>
            </c:ext>
          </c:extLst>
        </c:ser>
        <c:ser>
          <c:idx val="18"/>
          <c:order val="9"/>
          <c:tx>
            <c:strRef>
              <c:f>CR_statistics!$BH$930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CR_statistics!$BH$931:$BH$938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AD8-4AC8-A8AB-7C69A0F7FC1A}"/>
            </c:ext>
          </c:extLst>
        </c:ser>
        <c:ser>
          <c:idx val="19"/>
          <c:order val="10"/>
          <c:tx>
            <c:strRef>
              <c:f>CR_statistics!$BI$930</c:f>
              <c:strCache>
                <c:ptCount val="1"/>
                <c:pt idx="0">
                  <c:v>RAN #62</c:v>
                </c:pt>
              </c:strCache>
            </c:strRef>
          </c:tx>
          <c:spPr>
            <a:solidFill>
              <a:srgbClr val="00FFFF"/>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CR_statistics!$BI$931:$BI$938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AD8-4AC8-A8AB-7C69A0F7FC1A}"/>
            </c:ext>
          </c:extLst>
        </c:ser>
        <c:ser>
          <c:idx val="20"/>
          <c:order val="11"/>
          <c:tx>
            <c:strRef>
              <c:f>CR_statistics!$BJ$930</c:f>
              <c:strCache>
                <c:ptCount val="1"/>
                <c:pt idx="0">
                  <c:v>RAN #63</c:v>
                </c:pt>
              </c:strCache>
            </c:strRef>
          </c:tx>
          <c:spPr>
            <a:solidFill>
              <a:srgbClr val="FFFF00"/>
            </a:solidFill>
            <a:ln w="12700">
              <a:solidFill>
                <a:srgbClr val="000000"/>
              </a:solidFill>
              <a:prstDash val="solid"/>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CR_statistics!$BJ$931:$BJ$938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AD8-4AC8-A8AB-7C69A0F7FC1A}"/>
            </c:ext>
          </c:extLst>
        </c:ser>
        <c:ser>
          <c:idx val="21"/>
          <c:order val="12"/>
          <c:tx>
            <c:strRef>
              <c:f>CR_statistics!$BK$930</c:f>
              <c:strCache>
                <c:ptCount val="1"/>
                <c:pt idx="0">
                  <c:v>RAN #64</c:v>
                </c:pt>
              </c:strCache>
            </c:strRef>
          </c:tx>
          <c:spPr>
            <a:solidFill>
              <a:srgbClr val="FF9900"/>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CR_statistics!$BK$931:$BK$938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AD8-4AC8-A8AB-7C69A0F7FC1A}"/>
            </c:ext>
          </c:extLst>
        </c:ser>
        <c:ser>
          <c:idx val="22"/>
          <c:order val="13"/>
          <c:tx>
            <c:strRef>
              <c:f>CR_statistics!$BL$930</c:f>
              <c:strCache>
                <c:ptCount val="1"/>
                <c:pt idx="0">
                  <c:v>RAN#65</c:v>
                </c:pt>
              </c:strCache>
            </c:strRef>
          </c:tx>
          <c:spPr>
            <a:solidFill>
              <a:srgbClr val="0066FF"/>
            </a:solidFill>
            <a:ln>
              <a:solidFill>
                <a:srgbClr val="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CR_statistics!$BL$931:$BL$938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AD8-4AC8-A8AB-7C69A0F7FC1A}"/>
            </c:ext>
          </c:extLst>
        </c:ser>
        <c:ser>
          <c:idx val="23"/>
          <c:order val="14"/>
          <c:tx>
            <c:strRef>
              <c:f>CR_statistics!$BM$930</c:f>
              <c:strCache>
                <c:ptCount val="1"/>
                <c:pt idx="0">
                  <c:v>RAN #66</c:v>
                </c:pt>
              </c:strCache>
            </c:strRef>
          </c:tx>
          <c:spPr>
            <a:solidFill>
              <a:schemeClr val="accent6">
                <a:lumMod val="50000"/>
              </a:schemeClr>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CR_statistics!$BM$931:$BM$938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AD8-4AC8-A8AB-7C69A0F7FC1A}"/>
            </c:ext>
          </c:extLst>
        </c:ser>
        <c:ser>
          <c:idx val="24"/>
          <c:order val="15"/>
          <c:tx>
            <c:strRef>
              <c:f>CR_statistics!$BN$930</c:f>
              <c:strCache>
                <c:ptCount val="1"/>
                <c:pt idx="0">
                  <c:v>RAN #67</c:v>
                </c:pt>
              </c:strCache>
            </c:strRef>
          </c:tx>
          <c:spPr>
            <a:solidFill>
              <a:srgbClr val="FF0000"/>
            </a:solidFill>
            <a:ln>
              <a:solidFill>
                <a:sysClr val="windowText" lastClr="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CR_statistics!$BN$931:$BN$938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AD8-4AC8-A8AB-7C69A0F7FC1A}"/>
            </c:ext>
          </c:extLst>
        </c:ser>
        <c:ser>
          <c:idx val="0"/>
          <c:order val="16"/>
          <c:tx>
            <c:strRef>
              <c:f>CR_statistics!$BO$930</c:f>
              <c:strCache>
                <c:ptCount val="1"/>
                <c:pt idx="0">
                  <c:v>RAN #68</c:v>
                </c:pt>
              </c:strCache>
            </c:strRef>
          </c:tx>
          <c:spPr>
            <a:solidFill>
              <a:srgbClr val="FF9900"/>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CR_statistics!$BO$931:$BO$938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AD8-4AC8-A8AB-7C69A0F7FC1A}"/>
            </c:ext>
          </c:extLst>
        </c:ser>
        <c:ser>
          <c:idx val="1"/>
          <c:order val="17"/>
          <c:tx>
            <c:strRef>
              <c:f>CR_statistics!$BP$930</c:f>
              <c:strCache>
                <c:ptCount val="1"/>
                <c:pt idx="0">
                  <c:v>RAN #69</c:v>
                </c:pt>
              </c:strCache>
            </c:strRef>
          </c:tx>
          <c:spPr>
            <a:ln>
              <a:solidFill>
                <a:srgbClr val="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CR_statistics!$BP$931:$BP$938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AD8-4AC8-A8AB-7C69A0F7FC1A}"/>
            </c:ext>
          </c:extLst>
        </c:ser>
        <c:ser>
          <c:idx val="2"/>
          <c:order val="18"/>
          <c:tx>
            <c:strRef>
              <c:f>CR_statistics!$BQ$930</c:f>
              <c:strCache>
                <c:ptCount val="1"/>
                <c:pt idx="0">
                  <c:v>RAN #70</c:v>
                </c:pt>
              </c:strCache>
            </c:strRef>
          </c:tx>
          <c:spPr>
            <a:solidFill>
              <a:srgbClr val="FF0000"/>
            </a:solidFill>
            <a:ln>
              <a:solidFill>
                <a:schemeClr val="tx1"/>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CR_statistics!$BQ$931:$BQ$938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AD8-4AC8-A8AB-7C69A0F7FC1A}"/>
            </c:ext>
          </c:extLst>
        </c:ser>
        <c:ser>
          <c:idx val="3"/>
          <c:order val="19"/>
          <c:tx>
            <c:strRef>
              <c:f>CR_statistics!$BR$930</c:f>
              <c:strCache>
                <c:ptCount val="1"/>
                <c:pt idx="0">
                  <c:v>RAN #71</c:v>
                </c:pt>
              </c:strCache>
            </c:strRef>
          </c:tx>
          <c:spPr>
            <a:solidFill>
              <a:srgbClr val="00FF00"/>
            </a:solidFill>
            <a:ln>
              <a:solidFill>
                <a:srgbClr val="000000"/>
              </a:solidFill>
            </a:ln>
          </c:spPr>
          <c:invertIfNegative val="0"/>
          <c:cat>
            <c:strRef>
              <c:f>CR_statistics!$BT$931:$BT$938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CR_statistics!$BR$931:$BR$938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AD8-4AC8-A8AB-7C69A0F7FC1A}"/>
            </c:ext>
          </c:extLst>
        </c:ser>
        <c:ser>
          <c:idx val="4"/>
          <c:order val="20"/>
          <c:tx>
            <c:strRef>
              <c:f>CR_statistics!$BS$930</c:f>
              <c:strCache>
                <c:ptCount val="1"/>
                <c:pt idx="0">
                  <c:v>RAN #72</c:v>
                </c:pt>
              </c:strCache>
            </c:strRef>
          </c:tx>
          <c:spPr>
            <a:solidFill>
              <a:srgbClr val="FFFF00"/>
            </a:solidFill>
            <a:ln>
              <a:solidFill>
                <a:prstClr val="black"/>
              </a:solidFill>
            </a:ln>
          </c:spPr>
          <c:invertIfNegative val="0"/>
          <c:val>
            <c:numRef>
              <c:f>CR_statistics!$BS$931:$BS$938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AD8-4AC8-A8AB-7C69A0F7FC1A}"/>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CR_statistics!$T$883</c:f>
              <c:strCache>
                <c:ptCount val="1"/>
                <c:pt idx="0">
                  <c:v>RAN1</c:v>
                </c:pt>
              </c:strCache>
            </c:strRef>
          </c:tx>
          <c:spPr>
            <a:solidFill>
              <a:srgbClr val="00FF00"/>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CR_statistics!$T$884:$T$890</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8F2F-4277-8E8B-CFEC598D52CC}"/>
            </c:ext>
          </c:extLst>
        </c:ser>
        <c:ser>
          <c:idx val="1"/>
          <c:order val="1"/>
          <c:tx>
            <c:strRef>
              <c:f>CR_statistics!$U$883</c:f>
              <c:strCache>
                <c:ptCount val="1"/>
                <c:pt idx="0">
                  <c:v>RAN2</c:v>
                </c:pt>
              </c:strCache>
            </c:strRef>
          </c:tx>
          <c:spPr>
            <a:solidFill>
              <a:srgbClr val="FF0000"/>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CR_statistics!$U$884:$U$890</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8F2F-4277-8E8B-CFEC598D52CC}"/>
            </c:ext>
          </c:extLst>
        </c:ser>
        <c:ser>
          <c:idx val="2"/>
          <c:order val="2"/>
          <c:tx>
            <c:strRef>
              <c:f>CR_statistics!$V$883</c:f>
              <c:strCache>
                <c:ptCount val="1"/>
                <c:pt idx="0">
                  <c:v>RAN3</c:v>
                </c:pt>
              </c:strCache>
            </c:strRef>
          </c:tx>
          <c:spPr>
            <a:solidFill>
              <a:srgbClr val="0000FF"/>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CR_statistics!$V$884:$V$890</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8F2F-4277-8E8B-CFEC598D52CC}"/>
            </c:ext>
          </c:extLst>
        </c:ser>
        <c:ser>
          <c:idx val="3"/>
          <c:order val="3"/>
          <c:tx>
            <c:strRef>
              <c:f>CR_statistics!$W$883</c:f>
              <c:strCache>
                <c:ptCount val="1"/>
                <c:pt idx="0">
                  <c:v>RAN4</c:v>
                </c:pt>
              </c:strCache>
            </c:strRef>
          </c:tx>
          <c:spPr>
            <a:solidFill>
              <a:srgbClr val="FFFF00"/>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CR_statistics!$W$884:$W$890</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8F2F-4277-8E8B-CFEC598D52CC}"/>
            </c:ext>
          </c:extLst>
        </c:ser>
        <c:ser>
          <c:idx val="4"/>
          <c:order val="4"/>
          <c:tx>
            <c:strRef>
              <c:f>CR_statistics!$X$883</c:f>
              <c:strCache>
                <c:ptCount val="1"/>
                <c:pt idx="0">
                  <c:v>RAN5</c:v>
                </c:pt>
              </c:strCache>
            </c:strRef>
          </c:tx>
          <c:spPr>
            <a:solidFill>
              <a:srgbClr val="660066"/>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CR_statistics!$X$884:$X$890</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8F2F-4277-8E8B-CFEC598D52CC}"/>
            </c:ext>
          </c:extLst>
        </c:ser>
        <c:ser>
          <c:idx val="6"/>
          <c:order val="5"/>
          <c:tx>
            <c:strRef>
              <c:f>CR_statistics!$Y$883</c:f>
              <c:strCache>
                <c:ptCount val="1"/>
                <c:pt idx="0">
                  <c:v>RAN6</c:v>
                </c:pt>
              </c:strCache>
            </c:strRef>
          </c:tx>
          <c:spPr>
            <a:solidFill>
              <a:srgbClr val="FFC000"/>
            </a:solidFill>
            <a:ln>
              <a:solidFill>
                <a:schemeClr val="tx1"/>
              </a:solidFill>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CR_statistics!$Y$884:$Y$890</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8F2F-4277-8E8B-CFEC598D52CC}"/>
            </c:ext>
          </c:extLst>
        </c:ser>
        <c:ser>
          <c:idx val="5"/>
          <c:order val="6"/>
          <c:tx>
            <c:strRef>
              <c:f>CR_statistics!$Z$883</c:f>
              <c:strCache>
                <c:ptCount val="1"/>
                <c:pt idx="0">
                  <c:v>RAN without RAN5</c:v>
                </c:pt>
              </c:strCache>
            </c:strRef>
          </c:tx>
          <c:spPr>
            <a:solidFill>
              <a:srgbClr val="FF00FF"/>
            </a:solidFill>
            <a:ln w="12700">
              <a:solidFill>
                <a:srgbClr val="000000"/>
              </a:solidFill>
              <a:prstDash val="solid"/>
            </a:ln>
          </c:spPr>
          <c:invertIfNegative val="0"/>
          <c:cat>
            <c:strRef>
              <c:f>CR_statistics!$S$884:$S$890</c:f>
              <c:strCache>
                <c:ptCount val="7"/>
                <c:pt idx="0">
                  <c:v>REL-8</c:v>
                </c:pt>
                <c:pt idx="1">
                  <c:v>REL-9</c:v>
                </c:pt>
                <c:pt idx="2">
                  <c:v>REL-10</c:v>
                </c:pt>
                <c:pt idx="3">
                  <c:v>REL-11</c:v>
                </c:pt>
                <c:pt idx="4">
                  <c:v>REL-12</c:v>
                </c:pt>
                <c:pt idx="5">
                  <c:v>REL-13</c:v>
                </c:pt>
                <c:pt idx="6">
                  <c:v>REL-14</c:v>
                </c:pt>
              </c:strCache>
            </c:strRef>
          </c:cat>
          <c:val>
            <c:numRef>
              <c:f>CR_statistics!$Z$884:$Z$890</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8F2F-4277-8E8B-CFEC598D52CC}"/>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CR_statistics!$AY$883</c:f>
              <c:strCache>
                <c:ptCount val="1"/>
                <c:pt idx="0">
                  <c:v>RAN #52</c:v>
                </c:pt>
              </c:strCache>
            </c:strRef>
          </c:tx>
          <c:spPr>
            <a:solidFill>
              <a:srgbClr val="FF00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CR_statistics!$AY$884:$AY$891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631-44C6-8DB4-B6E8906DDB34}"/>
            </c:ext>
          </c:extLst>
        </c:ser>
        <c:ser>
          <c:idx val="10"/>
          <c:order val="1"/>
          <c:tx>
            <c:strRef>
              <c:f>CR_statistics!$AZ$883</c:f>
              <c:strCache>
                <c:ptCount val="1"/>
                <c:pt idx="0">
                  <c:v>RAN #53</c:v>
                </c:pt>
              </c:strCache>
            </c:strRef>
          </c:tx>
          <c:spPr>
            <a:solidFill>
              <a:srgbClr val="FF00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CR_statistics!$AZ$884:$AZ$891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631-44C6-8DB4-B6E8906DDB34}"/>
            </c:ext>
          </c:extLst>
        </c:ser>
        <c:ser>
          <c:idx val="11"/>
          <c:order val="2"/>
          <c:tx>
            <c:strRef>
              <c:f>CR_statistics!$BA$883</c:f>
              <c:strCache>
                <c:ptCount val="1"/>
                <c:pt idx="0">
                  <c:v>RAN #54</c:v>
                </c:pt>
              </c:strCache>
            </c:strRef>
          </c:tx>
          <c:spPr>
            <a:solidFill>
              <a:srgbClr val="00FF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CR_statistics!$BA$884:$BA$891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631-44C6-8DB4-B6E8906DDB34}"/>
            </c:ext>
          </c:extLst>
        </c:ser>
        <c:ser>
          <c:idx val="12"/>
          <c:order val="3"/>
          <c:tx>
            <c:strRef>
              <c:f>CR_statistics!$BB$883</c:f>
              <c:strCache>
                <c:ptCount val="1"/>
                <c:pt idx="0">
                  <c:v>RAN #55</c:v>
                </c:pt>
              </c:strCache>
            </c:strRef>
          </c:tx>
          <c:spPr>
            <a:solidFill>
              <a:srgbClr val="FF00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CR_statistics!$BB$884:$BB$891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631-44C6-8DB4-B6E8906DDB34}"/>
            </c:ext>
          </c:extLst>
        </c:ser>
        <c:ser>
          <c:idx val="13"/>
          <c:order val="4"/>
          <c:tx>
            <c:strRef>
              <c:f>CR_statistics!$BC$883</c:f>
              <c:strCache>
                <c:ptCount val="1"/>
                <c:pt idx="0">
                  <c:v>RAN #56</c:v>
                </c:pt>
              </c:strCache>
            </c:strRef>
          </c:tx>
          <c:spPr>
            <a:solidFill>
              <a:srgbClr val="8000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CR_statistics!$BC$884:$BC$891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631-44C6-8DB4-B6E8906DDB34}"/>
            </c:ext>
          </c:extLst>
        </c:ser>
        <c:ser>
          <c:idx val="14"/>
          <c:order val="5"/>
          <c:tx>
            <c:strRef>
              <c:f>CR_statistics!$BD$883</c:f>
              <c:strCache>
                <c:ptCount val="1"/>
                <c:pt idx="0">
                  <c:v>RAN #57</c:v>
                </c:pt>
              </c:strCache>
            </c:strRef>
          </c:tx>
          <c:spPr>
            <a:solidFill>
              <a:srgbClr val="FFCC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CR_statistics!$BD$884:$BD$891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631-44C6-8DB4-B6E8906DDB34}"/>
            </c:ext>
          </c:extLst>
        </c:ser>
        <c:ser>
          <c:idx val="15"/>
          <c:order val="6"/>
          <c:tx>
            <c:strRef>
              <c:f>CR_statistics!$BE$883</c:f>
              <c:strCache>
                <c:ptCount val="1"/>
                <c:pt idx="0">
                  <c:v>RAN #58</c:v>
                </c:pt>
              </c:strCache>
            </c:strRef>
          </c:tx>
          <c:spPr>
            <a:solidFill>
              <a:srgbClr val="FFFF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CR_statistics!$BE$884:$BE$891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631-44C6-8DB4-B6E8906DDB34}"/>
            </c:ext>
          </c:extLst>
        </c:ser>
        <c:ser>
          <c:idx val="16"/>
          <c:order val="7"/>
          <c:tx>
            <c:strRef>
              <c:f>CR_statistics!$BF$883</c:f>
              <c:strCache>
                <c:ptCount val="1"/>
                <c:pt idx="0">
                  <c:v>RAN #59</c:v>
                </c:pt>
              </c:strCache>
            </c:strRef>
          </c:tx>
          <c:spPr>
            <a:solidFill>
              <a:srgbClr val="00CC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CR_statistics!$BF$884:$BF$891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631-44C6-8DB4-B6E8906DDB34}"/>
            </c:ext>
          </c:extLst>
        </c:ser>
        <c:ser>
          <c:idx val="17"/>
          <c:order val="8"/>
          <c:tx>
            <c:strRef>
              <c:f>CR_statistics!$BG$883</c:f>
              <c:strCache>
                <c:ptCount val="1"/>
                <c:pt idx="0">
                  <c:v>RAN #60</c:v>
                </c:pt>
              </c:strCache>
            </c:strRef>
          </c:tx>
          <c:spPr>
            <a:solidFill>
              <a:srgbClr val="00FF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CR_statistics!$BG$884:$BG$891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631-44C6-8DB4-B6E8906DDB34}"/>
            </c:ext>
          </c:extLst>
        </c:ser>
        <c:ser>
          <c:idx val="18"/>
          <c:order val="9"/>
          <c:tx>
            <c:strRef>
              <c:f>CR_statistics!$BH$883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CR_statistics!$BH$884:$BH$891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631-44C6-8DB4-B6E8906DDB34}"/>
            </c:ext>
          </c:extLst>
        </c:ser>
        <c:ser>
          <c:idx val="19"/>
          <c:order val="10"/>
          <c:tx>
            <c:strRef>
              <c:f>CR_statistics!$BI$883</c:f>
              <c:strCache>
                <c:ptCount val="1"/>
                <c:pt idx="0">
                  <c:v>RAN #62</c:v>
                </c:pt>
              </c:strCache>
            </c:strRef>
          </c:tx>
          <c:spPr>
            <a:solidFill>
              <a:srgbClr val="00FFFF"/>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CR_statistics!$BI$884:$BI$891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631-44C6-8DB4-B6E8906DDB34}"/>
            </c:ext>
          </c:extLst>
        </c:ser>
        <c:ser>
          <c:idx val="20"/>
          <c:order val="11"/>
          <c:tx>
            <c:strRef>
              <c:f>CR_statistics!$BJ$883</c:f>
              <c:strCache>
                <c:ptCount val="1"/>
                <c:pt idx="0">
                  <c:v>RAN #63</c:v>
                </c:pt>
              </c:strCache>
            </c:strRef>
          </c:tx>
          <c:spPr>
            <a:solidFill>
              <a:srgbClr val="FFFF00"/>
            </a:solidFill>
            <a:ln w="12700">
              <a:solidFill>
                <a:srgbClr val="000000"/>
              </a:solidFill>
              <a:prstDash val="solid"/>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CR_statistics!$BJ$884:$BJ$891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631-44C6-8DB4-B6E8906DDB34}"/>
            </c:ext>
          </c:extLst>
        </c:ser>
        <c:ser>
          <c:idx val="21"/>
          <c:order val="12"/>
          <c:tx>
            <c:strRef>
              <c:f>CR_statistics!$BK$883</c:f>
              <c:strCache>
                <c:ptCount val="1"/>
                <c:pt idx="0">
                  <c:v>RAN #64</c:v>
                </c:pt>
              </c:strCache>
            </c:strRef>
          </c:tx>
          <c:spPr>
            <a:solidFill>
              <a:srgbClr val="FF9900"/>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CR_statistics!$BK$884:$BK$891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631-44C6-8DB4-B6E8906DDB34}"/>
            </c:ext>
          </c:extLst>
        </c:ser>
        <c:ser>
          <c:idx val="22"/>
          <c:order val="13"/>
          <c:tx>
            <c:strRef>
              <c:f>CR_statistics!$BL$883</c:f>
              <c:strCache>
                <c:ptCount val="1"/>
                <c:pt idx="0">
                  <c:v>RAN#65</c:v>
                </c:pt>
              </c:strCache>
            </c:strRef>
          </c:tx>
          <c:spPr>
            <a:solidFill>
              <a:srgbClr val="0066FF"/>
            </a:solidFill>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CR_statistics!$BL$884:$BL$891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631-44C6-8DB4-B6E8906DDB34}"/>
            </c:ext>
          </c:extLst>
        </c:ser>
        <c:ser>
          <c:idx val="23"/>
          <c:order val="14"/>
          <c:tx>
            <c:strRef>
              <c:f>CR_statistics!$BM$883</c:f>
              <c:strCache>
                <c:ptCount val="1"/>
                <c:pt idx="0">
                  <c:v>RAN #66</c:v>
                </c:pt>
              </c:strCache>
            </c:strRef>
          </c:tx>
          <c:spPr>
            <a:solidFill>
              <a:schemeClr val="accent6">
                <a:lumMod val="50000"/>
              </a:schemeClr>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CR_statistics!$BM$884:$BM$891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631-44C6-8DB4-B6E8906DDB34}"/>
            </c:ext>
          </c:extLst>
        </c:ser>
        <c:ser>
          <c:idx val="24"/>
          <c:order val="15"/>
          <c:tx>
            <c:strRef>
              <c:f>CR_statistics!$BN$883</c:f>
              <c:strCache>
                <c:ptCount val="1"/>
                <c:pt idx="0">
                  <c:v>RAN #67</c:v>
                </c:pt>
              </c:strCache>
            </c:strRef>
          </c:tx>
          <c:spPr>
            <a:solidFill>
              <a:srgbClr val="FF0000"/>
            </a:solidFill>
            <a:ln>
              <a:solidFill>
                <a:sysClr val="windowText" lastClr="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CR_statistics!$BN$884:$BN$891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631-44C6-8DB4-B6E8906DDB34}"/>
            </c:ext>
          </c:extLst>
        </c:ser>
        <c:ser>
          <c:idx val="0"/>
          <c:order val="16"/>
          <c:tx>
            <c:strRef>
              <c:f>CR_statistics!$BO$883</c:f>
              <c:strCache>
                <c:ptCount val="1"/>
                <c:pt idx="0">
                  <c:v>RAN #68</c:v>
                </c:pt>
              </c:strCache>
            </c:strRef>
          </c:tx>
          <c:spPr>
            <a:solidFill>
              <a:srgbClr val="FF9900"/>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CR_statistics!$BO$884:$BO$891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631-44C6-8DB4-B6E8906DDB34}"/>
            </c:ext>
          </c:extLst>
        </c:ser>
        <c:ser>
          <c:idx val="1"/>
          <c:order val="17"/>
          <c:tx>
            <c:strRef>
              <c:f>CR_statistics!$BP$883</c:f>
              <c:strCache>
                <c:ptCount val="1"/>
                <c:pt idx="0">
                  <c:v>RAN #69</c:v>
                </c:pt>
              </c:strCache>
            </c:strRef>
          </c:tx>
          <c:spPr>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CR_statistics!$BP$884:$BP$891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631-44C6-8DB4-B6E8906DDB34}"/>
            </c:ext>
          </c:extLst>
        </c:ser>
        <c:ser>
          <c:idx val="2"/>
          <c:order val="18"/>
          <c:tx>
            <c:strRef>
              <c:f>CR_statistics!$BQ$883</c:f>
              <c:strCache>
                <c:ptCount val="1"/>
                <c:pt idx="0">
                  <c:v>RAN #70</c:v>
                </c:pt>
              </c:strCache>
            </c:strRef>
          </c:tx>
          <c:spPr>
            <a:solidFill>
              <a:srgbClr val="FF0000"/>
            </a:solidFill>
            <a:ln>
              <a:solidFill>
                <a:schemeClr val="tx1"/>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CR_statistics!$BQ$884:$BQ$891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631-44C6-8DB4-B6E8906DDB34}"/>
            </c:ext>
          </c:extLst>
        </c:ser>
        <c:ser>
          <c:idx val="3"/>
          <c:order val="19"/>
          <c:tx>
            <c:strRef>
              <c:f>CR_statistics!$BR$883</c:f>
              <c:strCache>
                <c:ptCount val="1"/>
                <c:pt idx="0">
                  <c:v>RAN #71</c:v>
                </c:pt>
              </c:strCache>
            </c:strRef>
          </c:tx>
          <c:spPr>
            <a:solidFill>
              <a:srgbClr val="00FF00"/>
            </a:solidFill>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CR_statistics!$BR$884:$BR$891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631-44C6-8DB4-B6E8906DDB34}"/>
            </c:ext>
          </c:extLst>
        </c:ser>
        <c:ser>
          <c:idx val="4"/>
          <c:order val="20"/>
          <c:tx>
            <c:strRef>
              <c:f>CR_statistics!$BS$883</c:f>
              <c:strCache>
                <c:ptCount val="1"/>
                <c:pt idx="0">
                  <c:v>RAN #72</c:v>
                </c:pt>
              </c:strCache>
            </c:strRef>
          </c:tx>
          <c:spPr>
            <a:solidFill>
              <a:srgbClr val="FFFF00"/>
            </a:solidFill>
            <a:ln>
              <a:solidFill>
                <a:prstClr val="black"/>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CR_statistics!$BS$884:$BS$891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631-44C6-8DB4-B6E8906DDB34}"/>
            </c:ext>
          </c:extLst>
        </c:ser>
        <c:ser>
          <c:idx val="5"/>
          <c:order val="21"/>
          <c:tx>
            <c:strRef>
              <c:f>CR_statistics!$BT$883</c:f>
              <c:strCache>
                <c:ptCount val="1"/>
                <c:pt idx="0">
                  <c:v>RAN #73</c:v>
                </c:pt>
              </c:strCache>
            </c:strRef>
          </c:tx>
          <c:spPr>
            <a:solidFill>
              <a:schemeClr val="accent6">
                <a:lumMod val="75000"/>
              </a:schemeClr>
            </a:solidFill>
            <a:ln>
              <a:solidFill>
                <a:srgbClr val="000000"/>
              </a:solidFill>
            </a:ln>
          </c:spPr>
          <c:invertIfNegative val="0"/>
          <c:cat>
            <c:strRef>
              <c:f>CR_statistics!$BU$884:$BU$891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CR_statistics!$BT$884:$BT$891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631-44C6-8DB4-B6E8906DDB34}"/>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CR_statistics!$T$839</c:f>
              <c:strCache>
                <c:ptCount val="1"/>
                <c:pt idx="0">
                  <c:v>RAN1</c:v>
                </c:pt>
              </c:strCache>
            </c:strRef>
          </c:tx>
          <c:spPr>
            <a:solidFill>
              <a:srgbClr val="00FF00"/>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CR_statistics!$T$840:$T$846</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7A48-4E11-A0A1-FEF882EA986D}"/>
            </c:ext>
          </c:extLst>
        </c:ser>
        <c:ser>
          <c:idx val="1"/>
          <c:order val="1"/>
          <c:tx>
            <c:strRef>
              <c:f>CR_statistics!$U$839</c:f>
              <c:strCache>
                <c:ptCount val="1"/>
                <c:pt idx="0">
                  <c:v>RAN2</c:v>
                </c:pt>
              </c:strCache>
            </c:strRef>
          </c:tx>
          <c:spPr>
            <a:solidFill>
              <a:srgbClr val="FF0000"/>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CR_statistics!$U$840:$U$846</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7A48-4E11-A0A1-FEF882EA986D}"/>
            </c:ext>
          </c:extLst>
        </c:ser>
        <c:ser>
          <c:idx val="2"/>
          <c:order val="2"/>
          <c:tx>
            <c:strRef>
              <c:f>CR_statistics!$V$839</c:f>
              <c:strCache>
                <c:ptCount val="1"/>
                <c:pt idx="0">
                  <c:v>RAN3</c:v>
                </c:pt>
              </c:strCache>
            </c:strRef>
          </c:tx>
          <c:spPr>
            <a:solidFill>
              <a:srgbClr val="0000FF"/>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CR_statistics!$V$840:$V$846</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7A48-4E11-A0A1-FEF882EA986D}"/>
            </c:ext>
          </c:extLst>
        </c:ser>
        <c:ser>
          <c:idx val="3"/>
          <c:order val="3"/>
          <c:tx>
            <c:strRef>
              <c:f>CR_statistics!$W$839</c:f>
              <c:strCache>
                <c:ptCount val="1"/>
                <c:pt idx="0">
                  <c:v>RAN4</c:v>
                </c:pt>
              </c:strCache>
            </c:strRef>
          </c:tx>
          <c:spPr>
            <a:solidFill>
              <a:srgbClr val="FFFF00"/>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CR_statistics!$W$840:$W$846</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7A48-4E11-A0A1-FEF882EA986D}"/>
            </c:ext>
          </c:extLst>
        </c:ser>
        <c:ser>
          <c:idx val="4"/>
          <c:order val="4"/>
          <c:tx>
            <c:strRef>
              <c:f>CR_statistics!$X$839</c:f>
              <c:strCache>
                <c:ptCount val="1"/>
                <c:pt idx="0">
                  <c:v>RAN5</c:v>
                </c:pt>
              </c:strCache>
            </c:strRef>
          </c:tx>
          <c:spPr>
            <a:solidFill>
              <a:srgbClr val="660066"/>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CR_statistics!$X$840:$X$846</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7A48-4E11-A0A1-FEF882EA986D}"/>
            </c:ext>
          </c:extLst>
        </c:ser>
        <c:ser>
          <c:idx val="6"/>
          <c:order val="5"/>
          <c:tx>
            <c:strRef>
              <c:f>CR_statistics!$Y$839</c:f>
              <c:strCache>
                <c:ptCount val="1"/>
                <c:pt idx="0">
                  <c:v>RAN6</c:v>
                </c:pt>
              </c:strCache>
            </c:strRef>
          </c:tx>
          <c:spPr>
            <a:solidFill>
              <a:srgbClr val="FFC000"/>
            </a:solidFill>
            <a:ln>
              <a:solidFill>
                <a:schemeClr val="tx1"/>
              </a:solidFill>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CR_statistics!$Y$840:$Y$846</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7A48-4E11-A0A1-FEF882EA986D}"/>
            </c:ext>
          </c:extLst>
        </c:ser>
        <c:ser>
          <c:idx val="5"/>
          <c:order val="6"/>
          <c:tx>
            <c:strRef>
              <c:f>CR_statistics!$Z$839</c:f>
              <c:strCache>
                <c:ptCount val="1"/>
                <c:pt idx="0">
                  <c:v>RAN without RAN5</c:v>
                </c:pt>
              </c:strCache>
            </c:strRef>
          </c:tx>
          <c:spPr>
            <a:solidFill>
              <a:srgbClr val="FF00FF"/>
            </a:solidFill>
            <a:ln w="12700">
              <a:solidFill>
                <a:srgbClr val="000000"/>
              </a:solidFill>
              <a:prstDash val="solid"/>
            </a:ln>
          </c:spPr>
          <c:invertIfNegative val="0"/>
          <c:cat>
            <c:strRef>
              <c:f>CR_statistics!$S$840:$S$846</c:f>
              <c:strCache>
                <c:ptCount val="7"/>
                <c:pt idx="0">
                  <c:v>REL-8</c:v>
                </c:pt>
                <c:pt idx="1">
                  <c:v>REL-9</c:v>
                </c:pt>
                <c:pt idx="2">
                  <c:v>REL-10</c:v>
                </c:pt>
                <c:pt idx="3">
                  <c:v>REL-11</c:v>
                </c:pt>
                <c:pt idx="4">
                  <c:v>REL-12</c:v>
                </c:pt>
                <c:pt idx="5">
                  <c:v>REL-13</c:v>
                </c:pt>
                <c:pt idx="6">
                  <c:v>REL-14</c:v>
                </c:pt>
              </c:strCache>
            </c:strRef>
          </c:cat>
          <c:val>
            <c:numRef>
              <c:f>CR_statistics!$Z$840:$Z$846</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7A48-4E11-A0A1-FEF882EA986D}"/>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CR_statistics!$AY$839</c:f>
              <c:strCache>
                <c:ptCount val="1"/>
                <c:pt idx="0">
                  <c:v>RAN #52</c:v>
                </c:pt>
              </c:strCache>
            </c:strRef>
          </c:tx>
          <c:spPr>
            <a:solidFill>
              <a:srgbClr val="FF00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CR_statistics!$AY$840:$AY$847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C1F-4F9B-AF5D-A851E8321858}"/>
            </c:ext>
          </c:extLst>
        </c:ser>
        <c:ser>
          <c:idx val="10"/>
          <c:order val="1"/>
          <c:tx>
            <c:strRef>
              <c:f>CR_statistics!$AZ$839</c:f>
              <c:strCache>
                <c:ptCount val="1"/>
                <c:pt idx="0">
                  <c:v>RAN #53</c:v>
                </c:pt>
              </c:strCache>
            </c:strRef>
          </c:tx>
          <c:spPr>
            <a:solidFill>
              <a:srgbClr val="FF00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CR_statistics!$AZ$840:$AZ$847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C1F-4F9B-AF5D-A851E8321858}"/>
            </c:ext>
          </c:extLst>
        </c:ser>
        <c:ser>
          <c:idx val="11"/>
          <c:order val="2"/>
          <c:tx>
            <c:strRef>
              <c:f>CR_statistics!$BA$839</c:f>
              <c:strCache>
                <c:ptCount val="1"/>
                <c:pt idx="0">
                  <c:v>RAN #54</c:v>
                </c:pt>
              </c:strCache>
            </c:strRef>
          </c:tx>
          <c:spPr>
            <a:solidFill>
              <a:srgbClr val="00FF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CR_statistics!$BA$840:$BA$847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C1F-4F9B-AF5D-A851E8321858}"/>
            </c:ext>
          </c:extLst>
        </c:ser>
        <c:ser>
          <c:idx val="12"/>
          <c:order val="3"/>
          <c:tx>
            <c:strRef>
              <c:f>CR_statistics!$BB$839</c:f>
              <c:strCache>
                <c:ptCount val="1"/>
                <c:pt idx="0">
                  <c:v>RAN #55</c:v>
                </c:pt>
              </c:strCache>
            </c:strRef>
          </c:tx>
          <c:spPr>
            <a:solidFill>
              <a:srgbClr val="FF00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CR_statistics!$BB$840:$BB$847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C1F-4F9B-AF5D-A851E8321858}"/>
            </c:ext>
          </c:extLst>
        </c:ser>
        <c:ser>
          <c:idx val="13"/>
          <c:order val="4"/>
          <c:tx>
            <c:strRef>
              <c:f>CR_statistics!$BC$839</c:f>
              <c:strCache>
                <c:ptCount val="1"/>
                <c:pt idx="0">
                  <c:v>RAN #56</c:v>
                </c:pt>
              </c:strCache>
            </c:strRef>
          </c:tx>
          <c:spPr>
            <a:solidFill>
              <a:srgbClr val="8000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CR_statistics!$BC$840:$BC$847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C1F-4F9B-AF5D-A851E8321858}"/>
            </c:ext>
          </c:extLst>
        </c:ser>
        <c:ser>
          <c:idx val="14"/>
          <c:order val="5"/>
          <c:tx>
            <c:strRef>
              <c:f>CR_statistics!$BD$839</c:f>
              <c:strCache>
                <c:ptCount val="1"/>
                <c:pt idx="0">
                  <c:v>RAN #57</c:v>
                </c:pt>
              </c:strCache>
            </c:strRef>
          </c:tx>
          <c:spPr>
            <a:solidFill>
              <a:srgbClr val="FFCC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CR_statistics!$BD$840:$BD$847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C1F-4F9B-AF5D-A851E8321858}"/>
            </c:ext>
          </c:extLst>
        </c:ser>
        <c:ser>
          <c:idx val="15"/>
          <c:order val="6"/>
          <c:tx>
            <c:strRef>
              <c:f>CR_statistics!$BE$839</c:f>
              <c:strCache>
                <c:ptCount val="1"/>
                <c:pt idx="0">
                  <c:v>RAN #58</c:v>
                </c:pt>
              </c:strCache>
            </c:strRef>
          </c:tx>
          <c:spPr>
            <a:solidFill>
              <a:srgbClr val="FFFF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CR_statistics!$BE$840:$BE$847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C1F-4F9B-AF5D-A851E8321858}"/>
            </c:ext>
          </c:extLst>
        </c:ser>
        <c:ser>
          <c:idx val="16"/>
          <c:order val="7"/>
          <c:tx>
            <c:strRef>
              <c:f>CR_statistics!$BF$839</c:f>
              <c:strCache>
                <c:ptCount val="1"/>
                <c:pt idx="0">
                  <c:v>RAN #59</c:v>
                </c:pt>
              </c:strCache>
            </c:strRef>
          </c:tx>
          <c:spPr>
            <a:solidFill>
              <a:srgbClr val="00CC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CR_statistics!$BF$840:$BF$847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C1F-4F9B-AF5D-A851E8321858}"/>
            </c:ext>
          </c:extLst>
        </c:ser>
        <c:ser>
          <c:idx val="17"/>
          <c:order val="8"/>
          <c:tx>
            <c:strRef>
              <c:f>CR_statistics!$BG$839</c:f>
              <c:strCache>
                <c:ptCount val="1"/>
                <c:pt idx="0">
                  <c:v>RAN #60</c:v>
                </c:pt>
              </c:strCache>
            </c:strRef>
          </c:tx>
          <c:spPr>
            <a:solidFill>
              <a:srgbClr val="00FF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CR_statistics!$BG$840:$BG$847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C1F-4F9B-AF5D-A851E8321858}"/>
            </c:ext>
          </c:extLst>
        </c:ser>
        <c:ser>
          <c:idx val="18"/>
          <c:order val="9"/>
          <c:tx>
            <c:strRef>
              <c:f>CR_statistics!$BH$839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CR_statistics!$BH$840:$BH$847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C1F-4F9B-AF5D-A851E8321858}"/>
            </c:ext>
          </c:extLst>
        </c:ser>
        <c:ser>
          <c:idx val="19"/>
          <c:order val="10"/>
          <c:tx>
            <c:strRef>
              <c:f>CR_statistics!$BI$839</c:f>
              <c:strCache>
                <c:ptCount val="1"/>
                <c:pt idx="0">
                  <c:v>RAN #62</c:v>
                </c:pt>
              </c:strCache>
            </c:strRef>
          </c:tx>
          <c:spPr>
            <a:solidFill>
              <a:srgbClr val="00FFFF"/>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CR_statistics!$BI$840:$BI$847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C1F-4F9B-AF5D-A851E8321858}"/>
            </c:ext>
          </c:extLst>
        </c:ser>
        <c:ser>
          <c:idx val="20"/>
          <c:order val="11"/>
          <c:tx>
            <c:strRef>
              <c:f>CR_statistics!$BJ$839</c:f>
              <c:strCache>
                <c:ptCount val="1"/>
                <c:pt idx="0">
                  <c:v>RAN #63</c:v>
                </c:pt>
              </c:strCache>
            </c:strRef>
          </c:tx>
          <c:spPr>
            <a:solidFill>
              <a:srgbClr val="FFFF00"/>
            </a:solidFill>
            <a:ln w="12700">
              <a:solidFill>
                <a:srgbClr val="000000"/>
              </a:solidFill>
              <a:prstDash val="solid"/>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CR_statistics!$BJ$840:$BJ$847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C1F-4F9B-AF5D-A851E8321858}"/>
            </c:ext>
          </c:extLst>
        </c:ser>
        <c:ser>
          <c:idx val="21"/>
          <c:order val="12"/>
          <c:tx>
            <c:strRef>
              <c:f>CR_statistics!$BK$839</c:f>
              <c:strCache>
                <c:ptCount val="1"/>
                <c:pt idx="0">
                  <c:v>RAN #64</c:v>
                </c:pt>
              </c:strCache>
            </c:strRef>
          </c:tx>
          <c:spPr>
            <a:solidFill>
              <a:srgbClr val="FF9900"/>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CR_statistics!$BK$840:$BK$847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C1F-4F9B-AF5D-A851E8321858}"/>
            </c:ext>
          </c:extLst>
        </c:ser>
        <c:ser>
          <c:idx val="22"/>
          <c:order val="13"/>
          <c:tx>
            <c:strRef>
              <c:f>CR_statistics!$BL$839</c:f>
              <c:strCache>
                <c:ptCount val="1"/>
                <c:pt idx="0">
                  <c:v>RAN#65</c:v>
                </c:pt>
              </c:strCache>
            </c:strRef>
          </c:tx>
          <c:spPr>
            <a:solidFill>
              <a:srgbClr val="0066FF"/>
            </a:solidFill>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CR_statistics!$BL$840:$BL$847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C1F-4F9B-AF5D-A851E8321858}"/>
            </c:ext>
          </c:extLst>
        </c:ser>
        <c:ser>
          <c:idx val="23"/>
          <c:order val="14"/>
          <c:tx>
            <c:strRef>
              <c:f>CR_statistics!$BM$839</c:f>
              <c:strCache>
                <c:ptCount val="1"/>
                <c:pt idx="0">
                  <c:v>RAN #66</c:v>
                </c:pt>
              </c:strCache>
            </c:strRef>
          </c:tx>
          <c:spPr>
            <a:solidFill>
              <a:schemeClr val="accent6">
                <a:lumMod val="50000"/>
              </a:schemeClr>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CR_statistics!$BM$840:$BM$847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C1F-4F9B-AF5D-A851E8321858}"/>
            </c:ext>
          </c:extLst>
        </c:ser>
        <c:ser>
          <c:idx val="24"/>
          <c:order val="15"/>
          <c:tx>
            <c:strRef>
              <c:f>CR_statistics!$BN$839</c:f>
              <c:strCache>
                <c:ptCount val="1"/>
                <c:pt idx="0">
                  <c:v>RAN #67</c:v>
                </c:pt>
              </c:strCache>
            </c:strRef>
          </c:tx>
          <c:spPr>
            <a:solidFill>
              <a:srgbClr val="FF0000"/>
            </a:solidFill>
            <a:ln>
              <a:solidFill>
                <a:sysClr val="windowText" lastClr="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CR_statistics!$BN$840:$BN$847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C1F-4F9B-AF5D-A851E8321858}"/>
            </c:ext>
          </c:extLst>
        </c:ser>
        <c:ser>
          <c:idx val="0"/>
          <c:order val="16"/>
          <c:tx>
            <c:strRef>
              <c:f>CR_statistics!$BO$839</c:f>
              <c:strCache>
                <c:ptCount val="1"/>
                <c:pt idx="0">
                  <c:v>RAN #68</c:v>
                </c:pt>
              </c:strCache>
            </c:strRef>
          </c:tx>
          <c:spPr>
            <a:solidFill>
              <a:srgbClr val="FF9900"/>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CR_statistics!$BO$840:$BO$847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C1F-4F9B-AF5D-A851E8321858}"/>
            </c:ext>
          </c:extLst>
        </c:ser>
        <c:ser>
          <c:idx val="1"/>
          <c:order val="17"/>
          <c:tx>
            <c:strRef>
              <c:f>CR_statistics!$BP$839</c:f>
              <c:strCache>
                <c:ptCount val="1"/>
                <c:pt idx="0">
                  <c:v>RAN #69</c:v>
                </c:pt>
              </c:strCache>
            </c:strRef>
          </c:tx>
          <c:spPr>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CR_statistics!$BP$840:$BP$847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C1F-4F9B-AF5D-A851E8321858}"/>
            </c:ext>
          </c:extLst>
        </c:ser>
        <c:ser>
          <c:idx val="2"/>
          <c:order val="18"/>
          <c:tx>
            <c:strRef>
              <c:f>CR_statistics!$BQ$839</c:f>
              <c:strCache>
                <c:ptCount val="1"/>
                <c:pt idx="0">
                  <c:v>RAN #70</c:v>
                </c:pt>
              </c:strCache>
            </c:strRef>
          </c:tx>
          <c:spPr>
            <a:solidFill>
              <a:srgbClr val="FF0000"/>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CR_statistics!$BQ$840:$BQ$847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C1F-4F9B-AF5D-A851E8321858}"/>
            </c:ext>
          </c:extLst>
        </c:ser>
        <c:ser>
          <c:idx val="3"/>
          <c:order val="19"/>
          <c:tx>
            <c:strRef>
              <c:f>CR_statistics!$BR$839</c:f>
              <c:strCache>
                <c:ptCount val="1"/>
                <c:pt idx="0">
                  <c:v>RAN #71</c:v>
                </c:pt>
              </c:strCache>
            </c:strRef>
          </c:tx>
          <c:spPr>
            <a:solidFill>
              <a:srgbClr val="00FF00"/>
            </a:solidFill>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CR_statistics!$BR$840:$BR$847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C1F-4F9B-AF5D-A851E8321858}"/>
            </c:ext>
          </c:extLst>
        </c:ser>
        <c:ser>
          <c:idx val="4"/>
          <c:order val="20"/>
          <c:tx>
            <c:strRef>
              <c:f>CR_statistics!$BS$839</c:f>
              <c:strCache>
                <c:ptCount val="1"/>
                <c:pt idx="0">
                  <c:v>RAN #72</c:v>
                </c:pt>
              </c:strCache>
            </c:strRef>
          </c:tx>
          <c:spPr>
            <a:solidFill>
              <a:srgbClr val="FFFF00"/>
            </a:solidFill>
            <a:ln>
              <a:solidFill>
                <a:prstClr val="black"/>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CR_statistics!$BS$840:$BS$847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C1F-4F9B-AF5D-A851E8321858}"/>
            </c:ext>
          </c:extLst>
        </c:ser>
        <c:ser>
          <c:idx val="5"/>
          <c:order val="21"/>
          <c:tx>
            <c:strRef>
              <c:f>CR_statistics!$BT$839</c:f>
              <c:strCache>
                <c:ptCount val="1"/>
                <c:pt idx="0">
                  <c:v>RAN #73</c:v>
                </c:pt>
              </c:strCache>
            </c:strRef>
          </c:tx>
          <c:spPr>
            <a:solidFill>
              <a:schemeClr val="accent6">
                <a:lumMod val="75000"/>
              </a:schemeClr>
            </a:solidFill>
            <a:ln>
              <a:solidFill>
                <a:srgbClr val="000000"/>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CR_statistics!$BT$840:$BT$847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AC1F-4F9B-AF5D-A851E8321858}"/>
            </c:ext>
          </c:extLst>
        </c:ser>
        <c:ser>
          <c:idx val="6"/>
          <c:order val="22"/>
          <c:tx>
            <c:strRef>
              <c:f>CR_statistics!$BU$839</c:f>
              <c:strCache>
                <c:ptCount val="1"/>
                <c:pt idx="0">
                  <c:v>RAN #74</c:v>
                </c:pt>
              </c:strCache>
            </c:strRef>
          </c:tx>
          <c:spPr>
            <a:solidFill>
              <a:srgbClr val="00FFFF"/>
            </a:solidFill>
            <a:ln>
              <a:solidFill>
                <a:schemeClr val="tx1"/>
              </a:solidFill>
            </a:ln>
          </c:spPr>
          <c:invertIfNegative val="0"/>
          <c:cat>
            <c:strRef>
              <c:f>CR_statistics!$BV$840:$BV$847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CR_statistics!$BU$840:$BU$847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AC1F-4F9B-AF5D-A851E8321858}"/>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CR_statistics!$T$802</c:f>
              <c:strCache>
                <c:ptCount val="1"/>
                <c:pt idx="0">
                  <c:v>RAN1</c:v>
                </c:pt>
              </c:strCache>
            </c:strRef>
          </c:tx>
          <c:spPr>
            <a:solidFill>
              <a:srgbClr val="00FF00"/>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CR_statistics!$T$803:$T$809</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0DE9-4BFC-BCCB-525D4141935C}"/>
            </c:ext>
          </c:extLst>
        </c:ser>
        <c:ser>
          <c:idx val="1"/>
          <c:order val="1"/>
          <c:tx>
            <c:strRef>
              <c:f>CR_statistics!$U$802</c:f>
              <c:strCache>
                <c:ptCount val="1"/>
                <c:pt idx="0">
                  <c:v>RAN2</c:v>
                </c:pt>
              </c:strCache>
            </c:strRef>
          </c:tx>
          <c:spPr>
            <a:solidFill>
              <a:srgbClr val="FF0000"/>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CR_statistics!$U$803:$U$809</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0DE9-4BFC-BCCB-525D4141935C}"/>
            </c:ext>
          </c:extLst>
        </c:ser>
        <c:ser>
          <c:idx val="2"/>
          <c:order val="2"/>
          <c:tx>
            <c:strRef>
              <c:f>CR_statistics!$V$802</c:f>
              <c:strCache>
                <c:ptCount val="1"/>
                <c:pt idx="0">
                  <c:v>RAN3</c:v>
                </c:pt>
              </c:strCache>
            </c:strRef>
          </c:tx>
          <c:spPr>
            <a:solidFill>
              <a:srgbClr val="0000FF"/>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CR_statistics!$V$803:$V$809</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0DE9-4BFC-BCCB-525D4141935C}"/>
            </c:ext>
          </c:extLst>
        </c:ser>
        <c:ser>
          <c:idx val="3"/>
          <c:order val="3"/>
          <c:tx>
            <c:strRef>
              <c:f>CR_statistics!$W$802</c:f>
              <c:strCache>
                <c:ptCount val="1"/>
                <c:pt idx="0">
                  <c:v>RAN4</c:v>
                </c:pt>
              </c:strCache>
            </c:strRef>
          </c:tx>
          <c:spPr>
            <a:solidFill>
              <a:srgbClr val="FFFF00"/>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CR_statistics!$W$803:$W$809</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0DE9-4BFC-BCCB-525D4141935C}"/>
            </c:ext>
          </c:extLst>
        </c:ser>
        <c:ser>
          <c:idx val="4"/>
          <c:order val="4"/>
          <c:tx>
            <c:strRef>
              <c:f>CR_statistics!$X$802</c:f>
              <c:strCache>
                <c:ptCount val="1"/>
                <c:pt idx="0">
                  <c:v>RAN5</c:v>
                </c:pt>
              </c:strCache>
            </c:strRef>
          </c:tx>
          <c:spPr>
            <a:solidFill>
              <a:srgbClr val="660066"/>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CR_statistics!$X$803:$X$809</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0DE9-4BFC-BCCB-525D4141935C}"/>
            </c:ext>
          </c:extLst>
        </c:ser>
        <c:ser>
          <c:idx val="6"/>
          <c:order val="5"/>
          <c:tx>
            <c:strRef>
              <c:f>CR_statistics!$Y$802</c:f>
              <c:strCache>
                <c:ptCount val="1"/>
                <c:pt idx="0">
                  <c:v>RAN6</c:v>
                </c:pt>
              </c:strCache>
            </c:strRef>
          </c:tx>
          <c:spPr>
            <a:solidFill>
              <a:srgbClr val="FFC000"/>
            </a:solidFill>
            <a:ln>
              <a:solidFill>
                <a:schemeClr val="tx1"/>
              </a:solidFill>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CR_statistics!$Y$803:$Y$809</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0DE9-4BFC-BCCB-525D4141935C}"/>
            </c:ext>
          </c:extLst>
        </c:ser>
        <c:ser>
          <c:idx val="5"/>
          <c:order val="6"/>
          <c:tx>
            <c:strRef>
              <c:f>CR_statistics!$Z$802</c:f>
              <c:strCache>
                <c:ptCount val="1"/>
                <c:pt idx="0">
                  <c:v>RAN without RAN5</c:v>
                </c:pt>
              </c:strCache>
            </c:strRef>
          </c:tx>
          <c:spPr>
            <a:solidFill>
              <a:srgbClr val="FF00FF"/>
            </a:solidFill>
            <a:ln w="12700">
              <a:solidFill>
                <a:srgbClr val="000000"/>
              </a:solidFill>
              <a:prstDash val="solid"/>
            </a:ln>
          </c:spPr>
          <c:invertIfNegative val="0"/>
          <c:cat>
            <c:strRef>
              <c:f>CR_statistics!$S$803:$S$809</c:f>
              <c:strCache>
                <c:ptCount val="7"/>
                <c:pt idx="0">
                  <c:v>REL-8</c:v>
                </c:pt>
                <c:pt idx="1">
                  <c:v>REL-9</c:v>
                </c:pt>
                <c:pt idx="2">
                  <c:v>REL-10</c:v>
                </c:pt>
                <c:pt idx="3">
                  <c:v>REL-11</c:v>
                </c:pt>
                <c:pt idx="4">
                  <c:v>REL-12</c:v>
                </c:pt>
                <c:pt idx="5">
                  <c:v>REL-13</c:v>
                </c:pt>
                <c:pt idx="6">
                  <c:v>REL-14</c:v>
                </c:pt>
              </c:strCache>
            </c:strRef>
          </c:cat>
          <c:val>
            <c:numRef>
              <c:f>CR_statistics!$Z$803:$Z$809</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0DE9-4BFC-BCCB-525D4141935C}"/>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CR_statistics!$AY$802</c:f>
              <c:strCache>
                <c:ptCount val="1"/>
                <c:pt idx="0">
                  <c:v>RAN #52</c:v>
                </c:pt>
              </c:strCache>
            </c:strRef>
          </c:tx>
          <c:spPr>
            <a:solidFill>
              <a:srgbClr val="FF00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CR_statistics!$AY$803:$AY$810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D27-4E34-81C9-358ECB1291F2}"/>
            </c:ext>
          </c:extLst>
        </c:ser>
        <c:ser>
          <c:idx val="10"/>
          <c:order val="1"/>
          <c:tx>
            <c:strRef>
              <c:f>CR_statistics!$AZ$802</c:f>
              <c:strCache>
                <c:ptCount val="1"/>
                <c:pt idx="0">
                  <c:v>RAN #53</c:v>
                </c:pt>
              </c:strCache>
            </c:strRef>
          </c:tx>
          <c:spPr>
            <a:solidFill>
              <a:srgbClr val="FF00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CR_statistics!$AZ$803:$AZ$810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D27-4E34-81C9-358ECB1291F2}"/>
            </c:ext>
          </c:extLst>
        </c:ser>
        <c:ser>
          <c:idx val="11"/>
          <c:order val="2"/>
          <c:tx>
            <c:strRef>
              <c:f>CR_statistics!$BA$802</c:f>
              <c:strCache>
                <c:ptCount val="1"/>
                <c:pt idx="0">
                  <c:v>RAN #54</c:v>
                </c:pt>
              </c:strCache>
            </c:strRef>
          </c:tx>
          <c:spPr>
            <a:solidFill>
              <a:srgbClr val="00FF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CR_statistics!$BA$803:$BA$810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D27-4E34-81C9-358ECB1291F2}"/>
            </c:ext>
          </c:extLst>
        </c:ser>
        <c:ser>
          <c:idx val="12"/>
          <c:order val="3"/>
          <c:tx>
            <c:strRef>
              <c:f>CR_statistics!$BB$802</c:f>
              <c:strCache>
                <c:ptCount val="1"/>
                <c:pt idx="0">
                  <c:v>RAN #55</c:v>
                </c:pt>
              </c:strCache>
            </c:strRef>
          </c:tx>
          <c:spPr>
            <a:solidFill>
              <a:srgbClr val="FF00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CR_statistics!$BB$803:$BB$810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D27-4E34-81C9-358ECB1291F2}"/>
            </c:ext>
          </c:extLst>
        </c:ser>
        <c:ser>
          <c:idx val="13"/>
          <c:order val="4"/>
          <c:tx>
            <c:strRef>
              <c:f>CR_statistics!$BC$802</c:f>
              <c:strCache>
                <c:ptCount val="1"/>
                <c:pt idx="0">
                  <c:v>RAN #56</c:v>
                </c:pt>
              </c:strCache>
            </c:strRef>
          </c:tx>
          <c:spPr>
            <a:solidFill>
              <a:srgbClr val="8000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CR_statistics!$BC$803:$BC$810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D27-4E34-81C9-358ECB1291F2}"/>
            </c:ext>
          </c:extLst>
        </c:ser>
        <c:ser>
          <c:idx val="14"/>
          <c:order val="5"/>
          <c:tx>
            <c:strRef>
              <c:f>CR_statistics!$BD$802</c:f>
              <c:strCache>
                <c:ptCount val="1"/>
                <c:pt idx="0">
                  <c:v>RAN #57</c:v>
                </c:pt>
              </c:strCache>
            </c:strRef>
          </c:tx>
          <c:spPr>
            <a:solidFill>
              <a:srgbClr val="FFCC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CR_statistics!$BD$803:$BD$810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D27-4E34-81C9-358ECB1291F2}"/>
            </c:ext>
          </c:extLst>
        </c:ser>
        <c:ser>
          <c:idx val="15"/>
          <c:order val="6"/>
          <c:tx>
            <c:strRef>
              <c:f>CR_statistics!$BE$802</c:f>
              <c:strCache>
                <c:ptCount val="1"/>
                <c:pt idx="0">
                  <c:v>RAN #58</c:v>
                </c:pt>
              </c:strCache>
            </c:strRef>
          </c:tx>
          <c:spPr>
            <a:solidFill>
              <a:srgbClr val="FFFF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CR_statistics!$BE$803:$BE$810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D27-4E34-81C9-358ECB1291F2}"/>
            </c:ext>
          </c:extLst>
        </c:ser>
        <c:ser>
          <c:idx val="16"/>
          <c:order val="7"/>
          <c:tx>
            <c:strRef>
              <c:f>CR_statistics!$BF$802</c:f>
              <c:strCache>
                <c:ptCount val="1"/>
                <c:pt idx="0">
                  <c:v>RAN #59</c:v>
                </c:pt>
              </c:strCache>
            </c:strRef>
          </c:tx>
          <c:spPr>
            <a:solidFill>
              <a:srgbClr val="00CC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CR_statistics!$BF$803:$BF$810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D27-4E34-81C9-358ECB1291F2}"/>
            </c:ext>
          </c:extLst>
        </c:ser>
        <c:ser>
          <c:idx val="17"/>
          <c:order val="8"/>
          <c:tx>
            <c:strRef>
              <c:f>CR_statistics!$BG$802</c:f>
              <c:strCache>
                <c:ptCount val="1"/>
                <c:pt idx="0">
                  <c:v>RAN #60</c:v>
                </c:pt>
              </c:strCache>
            </c:strRef>
          </c:tx>
          <c:spPr>
            <a:solidFill>
              <a:srgbClr val="00FF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CR_statistics!$BG$803:$BG$810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D27-4E34-81C9-358ECB1291F2}"/>
            </c:ext>
          </c:extLst>
        </c:ser>
        <c:ser>
          <c:idx val="18"/>
          <c:order val="9"/>
          <c:tx>
            <c:strRef>
              <c:f>CR_statistics!$BH$802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CR_statistics!$BH$803:$BH$810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D27-4E34-81C9-358ECB1291F2}"/>
            </c:ext>
          </c:extLst>
        </c:ser>
        <c:ser>
          <c:idx val="19"/>
          <c:order val="10"/>
          <c:tx>
            <c:strRef>
              <c:f>CR_statistics!$BI$802</c:f>
              <c:strCache>
                <c:ptCount val="1"/>
                <c:pt idx="0">
                  <c:v>RAN #62</c:v>
                </c:pt>
              </c:strCache>
            </c:strRef>
          </c:tx>
          <c:spPr>
            <a:solidFill>
              <a:srgbClr val="00FFFF"/>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CR_statistics!$BI$803:$BI$810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D27-4E34-81C9-358ECB1291F2}"/>
            </c:ext>
          </c:extLst>
        </c:ser>
        <c:ser>
          <c:idx val="20"/>
          <c:order val="11"/>
          <c:tx>
            <c:strRef>
              <c:f>CR_statistics!$BJ$802</c:f>
              <c:strCache>
                <c:ptCount val="1"/>
                <c:pt idx="0">
                  <c:v>RAN #63</c:v>
                </c:pt>
              </c:strCache>
            </c:strRef>
          </c:tx>
          <c:spPr>
            <a:solidFill>
              <a:srgbClr val="FFFF00"/>
            </a:solidFill>
            <a:ln w="12700">
              <a:solidFill>
                <a:srgbClr val="000000"/>
              </a:solidFill>
              <a:prstDash val="solid"/>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CR_statistics!$BJ$803:$BJ$810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D27-4E34-81C9-358ECB1291F2}"/>
            </c:ext>
          </c:extLst>
        </c:ser>
        <c:ser>
          <c:idx val="21"/>
          <c:order val="12"/>
          <c:tx>
            <c:strRef>
              <c:f>CR_statistics!$BK$802</c:f>
              <c:strCache>
                <c:ptCount val="1"/>
                <c:pt idx="0">
                  <c:v>RAN #64</c:v>
                </c:pt>
              </c:strCache>
            </c:strRef>
          </c:tx>
          <c:spPr>
            <a:solidFill>
              <a:srgbClr val="FF9900"/>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CR_statistics!$BK$803:$BK$810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D27-4E34-81C9-358ECB1291F2}"/>
            </c:ext>
          </c:extLst>
        </c:ser>
        <c:ser>
          <c:idx val="22"/>
          <c:order val="13"/>
          <c:tx>
            <c:strRef>
              <c:f>CR_statistics!$BL$802</c:f>
              <c:strCache>
                <c:ptCount val="1"/>
                <c:pt idx="0">
                  <c:v>RAN#65</c:v>
                </c:pt>
              </c:strCache>
            </c:strRef>
          </c:tx>
          <c:spPr>
            <a:solidFill>
              <a:srgbClr val="0066FF"/>
            </a:solidFill>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CR_statistics!$BL$803:$BL$810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D27-4E34-81C9-358ECB1291F2}"/>
            </c:ext>
          </c:extLst>
        </c:ser>
        <c:ser>
          <c:idx val="23"/>
          <c:order val="14"/>
          <c:tx>
            <c:strRef>
              <c:f>CR_statistics!$BM$802</c:f>
              <c:strCache>
                <c:ptCount val="1"/>
                <c:pt idx="0">
                  <c:v>RAN #66</c:v>
                </c:pt>
              </c:strCache>
            </c:strRef>
          </c:tx>
          <c:spPr>
            <a:solidFill>
              <a:schemeClr val="accent6">
                <a:lumMod val="50000"/>
              </a:schemeClr>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CR_statistics!$BM$803:$BM$810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D27-4E34-81C9-358ECB1291F2}"/>
            </c:ext>
          </c:extLst>
        </c:ser>
        <c:ser>
          <c:idx val="24"/>
          <c:order val="15"/>
          <c:tx>
            <c:strRef>
              <c:f>CR_statistics!$BN$802</c:f>
              <c:strCache>
                <c:ptCount val="1"/>
                <c:pt idx="0">
                  <c:v>RAN #67</c:v>
                </c:pt>
              </c:strCache>
            </c:strRef>
          </c:tx>
          <c:spPr>
            <a:solidFill>
              <a:srgbClr val="FF0000"/>
            </a:solidFill>
            <a:ln>
              <a:solidFill>
                <a:sysClr val="windowText" lastClr="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CR_statistics!$BN$803:$BN$810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D27-4E34-81C9-358ECB1291F2}"/>
            </c:ext>
          </c:extLst>
        </c:ser>
        <c:ser>
          <c:idx val="0"/>
          <c:order val="16"/>
          <c:tx>
            <c:strRef>
              <c:f>CR_statistics!$BO$802</c:f>
              <c:strCache>
                <c:ptCount val="1"/>
                <c:pt idx="0">
                  <c:v>RAN #68</c:v>
                </c:pt>
              </c:strCache>
            </c:strRef>
          </c:tx>
          <c:spPr>
            <a:solidFill>
              <a:srgbClr val="FF9900"/>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CR_statistics!$BO$803:$BO$810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D27-4E34-81C9-358ECB1291F2}"/>
            </c:ext>
          </c:extLst>
        </c:ser>
        <c:ser>
          <c:idx val="1"/>
          <c:order val="17"/>
          <c:tx>
            <c:strRef>
              <c:f>CR_statistics!$BP$802</c:f>
              <c:strCache>
                <c:ptCount val="1"/>
                <c:pt idx="0">
                  <c:v>RAN #69</c:v>
                </c:pt>
              </c:strCache>
            </c:strRef>
          </c:tx>
          <c:spPr>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CR_statistics!$BP$803:$BP$810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D27-4E34-81C9-358ECB1291F2}"/>
            </c:ext>
          </c:extLst>
        </c:ser>
        <c:ser>
          <c:idx val="2"/>
          <c:order val="18"/>
          <c:tx>
            <c:strRef>
              <c:f>CR_statistics!$BQ$802</c:f>
              <c:strCache>
                <c:ptCount val="1"/>
                <c:pt idx="0">
                  <c:v>RAN #70</c:v>
                </c:pt>
              </c:strCache>
            </c:strRef>
          </c:tx>
          <c:spPr>
            <a:solidFill>
              <a:srgbClr val="FF0000"/>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CR_statistics!$BQ$803:$BQ$810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D27-4E34-81C9-358ECB1291F2}"/>
            </c:ext>
          </c:extLst>
        </c:ser>
        <c:ser>
          <c:idx val="3"/>
          <c:order val="19"/>
          <c:tx>
            <c:strRef>
              <c:f>CR_statistics!$BR$802</c:f>
              <c:strCache>
                <c:ptCount val="1"/>
                <c:pt idx="0">
                  <c:v>RAN #71</c:v>
                </c:pt>
              </c:strCache>
            </c:strRef>
          </c:tx>
          <c:spPr>
            <a:solidFill>
              <a:srgbClr val="00FF00"/>
            </a:solidFill>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CR_statistics!$BR$803:$BR$810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D27-4E34-81C9-358ECB1291F2}"/>
            </c:ext>
          </c:extLst>
        </c:ser>
        <c:ser>
          <c:idx val="4"/>
          <c:order val="20"/>
          <c:tx>
            <c:strRef>
              <c:f>CR_statistics!$BS$802</c:f>
              <c:strCache>
                <c:ptCount val="1"/>
                <c:pt idx="0">
                  <c:v>RAN #72</c:v>
                </c:pt>
              </c:strCache>
            </c:strRef>
          </c:tx>
          <c:spPr>
            <a:solidFill>
              <a:srgbClr val="FFFF00"/>
            </a:solidFill>
            <a:ln>
              <a:solidFill>
                <a:prstClr val="black"/>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CR_statistics!$BS$803:$BS$810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D27-4E34-81C9-358ECB1291F2}"/>
            </c:ext>
          </c:extLst>
        </c:ser>
        <c:ser>
          <c:idx val="5"/>
          <c:order val="21"/>
          <c:tx>
            <c:strRef>
              <c:f>CR_statistics!$BT$802</c:f>
              <c:strCache>
                <c:ptCount val="1"/>
                <c:pt idx="0">
                  <c:v>RAN #73</c:v>
                </c:pt>
              </c:strCache>
            </c:strRef>
          </c:tx>
          <c:spPr>
            <a:solidFill>
              <a:schemeClr val="accent6">
                <a:lumMod val="75000"/>
              </a:schemeClr>
            </a:solidFill>
            <a:ln>
              <a:solidFill>
                <a:srgbClr val="000000"/>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CR_statistics!$BT$803:$BT$810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D27-4E34-81C9-358ECB1291F2}"/>
            </c:ext>
          </c:extLst>
        </c:ser>
        <c:ser>
          <c:idx val="6"/>
          <c:order val="22"/>
          <c:tx>
            <c:strRef>
              <c:f>CR_statistics!$BU$802</c:f>
              <c:strCache>
                <c:ptCount val="1"/>
                <c:pt idx="0">
                  <c:v>RAN #74</c:v>
                </c:pt>
              </c:strCache>
            </c:strRef>
          </c:tx>
          <c:spPr>
            <a:solidFill>
              <a:srgbClr val="00FFFF"/>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CR_statistics!$BU$803:$BU$810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D27-4E34-81C9-358ECB1291F2}"/>
            </c:ext>
          </c:extLst>
        </c:ser>
        <c:ser>
          <c:idx val="7"/>
          <c:order val="23"/>
          <c:tx>
            <c:strRef>
              <c:f>CR_statistics!$BV$802</c:f>
              <c:strCache>
                <c:ptCount val="1"/>
                <c:pt idx="0">
                  <c:v>RAN #75</c:v>
                </c:pt>
              </c:strCache>
            </c:strRef>
          </c:tx>
          <c:spPr>
            <a:solidFill>
              <a:srgbClr val="33CC33"/>
            </a:solidFill>
            <a:ln>
              <a:solidFill>
                <a:schemeClr val="tx1"/>
              </a:solidFill>
            </a:ln>
          </c:spPr>
          <c:invertIfNegative val="0"/>
          <c:cat>
            <c:strRef>
              <c:f>CR_statistics!$BW$803:$BW$810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CR_statistics!$BV$803:$BV$810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5D27-4E34-81C9-358ECB1291F2}"/>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CR_statistics!$T$761</c:f>
              <c:strCache>
                <c:ptCount val="1"/>
                <c:pt idx="0">
                  <c:v>RAN1</c:v>
                </c:pt>
              </c:strCache>
            </c:strRef>
          </c:tx>
          <c:spPr>
            <a:solidFill>
              <a:srgbClr val="00FF00"/>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CR_statistics!$T$762:$T$768</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87BC-4F3F-BB1A-2AFA2FB3B4A9}"/>
            </c:ext>
          </c:extLst>
        </c:ser>
        <c:ser>
          <c:idx val="1"/>
          <c:order val="1"/>
          <c:tx>
            <c:strRef>
              <c:f>CR_statistics!$U$761</c:f>
              <c:strCache>
                <c:ptCount val="1"/>
                <c:pt idx="0">
                  <c:v>RAN2</c:v>
                </c:pt>
              </c:strCache>
            </c:strRef>
          </c:tx>
          <c:spPr>
            <a:solidFill>
              <a:srgbClr val="FF0000"/>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CR_statistics!$U$762:$U$768</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87BC-4F3F-BB1A-2AFA2FB3B4A9}"/>
            </c:ext>
          </c:extLst>
        </c:ser>
        <c:ser>
          <c:idx val="2"/>
          <c:order val="2"/>
          <c:tx>
            <c:strRef>
              <c:f>CR_statistics!$V$761</c:f>
              <c:strCache>
                <c:ptCount val="1"/>
                <c:pt idx="0">
                  <c:v>RAN3</c:v>
                </c:pt>
              </c:strCache>
            </c:strRef>
          </c:tx>
          <c:spPr>
            <a:solidFill>
              <a:srgbClr val="0000FF"/>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CR_statistics!$V$762:$V$768</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87BC-4F3F-BB1A-2AFA2FB3B4A9}"/>
            </c:ext>
          </c:extLst>
        </c:ser>
        <c:ser>
          <c:idx val="3"/>
          <c:order val="3"/>
          <c:tx>
            <c:strRef>
              <c:f>CR_statistics!$W$761</c:f>
              <c:strCache>
                <c:ptCount val="1"/>
                <c:pt idx="0">
                  <c:v>RAN4</c:v>
                </c:pt>
              </c:strCache>
            </c:strRef>
          </c:tx>
          <c:spPr>
            <a:solidFill>
              <a:srgbClr val="FFFF00"/>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CR_statistics!$W$762:$W$768</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87BC-4F3F-BB1A-2AFA2FB3B4A9}"/>
            </c:ext>
          </c:extLst>
        </c:ser>
        <c:ser>
          <c:idx val="4"/>
          <c:order val="4"/>
          <c:tx>
            <c:strRef>
              <c:f>CR_statistics!$X$761</c:f>
              <c:strCache>
                <c:ptCount val="1"/>
                <c:pt idx="0">
                  <c:v>RAN5</c:v>
                </c:pt>
              </c:strCache>
            </c:strRef>
          </c:tx>
          <c:spPr>
            <a:solidFill>
              <a:srgbClr val="660066"/>
            </a:solidFill>
            <a:ln w="12700">
              <a:solidFill>
                <a:srgbClr val="000000"/>
              </a:solidFill>
              <a:prstDash val="solid"/>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CR_statistics!$X$762:$X$768</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87BC-4F3F-BB1A-2AFA2FB3B4A9}"/>
            </c:ext>
          </c:extLst>
        </c:ser>
        <c:ser>
          <c:idx val="6"/>
          <c:order val="5"/>
          <c:tx>
            <c:strRef>
              <c:f>CR_statistics!$Y$761</c:f>
              <c:strCache>
                <c:ptCount val="1"/>
                <c:pt idx="0">
                  <c:v>RAN6</c:v>
                </c:pt>
              </c:strCache>
            </c:strRef>
          </c:tx>
          <c:spPr>
            <a:solidFill>
              <a:srgbClr val="FFC000"/>
            </a:solidFill>
            <a:ln>
              <a:solidFill>
                <a:schemeClr val="tx1"/>
              </a:solidFill>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CR_statistics!$Y$762:$Y$768</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87BC-4F3F-BB1A-2AFA2FB3B4A9}"/>
            </c:ext>
          </c:extLst>
        </c:ser>
        <c:ser>
          <c:idx val="5"/>
          <c:order val="6"/>
          <c:tx>
            <c:strRef>
              <c:f>CR_statistics!$Z$761</c:f>
              <c:strCache>
                <c:ptCount val="1"/>
                <c:pt idx="0">
                  <c:v>RAN without RAN5</c:v>
                </c:pt>
              </c:strCache>
            </c:strRef>
          </c:tx>
          <c:spPr>
            <a:solidFill>
              <a:srgbClr val="FF00FF"/>
            </a:solidFill>
            <a:ln>
              <a:solidFill>
                <a:schemeClr val="tx1"/>
              </a:solidFill>
            </a:ln>
          </c:spPr>
          <c:invertIfNegative val="0"/>
          <c:cat>
            <c:strRef>
              <c:f>CR_statistics!$S$762:$S$768</c:f>
              <c:strCache>
                <c:ptCount val="7"/>
                <c:pt idx="0">
                  <c:v>REL-8</c:v>
                </c:pt>
                <c:pt idx="1">
                  <c:v>REL-9</c:v>
                </c:pt>
                <c:pt idx="2">
                  <c:v>REL-10</c:v>
                </c:pt>
                <c:pt idx="3">
                  <c:v>REL-11</c:v>
                </c:pt>
                <c:pt idx="4">
                  <c:v>REL-12</c:v>
                </c:pt>
                <c:pt idx="5">
                  <c:v>REL-13</c:v>
                </c:pt>
                <c:pt idx="6">
                  <c:v>REL-14</c:v>
                </c:pt>
              </c:strCache>
            </c:strRef>
          </c:cat>
          <c:val>
            <c:numRef>
              <c:f>CR_statistics!$Z$762:$Z$768</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87BC-4F3F-BB1A-2AFA2FB3B4A9}"/>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CR_statistics!$AY$802</c:f>
              <c:strCache>
                <c:ptCount val="1"/>
                <c:pt idx="0">
                  <c:v>RAN #52</c:v>
                </c:pt>
              </c:strCache>
            </c:strRef>
          </c:tx>
          <c:spPr>
            <a:solidFill>
              <a:srgbClr val="FF00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CR_statistics!$AY$803:$AY$810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892-473C-B6C9-5F08CD8CD552}"/>
            </c:ext>
          </c:extLst>
        </c:ser>
        <c:ser>
          <c:idx val="10"/>
          <c:order val="1"/>
          <c:tx>
            <c:strRef>
              <c:f>CR_statistics!$AZ$802</c:f>
              <c:strCache>
                <c:ptCount val="1"/>
                <c:pt idx="0">
                  <c:v>RAN #53</c:v>
                </c:pt>
              </c:strCache>
            </c:strRef>
          </c:tx>
          <c:spPr>
            <a:solidFill>
              <a:srgbClr val="FF00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CR_statistics!$AZ$803:$AZ$810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892-473C-B6C9-5F08CD8CD552}"/>
            </c:ext>
          </c:extLst>
        </c:ser>
        <c:ser>
          <c:idx val="11"/>
          <c:order val="2"/>
          <c:tx>
            <c:strRef>
              <c:f>CR_statistics!$BA$802</c:f>
              <c:strCache>
                <c:ptCount val="1"/>
                <c:pt idx="0">
                  <c:v>RAN #54</c:v>
                </c:pt>
              </c:strCache>
            </c:strRef>
          </c:tx>
          <c:spPr>
            <a:solidFill>
              <a:srgbClr val="00FF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CR_statistics!$BA$803:$BA$810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892-473C-B6C9-5F08CD8CD552}"/>
            </c:ext>
          </c:extLst>
        </c:ser>
        <c:ser>
          <c:idx val="12"/>
          <c:order val="3"/>
          <c:tx>
            <c:strRef>
              <c:f>CR_statistics!$BB$802</c:f>
              <c:strCache>
                <c:ptCount val="1"/>
                <c:pt idx="0">
                  <c:v>RAN #55</c:v>
                </c:pt>
              </c:strCache>
            </c:strRef>
          </c:tx>
          <c:spPr>
            <a:solidFill>
              <a:srgbClr val="FF00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CR_statistics!$BB$803:$BB$810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892-473C-B6C9-5F08CD8CD552}"/>
            </c:ext>
          </c:extLst>
        </c:ser>
        <c:ser>
          <c:idx val="13"/>
          <c:order val="4"/>
          <c:tx>
            <c:strRef>
              <c:f>CR_statistics!$BC$802</c:f>
              <c:strCache>
                <c:ptCount val="1"/>
                <c:pt idx="0">
                  <c:v>RAN #56</c:v>
                </c:pt>
              </c:strCache>
            </c:strRef>
          </c:tx>
          <c:spPr>
            <a:solidFill>
              <a:srgbClr val="8000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CR_statistics!$BC$803:$BC$810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892-473C-B6C9-5F08CD8CD552}"/>
            </c:ext>
          </c:extLst>
        </c:ser>
        <c:ser>
          <c:idx val="14"/>
          <c:order val="5"/>
          <c:tx>
            <c:strRef>
              <c:f>CR_statistics!$BD$802</c:f>
              <c:strCache>
                <c:ptCount val="1"/>
                <c:pt idx="0">
                  <c:v>RAN #57</c:v>
                </c:pt>
              </c:strCache>
            </c:strRef>
          </c:tx>
          <c:spPr>
            <a:solidFill>
              <a:srgbClr val="FFCC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CR_statistics!$BD$803:$BD$810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892-473C-B6C9-5F08CD8CD552}"/>
            </c:ext>
          </c:extLst>
        </c:ser>
        <c:ser>
          <c:idx val="15"/>
          <c:order val="6"/>
          <c:tx>
            <c:strRef>
              <c:f>CR_statistics!$BE$802</c:f>
              <c:strCache>
                <c:ptCount val="1"/>
                <c:pt idx="0">
                  <c:v>RAN #58</c:v>
                </c:pt>
              </c:strCache>
            </c:strRef>
          </c:tx>
          <c:spPr>
            <a:solidFill>
              <a:srgbClr val="FFFF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CR_statistics!$BE$803:$BE$810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892-473C-B6C9-5F08CD8CD552}"/>
            </c:ext>
          </c:extLst>
        </c:ser>
        <c:ser>
          <c:idx val="16"/>
          <c:order val="7"/>
          <c:tx>
            <c:strRef>
              <c:f>CR_statistics!$BF$802</c:f>
              <c:strCache>
                <c:ptCount val="1"/>
                <c:pt idx="0">
                  <c:v>RAN #59</c:v>
                </c:pt>
              </c:strCache>
            </c:strRef>
          </c:tx>
          <c:spPr>
            <a:solidFill>
              <a:srgbClr val="00CC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CR_statistics!$BF$803:$BF$810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892-473C-B6C9-5F08CD8CD552}"/>
            </c:ext>
          </c:extLst>
        </c:ser>
        <c:ser>
          <c:idx val="17"/>
          <c:order val="8"/>
          <c:tx>
            <c:strRef>
              <c:f>CR_statistics!$BG$802</c:f>
              <c:strCache>
                <c:ptCount val="1"/>
                <c:pt idx="0">
                  <c:v>RAN #60</c:v>
                </c:pt>
              </c:strCache>
            </c:strRef>
          </c:tx>
          <c:spPr>
            <a:solidFill>
              <a:srgbClr val="00FF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CR_statistics!$BG$803:$BG$810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892-473C-B6C9-5F08CD8CD552}"/>
            </c:ext>
          </c:extLst>
        </c:ser>
        <c:ser>
          <c:idx val="18"/>
          <c:order val="9"/>
          <c:tx>
            <c:strRef>
              <c:f>CR_statistics!$BH$802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CR_statistics!$BH$803:$BH$810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892-473C-B6C9-5F08CD8CD552}"/>
            </c:ext>
          </c:extLst>
        </c:ser>
        <c:ser>
          <c:idx val="19"/>
          <c:order val="10"/>
          <c:tx>
            <c:strRef>
              <c:f>CR_statistics!$BI$802</c:f>
              <c:strCache>
                <c:ptCount val="1"/>
                <c:pt idx="0">
                  <c:v>RAN #62</c:v>
                </c:pt>
              </c:strCache>
            </c:strRef>
          </c:tx>
          <c:spPr>
            <a:solidFill>
              <a:srgbClr val="00FFFF"/>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CR_statistics!$BI$803:$BI$810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892-473C-B6C9-5F08CD8CD552}"/>
            </c:ext>
          </c:extLst>
        </c:ser>
        <c:ser>
          <c:idx val="20"/>
          <c:order val="11"/>
          <c:tx>
            <c:strRef>
              <c:f>CR_statistics!$BJ$802</c:f>
              <c:strCache>
                <c:ptCount val="1"/>
                <c:pt idx="0">
                  <c:v>RAN #63</c:v>
                </c:pt>
              </c:strCache>
            </c:strRef>
          </c:tx>
          <c:spPr>
            <a:solidFill>
              <a:srgbClr val="FFFF00"/>
            </a:solidFill>
            <a:ln w="12700">
              <a:solidFill>
                <a:srgbClr val="000000"/>
              </a:solidFill>
              <a:prstDash val="solid"/>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CR_statistics!$BJ$803:$BJ$810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892-473C-B6C9-5F08CD8CD552}"/>
            </c:ext>
          </c:extLst>
        </c:ser>
        <c:ser>
          <c:idx val="21"/>
          <c:order val="12"/>
          <c:tx>
            <c:strRef>
              <c:f>CR_statistics!$BK$802</c:f>
              <c:strCache>
                <c:ptCount val="1"/>
                <c:pt idx="0">
                  <c:v>RAN #64</c:v>
                </c:pt>
              </c:strCache>
            </c:strRef>
          </c:tx>
          <c:spPr>
            <a:solidFill>
              <a:srgbClr val="FF9900"/>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CR_statistics!$BK$803:$BK$810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892-473C-B6C9-5F08CD8CD552}"/>
            </c:ext>
          </c:extLst>
        </c:ser>
        <c:ser>
          <c:idx val="22"/>
          <c:order val="13"/>
          <c:tx>
            <c:strRef>
              <c:f>CR_statistics!$BL$802</c:f>
              <c:strCache>
                <c:ptCount val="1"/>
                <c:pt idx="0">
                  <c:v>RAN#65</c:v>
                </c:pt>
              </c:strCache>
            </c:strRef>
          </c:tx>
          <c:spPr>
            <a:solidFill>
              <a:srgbClr val="0066FF"/>
            </a:solidFill>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CR_statistics!$BL$803:$BL$810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892-473C-B6C9-5F08CD8CD552}"/>
            </c:ext>
          </c:extLst>
        </c:ser>
        <c:ser>
          <c:idx val="23"/>
          <c:order val="14"/>
          <c:tx>
            <c:strRef>
              <c:f>CR_statistics!$BM$802</c:f>
              <c:strCache>
                <c:ptCount val="1"/>
                <c:pt idx="0">
                  <c:v>RAN #66</c:v>
                </c:pt>
              </c:strCache>
            </c:strRef>
          </c:tx>
          <c:spPr>
            <a:solidFill>
              <a:schemeClr val="accent6">
                <a:lumMod val="50000"/>
              </a:schemeClr>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CR_statistics!$BM$803:$BM$810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892-473C-B6C9-5F08CD8CD552}"/>
            </c:ext>
          </c:extLst>
        </c:ser>
        <c:ser>
          <c:idx val="24"/>
          <c:order val="15"/>
          <c:tx>
            <c:strRef>
              <c:f>CR_statistics!$BN$802</c:f>
              <c:strCache>
                <c:ptCount val="1"/>
                <c:pt idx="0">
                  <c:v>RAN #67</c:v>
                </c:pt>
              </c:strCache>
            </c:strRef>
          </c:tx>
          <c:spPr>
            <a:solidFill>
              <a:srgbClr val="FF0000"/>
            </a:solidFill>
            <a:ln>
              <a:solidFill>
                <a:sysClr val="windowText" lastClr="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CR_statistics!$BN$803:$BN$810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892-473C-B6C9-5F08CD8CD552}"/>
            </c:ext>
          </c:extLst>
        </c:ser>
        <c:ser>
          <c:idx val="0"/>
          <c:order val="16"/>
          <c:tx>
            <c:strRef>
              <c:f>CR_statistics!$BO$802</c:f>
              <c:strCache>
                <c:ptCount val="1"/>
                <c:pt idx="0">
                  <c:v>RAN #68</c:v>
                </c:pt>
              </c:strCache>
            </c:strRef>
          </c:tx>
          <c:spPr>
            <a:solidFill>
              <a:srgbClr val="FF9900"/>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CR_statistics!$BO$803:$BO$810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892-473C-B6C9-5F08CD8CD552}"/>
            </c:ext>
          </c:extLst>
        </c:ser>
        <c:ser>
          <c:idx val="1"/>
          <c:order val="17"/>
          <c:tx>
            <c:strRef>
              <c:f>CR_statistics!$BP$802</c:f>
              <c:strCache>
                <c:ptCount val="1"/>
                <c:pt idx="0">
                  <c:v>RAN #69</c:v>
                </c:pt>
              </c:strCache>
            </c:strRef>
          </c:tx>
          <c:spPr>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CR_statistics!$BP$803:$BP$810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892-473C-B6C9-5F08CD8CD552}"/>
            </c:ext>
          </c:extLst>
        </c:ser>
        <c:ser>
          <c:idx val="2"/>
          <c:order val="18"/>
          <c:tx>
            <c:strRef>
              <c:f>CR_statistics!$BQ$802</c:f>
              <c:strCache>
                <c:ptCount val="1"/>
                <c:pt idx="0">
                  <c:v>RAN #70</c:v>
                </c:pt>
              </c:strCache>
            </c:strRef>
          </c:tx>
          <c:spPr>
            <a:solidFill>
              <a:srgbClr val="FF0000"/>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CR_statistics!$BQ$803:$BQ$810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892-473C-B6C9-5F08CD8CD552}"/>
            </c:ext>
          </c:extLst>
        </c:ser>
        <c:ser>
          <c:idx val="3"/>
          <c:order val="19"/>
          <c:tx>
            <c:strRef>
              <c:f>CR_statistics!$BR$802</c:f>
              <c:strCache>
                <c:ptCount val="1"/>
                <c:pt idx="0">
                  <c:v>RAN #71</c:v>
                </c:pt>
              </c:strCache>
            </c:strRef>
          </c:tx>
          <c:spPr>
            <a:solidFill>
              <a:srgbClr val="00FF00"/>
            </a:solidFill>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CR_statistics!$BR$803:$BR$810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892-473C-B6C9-5F08CD8CD552}"/>
            </c:ext>
          </c:extLst>
        </c:ser>
        <c:ser>
          <c:idx val="4"/>
          <c:order val="20"/>
          <c:tx>
            <c:strRef>
              <c:f>CR_statistics!$BS$802</c:f>
              <c:strCache>
                <c:ptCount val="1"/>
                <c:pt idx="0">
                  <c:v>RAN #72</c:v>
                </c:pt>
              </c:strCache>
            </c:strRef>
          </c:tx>
          <c:spPr>
            <a:solidFill>
              <a:srgbClr val="FFFF00"/>
            </a:solidFill>
            <a:ln>
              <a:solidFill>
                <a:prstClr val="black"/>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CR_statistics!$BS$803:$BS$810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892-473C-B6C9-5F08CD8CD552}"/>
            </c:ext>
          </c:extLst>
        </c:ser>
        <c:ser>
          <c:idx val="5"/>
          <c:order val="21"/>
          <c:tx>
            <c:strRef>
              <c:f>CR_statistics!$BT$802</c:f>
              <c:strCache>
                <c:ptCount val="1"/>
                <c:pt idx="0">
                  <c:v>RAN #73</c:v>
                </c:pt>
              </c:strCache>
            </c:strRef>
          </c:tx>
          <c:spPr>
            <a:solidFill>
              <a:schemeClr val="accent6">
                <a:lumMod val="75000"/>
              </a:schemeClr>
            </a:solidFill>
            <a:ln>
              <a:solidFill>
                <a:srgbClr val="000000"/>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CR_statistics!$BT$803:$BT$810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892-473C-B6C9-5F08CD8CD552}"/>
            </c:ext>
          </c:extLst>
        </c:ser>
        <c:ser>
          <c:idx val="6"/>
          <c:order val="22"/>
          <c:tx>
            <c:strRef>
              <c:f>CR_statistics!$BU$802</c:f>
              <c:strCache>
                <c:ptCount val="1"/>
                <c:pt idx="0">
                  <c:v>RAN #74</c:v>
                </c:pt>
              </c:strCache>
            </c:strRef>
          </c:tx>
          <c:spPr>
            <a:solidFill>
              <a:srgbClr val="00FFFF"/>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CR_statistics!$BU$803:$BU$810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892-473C-B6C9-5F08CD8CD552}"/>
            </c:ext>
          </c:extLst>
        </c:ser>
        <c:ser>
          <c:idx val="7"/>
          <c:order val="23"/>
          <c:tx>
            <c:strRef>
              <c:f>CR_statistics!$BV$802</c:f>
              <c:strCache>
                <c:ptCount val="1"/>
                <c:pt idx="0">
                  <c:v>RAN #75</c:v>
                </c:pt>
              </c:strCache>
            </c:strRef>
          </c:tx>
          <c:spPr>
            <a:solidFill>
              <a:srgbClr val="33CC33"/>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CR_statistics!$BV$803:$BV$810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892-473C-B6C9-5F08CD8CD552}"/>
            </c:ext>
          </c:extLst>
        </c:ser>
        <c:ser>
          <c:idx val="8"/>
          <c:order val="24"/>
          <c:tx>
            <c:strRef>
              <c:f>CR_statistics!$BW$761</c:f>
              <c:strCache>
                <c:ptCount val="1"/>
                <c:pt idx="0">
                  <c:v>RAN #76</c:v>
                </c:pt>
              </c:strCache>
            </c:strRef>
          </c:tx>
          <c:spPr>
            <a:solidFill>
              <a:srgbClr val="FFFFCC"/>
            </a:solidFill>
            <a:ln>
              <a:solidFill>
                <a:schemeClr val="tx1"/>
              </a:solidFill>
            </a:ln>
          </c:spPr>
          <c:invertIfNegative val="0"/>
          <c:cat>
            <c:strRef>
              <c:f>CR_statistics!$BX$762:$BX$769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CR_statistics!$BW$762:$BW$769</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2892-473C-B6C9-5F08CD8CD552}"/>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CR_statistics!$T$723</c:f>
              <c:strCache>
                <c:ptCount val="1"/>
                <c:pt idx="0">
                  <c:v>RAN1</c:v>
                </c:pt>
              </c:strCache>
            </c:strRef>
          </c:tx>
          <c:spPr>
            <a:solidFill>
              <a:srgbClr val="00FF00"/>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CR_statistics!$T$724:$T$731</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31BC-438F-962F-5426B0C6D514}"/>
            </c:ext>
          </c:extLst>
        </c:ser>
        <c:ser>
          <c:idx val="1"/>
          <c:order val="1"/>
          <c:tx>
            <c:strRef>
              <c:f>CR_statistics!$U$723</c:f>
              <c:strCache>
                <c:ptCount val="1"/>
                <c:pt idx="0">
                  <c:v>RAN2</c:v>
                </c:pt>
              </c:strCache>
            </c:strRef>
          </c:tx>
          <c:spPr>
            <a:solidFill>
              <a:srgbClr val="FF0000"/>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CR_statistics!$U$724:$U$731</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31BC-438F-962F-5426B0C6D514}"/>
            </c:ext>
          </c:extLst>
        </c:ser>
        <c:ser>
          <c:idx val="2"/>
          <c:order val="2"/>
          <c:tx>
            <c:strRef>
              <c:f>CR_statistics!$V$723</c:f>
              <c:strCache>
                <c:ptCount val="1"/>
                <c:pt idx="0">
                  <c:v>RAN3</c:v>
                </c:pt>
              </c:strCache>
            </c:strRef>
          </c:tx>
          <c:spPr>
            <a:solidFill>
              <a:srgbClr val="0000FF"/>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CR_statistics!$V$724:$V$731</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31BC-438F-962F-5426B0C6D514}"/>
            </c:ext>
          </c:extLst>
        </c:ser>
        <c:ser>
          <c:idx val="3"/>
          <c:order val="3"/>
          <c:tx>
            <c:strRef>
              <c:f>CR_statistics!$W$723</c:f>
              <c:strCache>
                <c:ptCount val="1"/>
                <c:pt idx="0">
                  <c:v>RAN4</c:v>
                </c:pt>
              </c:strCache>
            </c:strRef>
          </c:tx>
          <c:spPr>
            <a:solidFill>
              <a:srgbClr val="FFFF00"/>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CR_statistics!$W$724:$W$731</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31BC-438F-962F-5426B0C6D514}"/>
            </c:ext>
          </c:extLst>
        </c:ser>
        <c:ser>
          <c:idx val="4"/>
          <c:order val="4"/>
          <c:tx>
            <c:strRef>
              <c:f>CR_statistics!$X$723</c:f>
              <c:strCache>
                <c:ptCount val="1"/>
                <c:pt idx="0">
                  <c:v>RAN5</c:v>
                </c:pt>
              </c:strCache>
            </c:strRef>
          </c:tx>
          <c:spPr>
            <a:solidFill>
              <a:srgbClr val="660066"/>
            </a:solidFill>
            <a:ln w="12700">
              <a:solidFill>
                <a:srgbClr val="000000"/>
              </a:solidFill>
              <a:prstDash val="solid"/>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CR_statistics!$X$724:$X$731</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31BC-438F-962F-5426B0C6D514}"/>
            </c:ext>
          </c:extLst>
        </c:ser>
        <c:ser>
          <c:idx val="6"/>
          <c:order val="5"/>
          <c:tx>
            <c:strRef>
              <c:f>CR_statistics!$Y$723</c:f>
              <c:strCache>
                <c:ptCount val="1"/>
                <c:pt idx="0">
                  <c:v>RAN6</c:v>
                </c:pt>
              </c:strCache>
            </c:strRef>
          </c:tx>
          <c:spPr>
            <a:solidFill>
              <a:srgbClr val="FFC000"/>
            </a:solidFill>
            <a:ln>
              <a:solidFill>
                <a:schemeClr val="tx1"/>
              </a:solidFill>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CR_statistics!$Y$724:$Y$731</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31BC-438F-962F-5426B0C6D514}"/>
            </c:ext>
          </c:extLst>
        </c:ser>
        <c:ser>
          <c:idx val="5"/>
          <c:order val="6"/>
          <c:tx>
            <c:strRef>
              <c:f>CR_statistics!$Z$723</c:f>
              <c:strCache>
                <c:ptCount val="1"/>
                <c:pt idx="0">
                  <c:v>RAN without RAN5</c:v>
                </c:pt>
              </c:strCache>
            </c:strRef>
          </c:tx>
          <c:spPr>
            <a:solidFill>
              <a:srgbClr val="FF00FF"/>
            </a:solidFill>
            <a:ln>
              <a:solidFill>
                <a:schemeClr val="tx1"/>
              </a:solidFill>
            </a:ln>
          </c:spPr>
          <c:invertIfNegative val="0"/>
          <c:cat>
            <c:strRef>
              <c:f>CR_statistics!$S$724:$S$731</c:f>
              <c:strCache>
                <c:ptCount val="8"/>
                <c:pt idx="0">
                  <c:v>REL-8</c:v>
                </c:pt>
                <c:pt idx="1">
                  <c:v>REL-9</c:v>
                </c:pt>
                <c:pt idx="2">
                  <c:v>REL-10</c:v>
                </c:pt>
                <c:pt idx="3">
                  <c:v>REL-11</c:v>
                </c:pt>
                <c:pt idx="4">
                  <c:v>REL-12</c:v>
                </c:pt>
                <c:pt idx="5">
                  <c:v>REL-13</c:v>
                </c:pt>
                <c:pt idx="6">
                  <c:v>REL-14</c:v>
                </c:pt>
                <c:pt idx="7">
                  <c:v>REL-15</c:v>
                </c:pt>
              </c:strCache>
            </c:strRef>
          </c:cat>
          <c:val>
            <c:numRef>
              <c:f>CR_statistics!$Z$724:$Z$731</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31BC-438F-962F-5426B0C6D51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CR_statistics!$T$682</c:f>
              <c:strCache>
                <c:ptCount val="1"/>
                <c:pt idx="0">
                  <c:v>RAN1</c:v>
                </c:pt>
              </c:strCache>
            </c:strRef>
          </c:tx>
          <c:spPr>
            <a:solidFill>
              <a:srgbClr val="00FF00"/>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CR_statistics!$T$683:$T$690</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B5E3-4E0C-9420-E5324AEA376D}"/>
            </c:ext>
          </c:extLst>
        </c:ser>
        <c:ser>
          <c:idx val="1"/>
          <c:order val="1"/>
          <c:tx>
            <c:strRef>
              <c:f>CR_statistics!$U$682</c:f>
              <c:strCache>
                <c:ptCount val="1"/>
                <c:pt idx="0">
                  <c:v>RAN2</c:v>
                </c:pt>
              </c:strCache>
            </c:strRef>
          </c:tx>
          <c:spPr>
            <a:solidFill>
              <a:srgbClr val="FF0000"/>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CR_statistics!$U$683:$U$690</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B5E3-4E0C-9420-E5324AEA376D}"/>
            </c:ext>
          </c:extLst>
        </c:ser>
        <c:ser>
          <c:idx val="2"/>
          <c:order val="2"/>
          <c:tx>
            <c:strRef>
              <c:f>CR_statistics!$V$682</c:f>
              <c:strCache>
                <c:ptCount val="1"/>
                <c:pt idx="0">
                  <c:v>RAN3</c:v>
                </c:pt>
              </c:strCache>
            </c:strRef>
          </c:tx>
          <c:spPr>
            <a:solidFill>
              <a:srgbClr val="0000FF"/>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CR_statistics!$V$683:$V$690</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B5E3-4E0C-9420-E5324AEA376D}"/>
            </c:ext>
          </c:extLst>
        </c:ser>
        <c:ser>
          <c:idx val="3"/>
          <c:order val="3"/>
          <c:tx>
            <c:strRef>
              <c:f>CR_statistics!$W$682</c:f>
              <c:strCache>
                <c:ptCount val="1"/>
                <c:pt idx="0">
                  <c:v>RAN4</c:v>
                </c:pt>
              </c:strCache>
            </c:strRef>
          </c:tx>
          <c:spPr>
            <a:solidFill>
              <a:srgbClr val="FFFF00"/>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CR_statistics!$W$683:$W$690</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B5E3-4E0C-9420-E5324AEA376D}"/>
            </c:ext>
          </c:extLst>
        </c:ser>
        <c:ser>
          <c:idx val="4"/>
          <c:order val="4"/>
          <c:tx>
            <c:strRef>
              <c:f>CR_statistics!$X$682</c:f>
              <c:strCache>
                <c:ptCount val="1"/>
                <c:pt idx="0">
                  <c:v>RAN5</c:v>
                </c:pt>
              </c:strCache>
            </c:strRef>
          </c:tx>
          <c:spPr>
            <a:solidFill>
              <a:srgbClr val="660066"/>
            </a:solidFill>
            <a:ln w="12700">
              <a:solidFill>
                <a:srgbClr val="000000"/>
              </a:solidFill>
              <a:prstDash val="solid"/>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CR_statistics!$X$683:$X$690</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B5E3-4E0C-9420-E5324AEA376D}"/>
            </c:ext>
          </c:extLst>
        </c:ser>
        <c:ser>
          <c:idx val="6"/>
          <c:order val="5"/>
          <c:tx>
            <c:strRef>
              <c:f>CR_statistics!$Y$682</c:f>
              <c:strCache>
                <c:ptCount val="1"/>
                <c:pt idx="0">
                  <c:v>RAN6</c:v>
                </c:pt>
              </c:strCache>
            </c:strRef>
          </c:tx>
          <c:spPr>
            <a:solidFill>
              <a:srgbClr val="FFC000"/>
            </a:solidFill>
            <a:ln>
              <a:solidFill>
                <a:schemeClr val="tx1"/>
              </a:solidFill>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CR_statistics!$Y$683:$Y$690</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B5E3-4E0C-9420-E5324AEA376D}"/>
            </c:ext>
          </c:extLst>
        </c:ser>
        <c:ser>
          <c:idx val="5"/>
          <c:order val="6"/>
          <c:tx>
            <c:strRef>
              <c:f>CR_statistics!$Z$682</c:f>
              <c:strCache>
                <c:ptCount val="1"/>
                <c:pt idx="0">
                  <c:v>RAN without RAN5</c:v>
                </c:pt>
              </c:strCache>
            </c:strRef>
          </c:tx>
          <c:spPr>
            <a:solidFill>
              <a:srgbClr val="FF00FF"/>
            </a:solidFill>
            <a:ln>
              <a:solidFill>
                <a:schemeClr val="tx1"/>
              </a:solidFill>
            </a:ln>
          </c:spPr>
          <c:invertIfNegative val="0"/>
          <c:cat>
            <c:strRef>
              <c:f>CR_statistics!$S$683:$S$690</c:f>
              <c:strCache>
                <c:ptCount val="8"/>
                <c:pt idx="0">
                  <c:v>REL-8</c:v>
                </c:pt>
                <c:pt idx="1">
                  <c:v>REL-9</c:v>
                </c:pt>
                <c:pt idx="2">
                  <c:v>REL-10</c:v>
                </c:pt>
                <c:pt idx="3">
                  <c:v>REL-11</c:v>
                </c:pt>
                <c:pt idx="4">
                  <c:v>REL-12</c:v>
                </c:pt>
                <c:pt idx="5">
                  <c:v>REL-13</c:v>
                </c:pt>
                <c:pt idx="6">
                  <c:v>REL-14</c:v>
                </c:pt>
                <c:pt idx="7">
                  <c:v>REL-15</c:v>
                </c:pt>
              </c:strCache>
            </c:strRef>
          </c:cat>
          <c:val>
            <c:numRef>
              <c:f>CR_statistics!$Z$683:$Z$690</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B5E3-4E0C-9420-E5324AEA376D}"/>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CR_statistics!$T$644</c:f>
              <c:strCache>
                <c:ptCount val="1"/>
                <c:pt idx="0">
                  <c:v>RAN1</c:v>
                </c:pt>
              </c:strCache>
            </c:strRef>
          </c:tx>
          <c:spPr>
            <a:solidFill>
              <a:srgbClr val="00FF00"/>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CR_statistics!$T$645:$T$652</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BD0E-4A06-BD5E-DBFE754017AF}"/>
            </c:ext>
          </c:extLst>
        </c:ser>
        <c:ser>
          <c:idx val="1"/>
          <c:order val="1"/>
          <c:tx>
            <c:strRef>
              <c:f>CR_statistics!$U$644</c:f>
              <c:strCache>
                <c:ptCount val="1"/>
                <c:pt idx="0">
                  <c:v>RAN2</c:v>
                </c:pt>
              </c:strCache>
            </c:strRef>
          </c:tx>
          <c:spPr>
            <a:solidFill>
              <a:srgbClr val="FF0000"/>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CR_statistics!$U$645:$U$652</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BD0E-4A06-BD5E-DBFE754017AF}"/>
            </c:ext>
          </c:extLst>
        </c:ser>
        <c:ser>
          <c:idx val="2"/>
          <c:order val="2"/>
          <c:tx>
            <c:strRef>
              <c:f>CR_statistics!$V$644</c:f>
              <c:strCache>
                <c:ptCount val="1"/>
                <c:pt idx="0">
                  <c:v>RAN3</c:v>
                </c:pt>
              </c:strCache>
            </c:strRef>
          </c:tx>
          <c:spPr>
            <a:solidFill>
              <a:srgbClr val="0000FF"/>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CR_statistics!$V$645:$V$652</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BD0E-4A06-BD5E-DBFE754017AF}"/>
            </c:ext>
          </c:extLst>
        </c:ser>
        <c:ser>
          <c:idx val="3"/>
          <c:order val="3"/>
          <c:tx>
            <c:strRef>
              <c:f>CR_statistics!$W$644</c:f>
              <c:strCache>
                <c:ptCount val="1"/>
                <c:pt idx="0">
                  <c:v>RAN4</c:v>
                </c:pt>
              </c:strCache>
            </c:strRef>
          </c:tx>
          <c:spPr>
            <a:solidFill>
              <a:srgbClr val="FFFF00"/>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CR_statistics!$W$645:$W$652</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BD0E-4A06-BD5E-DBFE754017AF}"/>
            </c:ext>
          </c:extLst>
        </c:ser>
        <c:ser>
          <c:idx val="4"/>
          <c:order val="4"/>
          <c:tx>
            <c:strRef>
              <c:f>CR_statistics!$X$644</c:f>
              <c:strCache>
                <c:ptCount val="1"/>
                <c:pt idx="0">
                  <c:v>RAN5</c:v>
                </c:pt>
              </c:strCache>
            </c:strRef>
          </c:tx>
          <c:spPr>
            <a:solidFill>
              <a:srgbClr val="660066"/>
            </a:solidFill>
            <a:ln w="12700">
              <a:solidFill>
                <a:srgbClr val="000000"/>
              </a:solidFill>
              <a:prstDash val="solid"/>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CR_statistics!$X$645:$X$652</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BD0E-4A06-BD5E-DBFE754017AF}"/>
            </c:ext>
          </c:extLst>
        </c:ser>
        <c:ser>
          <c:idx val="6"/>
          <c:order val="5"/>
          <c:tx>
            <c:strRef>
              <c:f>CR_statistics!$Y$644</c:f>
              <c:strCache>
                <c:ptCount val="1"/>
                <c:pt idx="0">
                  <c:v>RAN6</c:v>
                </c:pt>
              </c:strCache>
            </c:strRef>
          </c:tx>
          <c:spPr>
            <a:solidFill>
              <a:srgbClr val="FFC000"/>
            </a:solidFill>
            <a:ln>
              <a:solidFill>
                <a:schemeClr val="tx1"/>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CR_statistics!$Y$645:$Y$652</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BD0E-4A06-BD5E-DBFE754017AF}"/>
            </c:ext>
          </c:extLst>
        </c:ser>
        <c:ser>
          <c:idx val="5"/>
          <c:order val="6"/>
          <c:tx>
            <c:strRef>
              <c:f>CR_statistics!$Z$644</c:f>
              <c:strCache>
                <c:ptCount val="1"/>
                <c:pt idx="0">
                  <c:v>RAN without RAN5</c:v>
                </c:pt>
              </c:strCache>
            </c:strRef>
          </c:tx>
          <c:spPr>
            <a:solidFill>
              <a:srgbClr val="FF00FF"/>
            </a:solidFill>
            <a:ln>
              <a:solidFill>
                <a:schemeClr val="tx1"/>
              </a:solidFill>
            </a:ln>
          </c:spPr>
          <c:invertIfNegative val="0"/>
          <c:cat>
            <c:strRef>
              <c:f>CR_statistics!$S$645:$S$652</c:f>
              <c:strCache>
                <c:ptCount val="8"/>
                <c:pt idx="0">
                  <c:v>REL-8</c:v>
                </c:pt>
                <c:pt idx="1">
                  <c:v>REL-9</c:v>
                </c:pt>
                <c:pt idx="2">
                  <c:v>REL-10</c:v>
                </c:pt>
                <c:pt idx="3">
                  <c:v>REL-11</c:v>
                </c:pt>
                <c:pt idx="4">
                  <c:v>REL-12</c:v>
                </c:pt>
                <c:pt idx="5">
                  <c:v>REL-13</c:v>
                </c:pt>
                <c:pt idx="6">
                  <c:v>REL-14</c:v>
                </c:pt>
                <c:pt idx="7">
                  <c:v>REL-15</c:v>
                </c:pt>
              </c:strCache>
            </c:strRef>
          </c:cat>
          <c:val>
            <c:numRef>
              <c:f>CR_statistics!$Z$645:$Z$652</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BD0E-4A06-BD5E-DBFE754017AF}"/>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CR_statistics!$T$604</c:f>
              <c:strCache>
                <c:ptCount val="1"/>
                <c:pt idx="0">
                  <c:v>RAN1</c:v>
                </c:pt>
              </c:strCache>
            </c:strRef>
          </c:tx>
          <c:spPr>
            <a:solidFill>
              <a:srgbClr val="00FF00"/>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CR_statistics!$T$605:$T$612</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CF35-4C4F-B1F8-4D40FDD7EF38}"/>
            </c:ext>
          </c:extLst>
        </c:ser>
        <c:ser>
          <c:idx val="1"/>
          <c:order val="1"/>
          <c:tx>
            <c:strRef>
              <c:f>CR_statistics!$U$604</c:f>
              <c:strCache>
                <c:ptCount val="1"/>
                <c:pt idx="0">
                  <c:v>RAN2</c:v>
                </c:pt>
              </c:strCache>
            </c:strRef>
          </c:tx>
          <c:spPr>
            <a:solidFill>
              <a:srgbClr val="FF0000"/>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CR_statistics!$U$605:$U$612</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CF35-4C4F-B1F8-4D40FDD7EF38}"/>
            </c:ext>
          </c:extLst>
        </c:ser>
        <c:ser>
          <c:idx val="2"/>
          <c:order val="2"/>
          <c:tx>
            <c:strRef>
              <c:f>CR_statistics!$V$604</c:f>
              <c:strCache>
                <c:ptCount val="1"/>
                <c:pt idx="0">
                  <c:v>RAN3</c:v>
                </c:pt>
              </c:strCache>
            </c:strRef>
          </c:tx>
          <c:spPr>
            <a:solidFill>
              <a:srgbClr val="0000FF"/>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CR_statistics!$V$605:$V$612</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CF35-4C4F-B1F8-4D40FDD7EF38}"/>
            </c:ext>
          </c:extLst>
        </c:ser>
        <c:ser>
          <c:idx val="3"/>
          <c:order val="3"/>
          <c:tx>
            <c:strRef>
              <c:f>CR_statistics!$W$604</c:f>
              <c:strCache>
                <c:ptCount val="1"/>
                <c:pt idx="0">
                  <c:v>RAN4</c:v>
                </c:pt>
              </c:strCache>
            </c:strRef>
          </c:tx>
          <c:spPr>
            <a:solidFill>
              <a:srgbClr val="FFFF00"/>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CR_statistics!$W$605:$W$612</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CF35-4C4F-B1F8-4D40FDD7EF38}"/>
            </c:ext>
          </c:extLst>
        </c:ser>
        <c:ser>
          <c:idx val="4"/>
          <c:order val="4"/>
          <c:tx>
            <c:strRef>
              <c:f>CR_statistics!$X$604</c:f>
              <c:strCache>
                <c:ptCount val="1"/>
                <c:pt idx="0">
                  <c:v>RAN5</c:v>
                </c:pt>
              </c:strCache>
            </c:strRef>
          </c:tx>
          <c:spPr>
            <a:solidFill>
              <a:srgbClr val="660066"/>
            </a:solidFill>
            <a:ln w="12700">
              <a:solidFill>
                <a:srgbClr val="000000"/>
              </a:solidFill>
              <a:prstDash val="solid"/>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CR_statistics!$X$605:$X$612</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CF35-4C4F-B1F8-4D40FDD7EF38}"/>
            </c:ext>
          </c:extLst>
        </c:ser>
        <c:ser>
          <c:idx val="6"/>
          <c:order val="5"/>
          <c:tx>
            <c:strRef>
              <c:f>CR_statistics!$Y$604</c:f>
              <c:strCache>
                <c:ptCount val="1"/>
                <c:pt idx="0">
                  <c:v>RAN6</c:v>
                </c:pt>
              </c:strCache>
            </c:strRef>
          </c:tx>
          <c:spPr>
            <a:solidFill>
              <a:srgbClr val="FFC000"/>
            </a:solidFill>
            <a:ln>
              <a:solidFill>
                <a:schemeClr val="tx1"/>
              </a:solidFill>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CR_statistics!$Y$605:$Y$612</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CF35-4C4F-B1F8-4D40FDD7EF38}"/>
            </c:ext>
          </c:extLst>
        </c:ser>
        <c:ser>
          <c:idx val="5"/>
          <c:order val="6"/>
          <c:tx>
            <c:strRef>
              <c:f>CR_statistics!$Z$604</c:f>
              <c:strCache>
                <c:ptCount val="1"/>
                <c:pt idx="0">
                  <c:v>RAN without RAN5</c:v>
                </c:pt>
              </c:strCache>
            </c:strRef>
          </c:tx>
          <c:spPr>
            <a:solidFill>
              <a:srgbClr val="FF00FF"/>
            </a:solidFill>
            <a:ln>
              <a:solidFill>
                <a:schemeClr val="tx1"/>
              </a:solidFill>
            </a:ln>
          </c:spPr>
          <c:invertIfNegative val="0"/>
          <c:cat>
            <c:strRef>
              <c:f>CR_statistics!$S$605:$S$612</c:f>
              <c:strCache>
                <c:ptCount val="8"/>
                <c:pt idx="0">
                  <c:v>REL-8</c:v>
                </c:pt>
                <c:pt idx="1">
                  <c:v>REL-9</c:v>
                </c:pt>
                <c:pt idx="2">
                  <c:v>REL-10</c:v>
                </c:pt>
                <c:pt idx="3">
                  <c:v>REL-11</c:v>
                </c:pt>
                <c:pt idx="4">
                  <c:v>REL-12</c:v>
                </c:pt>
                <c:pt idx="5">
                  <c:v>REL-13</c:v>
                </c:pt>
                <c:pt idx="6">
                  <c:v>REL-14</c:v>
                </c:pt>
                <c:pt idx="7">
                  <c:v>REL-15</c:v>
                </c:pt>
              </c:strCache>
            </c:strRef>
          </c:cat>
          <c:val>
            <c:numRef>
              <c:f>CR_statistics!$Z$605:$Z$612</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CF35-4C4F-B1F8-4D40FDD7EF3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CR_statistics!$T$556</c:f>
              <c:strCache>
                <c:ptCount val="1"/>
                <c:pt idx="0">
                  <c:v>RAN1</c:v>
                </c:pt>
              </c:strCache>
            </c:strRef>
          </c:tx>
          <c:spPr>
            <a:solidFill>
              <a:srgbClr val="00FF0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CR_statistics!$T$557:$T$564</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3CED-4343-96C1-9C04B0C77873}"/>
            </c:ext>
          </c:extLst>
        </c:ser>
        <c:ser>
          <c:idx val="1"/>
          <c:order val="1"/>
          <c:tx>
            <c:strRef>
              <c:f>CR_statistics!$U$556</c:f>
              <c:strCache>
                <c:ptCount val="1"/>
                <c:pt idx="0">
                  <c:v>RAN2</c:v>
                </c:pt>
              </c:strCache>
            </c:strRef>
          </c:tx>
          <c:spPr>
            <a:solidFill>
              <a:srgbClr val="FF000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CR_statistics!$U$557:$U$564</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3CED-4343-96C1-9C04B0C77873}"/>
            </c:ext>
          </c:extLst>
        </c:ser>
        <c:ser>
          <c:idx val="2"/>
          <c:order val="2"/>
          <c:tx>
            <c:strRef>
              <c:f>CR_statistics!$V$556</c:f>
              <c:strCache>
                <c:ptCount val="1"/>
                <c:pt idx="0">
                  <c:v>RAN3</c:v>
                </c:pt>
              </c:strCache>
            </c:strRef>
          </c:tx>
          <c:spPr>
            <a:solidFill>
              <a:srgbClr val="0099FF"/>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CR_statistics!$V$557:$V$564</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3CED-4343-96C1-9C04B0C77873}"/>
            </c:ext>
          </c:extLst>
        </c:ser>
        <c:ser>
          <c:idx val="3"/>
          <c:order val="3"/>
          <c:tx>
            <c:strRef>
              <c:f>CR_statistics!$W$556</c:f>
              <c:strCache>
                <c:ptCount val="1"/>
                <c:pt idx="0">
                  <c:v>RAN4</c:v>
                </c:pt>
              </c:strCache>
            </c:strRef>
          </c:tx>
          <c:spPr>
            <a:solidFill>
              <a:srgbClr val="FFFF0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CR_statistics!$W$557:$W$564</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3CED-4343-96C1-9C04B0C77873}"/>
            </c:ext>
          </c:extLst>
        </c:ser>
        <c:ser>
          <c:idx val="4"/>
          <c:order val="4"/>
          <c:tx>
            <c:strRef>
              <c:f>CR_statistics!$X$556</c:f>
              <c:strCache>
                <c:ptCount val="1"/>
                <c:pt idx="0">
                  <c:v>RAN5</c:v>
                </c:pt>
              </c:strCache>
            </c:strRef>
          </c:tx>
          <c:spPr>
            <a:solidFill>
              <a:srgbClr val="7030A0"/>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CR_statistics!$X$557:$X$564</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3CED-4343-96C1-9C04B0C77873}"/>
            </c:ext>
          </c:extLst>
        </c:ser>
        <c:ser>
          <c:idx val="6"/>
          <c:order val="5"/>
          <c:tx>
            <c:strRef>
              <c:f>CR_statistics!$Y$556</c:f>
              <c:strCache>
                <c:ptCount val="1"/>
                <c:pt idx="0">
                  <c:v>RAN6</c:v>
                </c:pt>
              </c:strCache>
            </c:strRef>
          </c:tx>
          <c:spPr>
            <a:solidFill>
              <a:srgbClr val="FFC000"/>
            </a:solidFill>
            <a:ln>
              <a:solidFill>
                <a:schemeClr val="tx1"/>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CR_statistics!$Y$557:$Y$564</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3CED-4343-96C1-9C04B0C77873}"/>
            </c:ext>
          </c:extLst>
        </c:ser>
        <c:ser>
          <c:idx val="5"/>
          <c:order val="6"/>
          <c:tx>
            <c:strRef>
              <c:f>CR_statistics!$Z$556</c:f>
              <c:strCache>
                <c:ptCount val="1"/>
                <c:pt idx="0">
                  <c:v>RAN without RAN5</c:v>
                </c:pt>
              </c:strCache>
            </c:strRef>
          </c:tx>
          <c:spPr>
            <a:solidFill>
              <a:srgbClr val="FF00FF"/>
            </a:solidFill>
            <a:ln>
              <a:solidFill>
                <a:srgbClr val="000000"/>
              </a:solidFill>
            </a:ln>
          </c:spPr>
          <c:invertIfNegative val="0"/>
          <c:cat>
            <c:strRef>
              <c:f>CR_statistics!$S$557:$S$564</c:f>
              <c:strCache>
                <c:ptCount val="8"/>
                <c:pt idx="0">
                  <c:v>REL-8</c:v>
                </c:pt>
                <c:pt idx="1">
                  <c:v>REL-9</c:v>
                </c:pt>
                <c:pt idx="2">
                  <c:v>REL-10</c:v>
                </c:pt>
                <c:pt idx="3">
                  <c:v>REL-11</c:v>
                </c:pt>
                <c:pt idx="4">
                  <c:v>REL-12</c:v>
                </c:pt>
                <c:pt idx="5">
                  <c:v>REL-13</c:v>
                </c:pt>
                <c:pt idx="6">
                  <c:v>REL-14</c:v>
                </c:pt>
                <c:pt idx="7">
                  <c:v>REL-15</c:v>
                </c:pt>
              </c:strCache>
            </c:strRef>
          </c:cat>
          <c:val>
            <c:numRef>
              <c:f>CR_statistics!$Z$557:$Z$564</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3CED-4343-96C1-9C04B0C7787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CR_statistics!$T$511</c:f>
              <c:strCache>
                <c:ptCount val="1"/>
                <c:pt idx="0">
                  <c:v>RAN1</c:v>
                </c:pt>
              </c:strCache>
            </c:strRef>
          </c:tx>
          <c:spPr>
            <a:solidFill>
              <a:srgbClr val="00FF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CR_statistics!$T$512:$T$520</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DCC-407B-98D9-BA40CC5B897A}"/>
            </c:ext>
          </c:extLst>
        </c:ser>
        <c:ser>
          <c:idx val="1"/>
          <c:order val="1"/>
          <c:tx>
            <c:strRef>
              <c:f>CR_statistics!$U$511</c:f>
              <c:strCache>
                <c:ptCount val="1"/>
                <c:pt idx="0">
                  <c:v>RAN2</c:v>
                </c:pt>
              </c:strCache>
            </c:strRef>
          </c:tx>
          <c:spPr>
            <a:solidFill>
              <a:srgbClr val="FF00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CR_statistics!$U$512:$U$520</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DCC-407B-98D9-BA40CC5B897A}"/>
            </c:ext>
          </c:extLst>
        </c:ser>
        <c:ser>
          <c:idx val="2"/>
          <c:order val="2"/>
          <c:tx>
            <c:strRef>
              <c:f>CR_statistics!$V$511</c:f>
              <c:strCache>
                <c:ptCount val="1"/>
                <c:pt idx="0">
                  <c:v>RAN3</c:v>
                </c:pt>
              </c:strCache>
            </c:strRef>
          </c:tx>
          <c:spPr>
            <a:solidFill>
              <a:srgbClr val="00B0F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CR_statistics!$V$512:$V$520</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DCC-407B-98D9-BA40CC5B897A}"/>
            </c:ext>
          </c:extLst>
        </c:ser>
        <c:ser>
          <c:idx val="3"/>
          <c:order val="3"/>
          <c:tx>
            <c:strRef>
              <c:f>CR_statistics!$W$511</c:f>
              <c:strCache>
                <c:ptCount val="1"/>
                <c:pt idx="0">
                  <c:v>RAN4</c:v>
                </c:pt>
              </c:strCache>
            </c:strRef>
          </c:tx>
          <c:spPr>
            <a:solidFill>
              <a:srgbClr val="FFFF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CR_statistics!$W$512:$W$520</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DCC-407B-98D9-BA40CC5B897A}"/>
            </c:ext>
          </c:extLst>
        </c:ser>
        <c:ser>
          <c:idx val="4"/>
          <c:order val="4"/>
          <c:tx>
            <c:strRef>
              <c:f>CR_statistics!$X$511</c:f>
              <c:strCache>
                <c:ptCount val="1"/>
                <c:pt idx="0">
                  <c:v>RAN5</c:v>
                </c:pt>
              </c:strCache>
            </c:strRef>
          </c:tx>
          <c:spPr>
            <a:solidFill>
              <a:srgbClr val="7030A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CR_statistics!$X$512:$X$520</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DCC-407B-98D9-BA40CC5B897A}"/>
            </c:ext>
          </c:extLst>
        </c:ser>
        <c:ser>
          <c:idx val="6"/>
          <c:order val="5"/>
          <c:tx>
            <c:strRef>
              <c:f>CR_statistics!$Y$511</c:f>
              <c:strCache>
                <c:ptCount val="1"/>
                <c:pt idx="0">
                  <c:v>RAN6</c:v>
                </c:pt>
              </c:strCache>
            </c:strRef>
          </c:tx>
          <c:spPr>
            <a:solidFill>
              <a:srgbClr val="FFC000"/>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CR_statistics!$Y$512:$Y$520</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DCC-407B-98D9-BA40CC5B897A}"/>
            </c:ext>
          </c:extLst>
        </c:ser>
        <c:ser>
          <c:idx val="5"/>
          <c:order val="6"/>
          <c:tx>
            <c:strRef>
              <c:f>CR_statistics!$Z$511</c:f>
              <c:strCache>
                <c:ptCount val="1"/>
                <c:pt idx="0">
                  <c:v>RAN without RAN5</c:v>
                </c:pt>
              </c:strCache>
            </c:strRef>
          </c:tx>
          <c:spPr>
            <a:solidFill>
              <a:srgbClr val="FF33CC"/>
            </a:solidFill>
            <a:ln>
              <a:solidFill>
                <a:schemeClr val="tx1"/>
              </a:solidFill>
            </a:ln>
          </c:spPr>
          <c:invertIfNegative val="0"/>
          <c:cat>
            <c:strRef>
              <c:f>CR_statistics!$S$512:$S$520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CR_statistics!$Z$512:$Z$520</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DCC-407B-98D9-BA40CC5B897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CR_statistics!$T$465</c:f>
              <c:strCache>
                <c:ptCount val="1"/>
                <c:pt idx="0">
                  <c:v>RAN1</c:v>
                </c:pt>
              </c:strCache>
            </c:strRef>
          </c:tx>
          <c:spPr>
            <a:solidFill>
              <a:srgbClr val="66FF33"/>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CR_statistics!$T$466:$T$474</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CB9C-4CEE-8F66-1317E9D9C032}"/>
            </c:ext>
          </c:extLst>
        </c:ser>
        <c:ser>
          <c:idx val="1"/>
          <c:order val="1"/>
          <c:tx>
            <c:strRef>
              <c:f>CR_statistics!$U$465</c:f>
              <c:strCache>
                <c:ptCount val="1"/>
                <c:pt idx="0">
                  <c:v>RAN2</c:v>
                </c:pt>
              </c:strCache>
            </c:strRef>
          </c:tx>
          <c:spPr>
            <a:solidFill>
              <a:srgbClr val="FF000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CR_statistics!$U$466:$U$474</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CB9C-4CEE-8F66-1317E9D9C032}"/>
            </c:ext>
          </c:extLst>
        </c:ser>
        <c:ser>
          <c:idx val="2"/>
          <c:order val="2"/>
          <c:tx>
            <c:strRef>
              <c:f>CR_statistics!$V$465</c:f>
              <c:strCache>
                <c:ptCount val="1"/>
                <c:pt idx="0">
                  <c:v>RAN3</c:v>
                </c:pt>
              </c:strCache>
            </c:strRef>
          </c:tx>
          <c:spPr>
            <a:solidFill>
              <a:srgbClr val="00B0F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CR_statistics!$V$466:$V$474</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CB9C-4CEE-8F66-1317E9D9C032}"/>
            </c:ext>
          </c:extLst>
        </c:ser>
        <c:ser>
          <c:idx val="3"/>
          <c:order val="3"/>
          <c:tx>
            <c:strRef>
              <c:f>CR_statistics!$W$465</c:f>
              <c:strCache>
                <c:ptCount val="1"/>
                <c:pt idx="0">
                  <c:v>RAN4</c:v>
                </c:pt>
              </c:strCache>
            </c:strRef>
          </c:tx>
          <c:spPr>
            <a:solidFill>
              <a:srgbClr val="FFFF0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CR_statistics!$W$466:$W$474</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CB9C-4CEE-8F66-1317E9D9C032}"/>
            </c:ext>
          </c:extLst>
        </c:ser>
        <c:ser>
          <c:idx val="4"/>
          <c:order val="4"/>
          <c:tx>
            <c:strRef>
              <c:f>CR_statistics!$X$465</c:f>
              <c:strCache>
                <c:ptCount val="1"/>
                <c:pt idx="0">
                  <c:v>RAN5</c:v>
                </c:pt>
              </c:strCache>
            </c:strRef>
          </c:tx>
          <c:spPr>
            <a:solidFill>
              <a:srgbClr val="7030A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CR_statistics!$X$466:$X$474</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CB9C-4CEE-8F66-1317E9D9C032}"/>
            </c:ext>
          </c:extLst>
        </c:ser>
        <c:ser>
          <c:idx val="6"/>
          <c:order val="5"/>
          <c:tx>
            <c:strRef>
              <c:f>CR_statistics!$Y$465</c:f>
              <c:strCache>
                <c:ptCount val="1"/>
                <c:pt idx="0">
                  <c:v>RAN6</c:v>
                </c:pt>
              </c:strCache>
            </c:strRef>
          </c:tx>
          <c:spPr>
            <a:solidFill>
              <a:srgbClr val="FFC000"/>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CR_statistics!$Y$466:$Y$474</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CB9C-4CEE-8F66-1317E9D9C032}"/>
            </c:ext>
          </c:extLst>
        </c:ser>
        <c:ser>
          <c:idx val="5"/>
          <c:order val="6"/>
          <c:tx>
            <c:strRef>
              <c:f>CR_statistics!$Z$465</c:f>
              <c:strCache>
                <c:ptCount val="1"/>
                <c:pt idx="0">
                  <c:v>RAN without RAN5</c:v>
                </c:pt>
              </c:strCache>
            </c:strRef>
          </c:tx>
          <c:spPr>
            <a:solidFill>
              <a:srgbClr val="FF66FF"/>
            </a:solidFill>
            <a:ln>
              <a:solidFill>
                <a:schemeClr val="tx1"/>
              </a:solidFill>
            </a:ln>
          </c:spPr>
          <c:invertIfNegative val="0"/>
          <c:cat>
            <c:strRef>
              <c:f>CR_statistics!$S$466:$S$474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CR_statistics!$Z$466:$Z$474</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CB9C-4CEE-8F66-1317E9D9C03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CR_statistics!$T$419</c:f>
              <c:strCache>
                <c:ptCount val="1"/>
                <c:pt idx="0">
                  <c:v>RAN1</c:v>
                </c:pt>
              </c:strCache>
            </c:strRef>
          </c:tx>
          <c:spPr>
            <a:solidFill>
              <a:srgbClr val="00FF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CR_statistics!$T$420:$T$428</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07A9-46D7-812E-00725E0F217C}"/>
            </c:ext>
          </c:extLst>
        </c:ser>
        <c:ser>
          <c:idx val="1"/>
          <c:order val="1"/>
          <c:tx>
            <c:strRef>
              <c:f>CR_statistics!$U$419</c:f>
              <c:strCache>
                <c:ptCount val="1"/>
                <c:pt idx="0">
                  <c:v>RAN2</c:v>
                </c:pt>
              </c:strCache>
            </c:strRef>
          </c:tx>
          <c:spPr>
            <a:solidFill>
              <a:srgbClr val="FF00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CR_statistics!$U$420:$U$428</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07A9-46D7-812E-00725E0F217C}"/>
            </c:ext>
          </c:extLst>
        </c:ser>
        <c:ser>
          <c:idx val="2"/>
          <c:order val="2"/>
          <c:tx>
            <c:strRef>
              <c:f>CR_statistics!$V$419</c:f>
              <c:strCache>
                <c:ptCount val="1"/>
                <c:pt idx="0">
                  <c:v>RAN3</c:v>
                </c:pt>
              </c:strCache>
            </c:strRef>
          </c:tx>
          <c:spPr>
            <a:solidFill>
              <a:srgbClr val="00B0F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CR_statistics!$V$420:$V$428</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07A9-46D7-812E-00725E0F217C}"/>
            </c:ext>
          </c:extLst>
        </c:ser>
        <c:ser>
          <c:idx val="3"/>
          <c:order val="3"/>
          <c:tx>
            <c:strRef>
              <c:f>CR_statistics!$W$419</c:f>
              <c:strCache>
                <c:ptCount val="1"/>
                <c:pt idx="0">
                  <c:v>RAN4</c:v>
                </c:pt>
              </c:strCache>
            </c:strRef>
          </c:tx>
          <c:spPr>
            <a:solidFill>
              <a:srgbClr val="FFFF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CR_statistics!$W$420:$W$428</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07A9-46D7-812E-00725E0F217C}"/>
            </c:ext>
          </c:extLst>
        </c:ser>
        <c:ser>
          <c:idx val="4"/>
          <c:order val="4"/>
          <c:tx>
            <c:strRef>
              <c:f>CR_statistics!$X$419</c:f>
              <c:strCache>
                <c:ptCount val="1"/>
                <c:pt idx="0">
                  <c:v>RAN5</c:v>
                </c:pt>
              </c:strCache>
            </c:strRef>
          </c:tx>
          <c:spPr>
            <a:solidFill>
              <a:srgbClr val="7030A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CR_statistics!$X$420:$X$428</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07A9-46D7-812E-00725E0F217C}"/>
            </c:ext>
          </c:extLst>
        </c:ser>
        <c:ser>
          <c:idx val="6"/>
          <c:order val="5"/>
          <c:tx>
            <c:strRef>
              <c:f>CR_statistics!$Y$419</c:f>
              <c:strCache>
                <c:ptCount val="1"/>
                <c:pt idx="0">
                  <c:v>RAN6</c:v>
                </c:pt>
              </c:strCache>
            </c:strRef>
          </c:tx>
          <c:spPr>
            <a:solidFill>
              <a:srgbClr val="FFC000"/>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CR_statistics!$Y$420:$Y$428</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07A9-46D7-812E-00725E0F217C}"/>
            </c:ext>
          </c:extLst>
        </c:ser>
        <c:ser>
          <c:idx val="5"/>
          <c:order val="6"/>
          <c:tx>
            <c:strRef>
              <c:f>CR_statistics!$Z$419</c:f>
              <c:strCache>
                <c:ptCount val="1"/>
                <c:pt idx="0">
                  <c:v>RAN without RAN5</c:v>
                </c:pt>
              </c:strCache>
            </c:strRef>
          </c:tx>
          <c:spPr>
            <a:solidFill>
              <a:srgbClr val="FF33CC"/>
            </a:solidFill>
            <a:ln>
              <a:solidFill>
                <a:schemeClr val="tx1"/>
              </a:solidFill>
            </a:ln>
          </c:spPr>
          <c:invertIfNegative val="0"/>
          <c:cat>
            <c:strRef>
              <c:f>CR_statistics!$S$420:$S$428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CR_statistics!$Z$420:$Z$428</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07A9-46D7-812E-00725E0F217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CR_statistics!$T$375</c:f>
              <c:strCache>
                <c:ptCount val="1"/>
                <c:pt idx="0">
                  <c:v>RAN1</c:v>
                </c:pt>
              </c:strCache>
            </c:strRef>
          </c:tx>
          <c:spPr>
            <a:solidFill>
              <a:srgbClr val="00FF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CR_statistics!$T$376:$T$384</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DA6B-469B-8748-3177C8589B0D}"/>
            </c:ext>
          </c:extLst>
        </c:ser>
        <c:ser>
          <c:idx val="1"/>
          <c:order val="1"/>
          <c:tx>
            <c:strRef>
              <c:f>CR_statistics!$U$375</c:f>
              <c:strCache>
                <c:ptCount val="1"/>
                <c:pt idx="0">
                  <c:v>RAN2</c:v>
                </c:pt>
              </c:strCache>
            </c:strRef>
          </c:tx>
          <c:spPr>
            <a:solidFill>
              <a:srgbClr val="FF00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CR_statistics!$U$376:$U$384</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DA6B-469B-8748-3177C8589B0D}"/>
            </c:ext>
          </c:extLst>
        </c:ser>
        <c:ser>
          <c:idx val="2"/>
          <c:order val="2"/>
          <c:tx>
            <c:strRef>
              <c:f>CR_statistics!$V$375</c:f>
              <c:strCache>
                <c:ptCount val="1"/>
                <c:pt idx="0">
                  <c:v>RAN3</c:v>
                </c:pt>
              </c:strCache>
            </c:strRef>
          </c:tx>
          <c:spPr>
            <a:solidFill>
              <a:srgbClr val="00B0F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CR_statistics!$V$376:$V$384</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DA6B-469B-8748-3177C8589B0D}"/>
            </c:ext>
          </c:extLst>
        </c:ser>
        <c:ser>
          <c:idx val="3"/>
          <c:order val="3"/>
          <c:tx>
            <c:strRef>
              <c:f>CR_statistics!$W$375</c:f>
              <c:strCache>
                <c:ptCount val="1"/>
                <c:pt idx="0">
                  <c:v>RAN4</c:v>
                </c:pt>
              </c:strCache>
            </c:strRef>
          </c:tx>
          <c:spPr>
            <a:solidFill>
              <a:srgbClr val="FFFF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CR_statistics!$W$376:$W$384</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DA6B-469B-8748-3177C8589B0D}"/>
            </c:ext>
          </c:extLst>
        </c:ser>
        <c:ser>
          <c:idx val="4"/>
          <c:order val="4"/>
          <c:tx>
            <c:strRef>
              <c:f>CR_statistics!$X$375</c:f>
              <c:strCache>
                <c:ptCount val="1"/>
                <c:pt idx="0">
                  <c:v>RAN5</c:v>
                </c:pt>
              </c:strCache>
            </c:strRef>
          </c:tx>
          <c:spPr>
            <a:solidFill>
              <a:srgbClr val="7030A0"/>
            </a:solidFill>
            <a:ln>
              <a:solidFill>
                <a:srgbClr val="000000"/>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CR_statistics!$X$376:$X$384</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DA6B-469B-8748-3177C8589B0D}"/>
            </c:ext>
          </c:extLst>
        </c:ser>
        <c:ser>
          <c:idx val="6"/>
          <c:order val="5"/>
          <c:tx>
            <c:strRef>
              <c:f>CR_statistics!$Y$375</c:f>
              <c:strCache>
                <c:ptCount val="1"/>
                <c:pt idx="0">
                  <c:v>RAN6</c:v>
                </c:pt>
              </c:strCache>
            </c:strRef>
          </c:tx>
          <c:spPr>
            <a:solidFill>
              <a:schemeClr val="accent2">
                <a:lumMod val="60000"/>
                <a:lumOff val="40000"/>
              </a:schemeClr>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CR_statistics!$Y$376:$Y$384</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DA6B-469B-8748-3177C8589B0D}"/>
            </c:ext>
          </c:extLst>
        </c:ser>
        <c:ser>
          <c:idx val="5"/>
          <c:order val="6"/>
          <c:tx>
            <c:strRef>
              <c:f>CR_statistics!$Z$375</c:f>
              <c:strCache>
                <c:ptCount val="1"/>
                <c:pt idx="0">
                  <c:v>RAN without RAN5</c:v>
                </c:pt>
              </c:strCache>
            </c:strRef>
          </c:tx>
          <c:spPr>
            <a:solidFill>
              <a:srgbClr val="FF33CC"/>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CR_statistics!$Z$376:$Z$384</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DA6B-469B-8748-3177C8589B0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CR_statistics!$T$332</c:f>
              <c:strCache>
                <c:ptCount val="1"/>
                <c:pt idx="0">
                  <c:v>RAN1</c:v>
                </c:pt>
              </c:strCache>
            </c:strRef>
          </c:tx>
          <c:spPr>
            <a:solidFill>
              <a:srgbClr val="00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CR_statistics!$T$333:$T$341</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56C7-42C6-91E8-54898A843675}"/>
            </c:ext>
          </c:extLst>
        </c:ser>
        <c:ser>
          <c:idx val="1"/>
          <c:order val="1"/>
          <c:tx>
            <c:strRef>
              <c:f>CR_statistics!$U$332</c:f>
              <c:strCache>
                <c:ptCount val="1"/>
                <c:pt idx="0">
                  <c:v>RAN2</c:v>
                </c:pt>
              </c:strCache>
            </c:strRef>
          </c:tx>
          <c:spPr>
            <a:solidFill>
              <a:srgbClr val="FF0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CR_statistics!$U$333:$U$341</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56C7-42C6-91E8-54898A843675}"/>
            </c:ext>
          </c:extLst>
        </c:ser>
        <c:ser>
          <c:idx val="2"/>
          <c:order val="2"/>
          <c:tx>
            <c:strRef>
              <c:f>CR_statistics!$V$332</c:f>
              <c:strCache>
                <c:ptCount val="1"/>
                <c:pt idx="0">
                  <c:v>RAN3</c:v>
                </c:pt>
              </c:strCache>
            </c:strRef>
          </c:tx>
          <c:spPr>
            <a:solidFill>
              <a:srgbClr val="00B0F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CR_statistics!$V$333:$V$341</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56C7-42C6-91E8-54898A843675}"/>
            </c:ext>
          </c:extLst>
        </c:ser>
        <c:ser>
          <c:idx val="3"/>
          <c:order val="3"/>
          <c:tx>
            <c:strRef>
              <c:f>CR_statistics!$W$332</c:f>
              <c:strCache>
                <c:ptCount val="1"/>
                <c:pt idx="0">
                  <c:v>RAN4</c:v>
                </c:pt>
              </c:strCache>
            </c:strRef>
          </c:tx>
          <c:spPr>
            <a:solidFill>
              <a:srgbClr val="FF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CR_statistics!$W$333:$W$341</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56C7-42C6-91E8-54898A843675}"/>
            </c:ext>
          </c:extLst>
        </c:ser>
        <c:ser>
          <c:idx val="4"/>
          <c:order val="4"/>
          <c:tx>
            <c:strRef>
              <c:f>CR_statistics!$X$332</c:f>
              <c:strCache>
                <c:ptCount val="1"/>
                <c:pt idx="0">
                  <c:v>RAN5</c:v>
                </c:pt>
              </c:strCache>
            </c:strRef>
          </c:tx>
          <c:spPr>
            <a:solidFill>
              <a:srgbClr val="7030A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CR_statistics!$X$333:$X$341</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56C7-42C6-91E8-54898A843675}"/>
            </c:ext>
          </c:extLst>
        </c:ser>
        <c:ser>
          <c:idx val="6"/>
          <c:order val="5"/>
          <c:tx>
            <c:strRef>
              <c:f>CR_statistics!$Y$332</c:f>
              <c:strCache>
                <c:ptCount val="1"/>
                <c:pt idx="0">
                  <c:v>RAN6</c:v>
                </c:pt>
              </c:strCache>
            </c:strRef>
          </c:tx>
          <c:spPr>
            <a:solidFill>
              <a:srgbClr val="FFC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CR_statistics!$Y$333:$Y$341</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56C7-42C6-91E8-54898A843675}"/>
            </c:ext>
          </c:extLst>
        </c:ser>
        <c:ser>
          <c:idx val="5"/>
          <c:order val="6"/>
          <c:tx>
            <c:strRef>
              <c:f>CR_statistics!$Z$332</c:f>
              <c:strCache>
                <c:ptCount val="1"/>
                <c:pt idx="0">
                  <c:v>RAN without RAN5</c:v>
                </c:pt>
              </c:strCache>
            </c:strRef>
          </c:tx>
          <c:spPr>
            <a:solidFill>
              <a:srgbClr val="FF33CC"/>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CR_statistics!$Z$333:$Z$341</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56C7-42C6-91E8-54898A84367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CR_statistics!$T$289</c:f>
              <c:strCache>
                <c:ptCount val="1"/>
                <c:pt idx="0">
                  <c:v>RAN1</c:v>
                </c:pt>
              </c:strCache>
            </c:strRef>
          </c:tx>
          <c:spPr>
            <a:solidFill>
              <a:srgbClr val="00FF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CR_statistics!$T$290:$T$298</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2D54-47AB-BEF5-8794D4F02326}"/>
            </c:ext>
          </c:extLst>
        </c:ser>
        <c:ser>
          <c:idx val="1"/>
          <c:order val="1"/>
          <c:tx>
            <c:strRef>
              <c:f>CR_statistics!$U$289</c:f>
              <c:strCache>
                <c:ptCount val="1"/>
                <c:pt idx="0">
                  <c:v>RAN2</c:v>
                </c:pt>
              </c:strCache>
            </c:strRef>
          </c:tx>
          <c:spPr>
            <a:solidFill>
              <a:srgbClr val="FF00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CR_statistics!$U$290:$U$298</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2D54-47AB-BEF5-8794D4F02326}"/>
            </c:ext>
          </c:extLst>
        </c:ser>
        <c:ser>
          <c:idx val="2"/>
          <c:order val="2"/>
          <c:tx>
            <c:strRef>
              <c:f>CR_statistics!$V$289</c:f>
              <c:strCache>
                <c:ptCount val="1"/>
                <c:pt idx="0">
                  <c:v>RAN3</c:v>
                </c:pt>
              </c:strCache>
            </c:strRef>
          </c:tx>
          <c:spPr>
            <a:solidFill>
              <a:srgbClr val="00B0F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CR_statistics!$V$290:$V$298</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2D54-47AB-BEF5-8794D4F02326}"/>
            </c:ext>
          </c:extLst>
        </c:ser>
        <c:ser>
          <c:idx val="3"/>
          <c:order val="3"/>
          <c:tx>
            <c:strRef>
              <c:f>CR_statistics!$W$289</c:f>
              <c:strCache>
                <c:ptCount val="1"/>
                <c:pt idx="0">
                  <c:v>RAN4</c:v>
                </c:pt>
              </c:strCache>
            </c:strRef>
          </c:tx>
          <c:spPr>
            <a:solidFill>
              <a:srgbClr val="FFFF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CR_statistics!$W$290:$W$298</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2D54-47AB-BEF5-8794D4F02326}"/>
            </c:ext>
          </c:extLst>
        </c:ser>
        <c:ser>
          <c:idx val="4"/>
          <c:order val="4"/>
          <c:tx>
            <c:strRef>
              <c:f>CR_statistics!$X$289</c:f>
              <c:strCache>
                <c:ptCount val="1"/>
                <c:pt idx="0">
                  <c:v>RAN5</c:v>
                </c:pt>
              </c:strCache>
            </c:strRef>
          </c:tx>
          <c:spPr>
            <a:solidFill>
              <a:srgbClr val="7030A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CR_statistics!$X$290:$X$298</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2D54-47AB-BEF5-8794D4F02326}"/>
            </c:ext>
          </c:extLst>
        </c:ser>
        <c:ser>
          <c:idx val="6"/>
          <c:order val="5"/>
          <c:tx>
            <c:strRef>
              <c:f>CR_statistics!$Y$289</c:f>
              <c:strCache>
                <c:ptCount val="1"/>
                <c:pt idx="0">
                  <c:v>RAN6</c:v>
                </c:pt>
              </c:strCache>
            </c:strRef>
          </c:tx>
          <c:spPr>
            <a:solidFill>
              <a:srgbClr val="FFC000"/>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CR_statistics!$Y$290:$Y$298</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2D54-47AB-BEF5-8794D4F02326}"/>
            </c:ext>
          </c:extLst>
        </c:ser>
        <c:ser>
          <c:idx val="5"/>
          <c:order val="6"/>
          <c:tx>
            <c:strRef>
              <c:f>CR_statistics!$Z$289</c:f>
              <c:strCache>
                <c:ptCount val="1"/>
                <c:pt idx="0">
                  <c:v>RAN without RAN5</c:v>
                </c:pt>
              </c:strCache>
            </c:strRef>
          </c:tx>
          <c:spPr>
            <a:solidFill>
              <a:srgbClr val="FF33CC"/>
            </a:solidFill>
            <a:ln>
              <a:solidFill>
                <a:schemeClr val="tx1"/>
              </a:solidFill>
            </a:ln>
          </c:spPr>
          <c:invertIfNegative val="0"/>
          <c:cat>
            <c:strRef>
              <c:f>CR_statistics!$S$290:$S$298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CR_statistics!$Z$290:$Z$298</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2D54-47AB-BEF5-8794D4F0232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CR_statistics!$T$244</c:f>
              <c:strCache>
                <c:ptCount val="1"/>
                <c:pt idx="0">
                  <c:v>RAN1</c:v>
                </c:pt>
              </c:strCache>
            </c:strRef>
          </c:tx>
          <c:spPr>
            <a:solidFill>
              <a:srgbClr val="00FF0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CR_statistics!$T$245:$T$253</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D926-4BA6-A97D-6444BBB98659}"/>
            </c:ext>
          </c:extLst>
        </c:ser>
        <c:ser>
          <c:idx val="1"/>
          <c:order val="1"/>
          <c:tx>
            <c:strRef>
              <c:f>CR_statistics!$U$244</c:f>
              <c:strCache>
                <c:ptCount val="1"/>
                <c:pt idx="0">
                  <c:v>RAN2</c:v>
                </c:pt>
              </c:strCache>
            </c:strRef>
          </c:tx>
          <c:spPr>
            <a:solidFill>
              <a:srgbClr val="FF000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CR_statistics!$U$245:$U$253</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D926-4BA6-A97D-6444BBB98659}"/>
            </c:ext>
          </c:extLst>
        </c:ser>
        <c:ser>
          <c:idx val="2"/>
          <c:order val="2"/>
          <c:tx>
            <c:strRef>
              <c:f>CR_statistics!$V$244</c:f>
              <c:strCache>
                <c:ptCount val="1"/>
                <c:pt idx="0">
                  <c:v>RAN3</c:v>
                </c:pt>
              </c:strCache>
            </c:strRef>
          </c:tx>
          <c:spPr>
            <a:solidFill>
              <a:srgbClr val="00B0F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CR_statistics!$V$245:$V$253</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D926-4BA6-A97D-6444BBB98659}"/>
            </c:ext>
          </c:extLst>
        </c:ser>
        <c:ser>
          <c:idx val="3"/>
          <c:order val="3"/>
          <c:tx>
            <c:strRef>
              <c:f>CR_statistics!$W$244</c:f>
              <c:strCache>
                <c:ptCount val="1"/>
                <c:pt idx="0">
                  <c:v>RAN4</c:v>
                </c:pt>
              </c:strCache>
            </c:strRef>
          </c:tx>
          <c:spPr>
            <a:solidFill>
              <a:srgbClr val="FFFF0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CR_statistics!$W$245:$W$253</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D926-4BA6-A97D-6444BBB98659}"/>
            </c:ext>
          </c:extLst>
        </c:ser>
        <c:ser>
          <c:idx val="4"/>
          <c:order val="4"/>
          <c:tx>
            <c:strRef>
              <c:f>CR_statistics!$X$244</c:f>
              <c:strCache>
                <c:ptCount val="1"/>
                <c:pt idx="0">
                  <c:v>RAN5</c:v>
                </c:pt>
              </c:strCache>
            </c:strRef>
          </c:tx>
          <c:spPr>
            <a:solidFill>
              <a:srgbClr val="7030A0"/>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CR_statistics!$X$245:$X$253</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D926-4BA6-A97D-6444BBB98659}"/>
            </c:ext>
          </c:extLst>
        </c:ser>
        <c:ser>
          <c:idx val="6"/>
          <c:order val="5"/>
          <c:tx>
            <c:strRef>
              <c:f>CR_statistics!$Y$244</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D926-4BA6-A97D-6444BBB98659}"/>
              </c:ext>
            </c:extLst>
          </c:dPt>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CR_statistics!$Y$245:$Y$253</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D926-4BA6-A97D-6444BBB98659}"/>
            </c:ext>
          </c:extLst>
        </c:ser>
        <c:ser>
          <c:idx val="5"/>
          <c:order val="6"/>
          <c:tx>
            <c:strRef>
              <c:f>CR_statistics!$Z$244</c:f>
              <c:strCache>
                <c:ptCount val="1"/>
                <c:pt idx="0">
                  <c:v>RAN without RAN5</c:v>
                </c:pt>
              </c:strCache>
            </c:strRef>
          </c:tx>
          <c:spPr>
            <a:solidFill>
              <a:srgbClr val="FF33CC"/>
            </a:solidFill>
            <a:ln>
              <a:solidFill>
                <a:srgbClr val="000000"/>
              </a:solidFill>
            </a:ln>
          </c:spPr>
          <c:invertIfNegative val="0"/>
          <c:cat>
            <c:strRef>
              <c:f>CR_statistics!$S$245:$S$253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CR_statistics!$Z$245:$Z$253</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D926-4BA6-A97D-6444BBB9865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CR_statistics!$T$202</c:f>
              <c:strCache>
                <c:ptCount val="1"/>
                <c:pt idx="0">
                  <c:v>RAN1</c:v>
                </c:pt>
              </c:strCache>
            </c:strRef>
          </c:tx>
          <c:spPr>
            <a:solidFill>
              <a:srgbClr val="00FF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CR_statistics!$T$203:$T$211</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07CC-4C9C-8B3E-3CE4A4B92DBE}"/>
            </c:ext>
          </c:extLst>
        </c:ser>
        <c:ser>
          <c:idx val="1"/>
          <c:order val="1"/>
          <c:tx>
            <c:strRef>
              <c:f>CR_statistics!$U$202</c:f>
              <c:strCache>
                <c:ptCount val="1"/>
                <c:pt idx="0">
                  <c:v>RAN2</c:v>
                </c:pt>
              </c:strCache>
            </c:strRef>
          </c:tx>
          <c:spPr>
            <a:solidFill>
              <a:srgbClr val="FF00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CR_statistics!$U$203:$U$211</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07CC-4C9C-8B3E-3CE4A4B92DBE}"/>
            </c:ext>
          </c:extLst>
        </c:ser>
        <c:ser>
          <c:idx val="2"/>
          <c:order val="2"/>
          <c:tx>
            <c:strRef>
              <c:f>CR_statistics!$V$202</c:f>
              <c:strCache>
                <c:ptCount val="1"/>
                <c:pt idx="0">
                  <c:v>RAN3</c:v>
                </c:pt>
              </c:strCache>
            </c:strRef>
          </c:tx>
          <c:spPr>
            <a:solidFill>
              <a:srgbClr val="00B0F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CR_statistics!$V$203:$V$211</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07CC-4C9C-8B3E-3CE4A4B92DBE}"/>
            </c:ext>
          </c:extLst>
        </c:ser>
        <c:ser>
          <c:idx val="3"/>
          <c:order val="3"/>
          <c:tx>
            <c:strRef>
              <c:f>CR_statistics!$W$202</c:f>
              <c:strCache>
                <c:ptCount val="1"/>
                <c:pt idx="0">
                  <c:v>RAN4</c:v>
                </c:pt>
              </c:strCache>
            </c:strRef>
          </c:tx>
          <c:spPr>
            <a:solidFill>
              <a:srgbClr val="FFFF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CR_statistics!$W$203:$W$211</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07CC-4C9C-8B3E-3CE4A4B92DBE}"/>
            </c:ext>
          </c:extLst>
        </c:ser>
        <c:ser>
          <c:idx val="4"/>
          <c:order val="4"/>
          <c:tx>
            <c:strRef>
              <c:f>CR_statistics!$X$202</c:f>
              <c:strCache>
                <c:ptCount val="1"/>
                <c:pt idx="0">
                  <c:v>RAN5</c:v>
                </c:pt>
              </c:strCache>
            </c:strRef>
          </c:tx>
          <c:spPr>
            <a:solidFill>
              <a:srgbClr val="7030A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CR_statistics!$X$203:$X$211</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07CC-4C9C-8B3E-3CE4A4B92DBE}"/>
            </c:ext>
          </c:extLst>
        </c:ser>
        <c:ser>
          <c:idx val="6"/>
          <c:order val="5"/>
          <c:tx>
            <c:strRef>
              <c:f>CR_statistics!$Y$202</c:f>
              <c:strCache>
                <c:ptCount val="1"/>
                <c:pt idx="0">
                  <c:v>RAN without RAN5</c:v>
                </c:pt>
              </c:strCache>
            </c:strRef>
          </c:tx>
          <c:spPr>
            <a:solidFill>
              <a:srgbClr val="FF33CC"/>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CR_statistics!$Y$203:$Y$211</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07CC-4C9C-8B3E-3CE4A4B92DB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CR_statistics!$T$159</c:f>
              <c:strCache>
                <c:ptCount val="1"/>
                <c:pt idx="0">
                  <c:v>RAN1</c:v>
                </c:pt>
              </c:strCache>
            </c:strRef>
          </c:tx>
          <c:spPr>
            <a:solidFill>
              <a:srgbClr val="00FF0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CR_statistics!$T$160:$T$169</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BF8F-4410-A5FD-BE994BFA18D3}"/>
            </c:ext>
          </c:extLst>
        </c:ser>
        <c:ser>
          <c:idx val="1"/>
          <c:order val="1"/>
          <c:tx>
            <c:strRef>
              <c:f>CR_statistics!$U$159</c:f>
              <c:strCache>
                <c:ptCount val="1"/>
                <c:pt idx="0">
                  <c:v>RAN2</c:v>
                </c:pt>
              </c:strCache>
            </c:strRef>
          </c:tx>
          <c:spPr>
            <a:solidFill>
              <a:srgbClr val="FF000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CR_statistics!$U$160:$U$169</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BF8F-4410-A5FD-BE994BFA18D3}"/>
            </c:ext>
          </c:extLst>
        </c:ser>
        <c:ser>
          <c:idx val="2"/>
          <c:order val="2"/>
          <c:tx>
            <c:strRef>
              <c:f>CR_statistics!$V$159</c:f>
              <c:strCache>
                <c:ptCount val="1"/>
                <c:pt idx="0">
                  <c:v>RAN3</c:v>
                </c:pt>
              </c:strCache>
            </c:strRef>
          </c:tx>
          <c:spPr>
            <a:solidFill>
              <a:srgbClr val="00B0F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CR_statistics!$V$160:$V$169</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BF8F-4410-A5FD-BE994BFA18D3}"/>
            </c:ext>
          </c:extLst>
        </c:ser>
        <c:ser>
          <c:idx val="3"/>
          <c:order val="3"/>
          <c:tx>
            <c:strRef>
              <c:f>CR_statistics!$W$159</c:f>
              <c:strCache>
                <c:ptCount val="1"/>
                <c:pt idx="0">
                  <c:v>RAN4</c:v>
                </c:pt>
              </c:strCache>
            </c:strRef>
          </c:tx>
          <c:spPr>
            <a:solidFill>
              <a:srgbClr val="FFFF0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CR_statistics!$W$160:$W$169</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BF8F-4410-A5FD-BE994BFA18D3}"/>
            </c:ext>
          </c:extLst>
        </c:ser>
        <c:ser>
          <c:idx val="4"/>
          <c:order val="4"/>
          <c:tx>
            <c:strRef>
              <c:f>CR_statistics!$X$159</c:f>
              <c:strCache>
                <c:ptCount val="1"/>
                <c:pt idx="0">
                  <c:v>RAN5</c:v>
                </c:pt>
              </c:strCache>
            </c:strRef>
          </c:tx>
          <c:spPr>
            <a:solidFill>
              <a:srgbClr val="7030A0"/>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CR_statistics!$X$160:$X$169</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BF8F-4410-A5FD-BE994BFA18D3}"/>
            </c:ext>
          </c:extLst>
        </c:ser>
        <c:ser>
          <c:idx val="6"/>
          <c:order val="5"/>
          <c:tx>
            <c:strRef>
              <c:f>CR_statistics!$Y$159</c:f>
              <c:strCache>
                <c:ptCount val="1"/>
                <c:pt idx="0">
                  <c:v>RAN without RAN5</c:v>
                </c:pt>
              </c:strCache>
            </c:strRef>
          </c:tx>
          <c:spPr>
            <a:solidFill>
              <a:srgbClr val="FF66FF"/>
            </a:solidFill>
            <a:ln>
              <a:solidFill>
                <a:schemeClr val="tx1"/>
              </a:solidFill>
            </a:ln>
          </c:spPr>
          <c:invertIfNegative val="0"/>
          <c:cat>
            <c:strRef>
              <c:f>CR_statistics!$S$160:$S$169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CR_statistics!$Y$160:$Y$169</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BF8F-4410-A5FD-BE994BFA18D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CR_statistics!$T$117</c:f>
              <c:strCache>
                <c:ptCount val="1"/>
                <c:pt idx="0">
                  <c:v>RAN1</c:v>
                </c:pt>
              </c:strCache>
            </c:strRef>
          </c:tx>
          <c:spPr>
            <a:solidFill>
              <a:srgbClr val="00FF0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CR_statistics!$T$118:$T$127</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EE0B-4FEE-95F2-A28AF7B463FF}"/>
            </c:ext>
          </c:extLst>
        </c:ser>
        <c:ser>
          <c:idx val="1"/>
          <c:order val="1"/>
          <c:tx>
            <c:strRef>
              <c:f>CR_statistics!$U$117</c:f>
              <c:strCache>
                <c:ptCount val="1"/>
                <c:pt idx="0">
                  <c:v>RAN2</c:v>
                </c:pt>
              </c:strCache>
            </c:strRef>
          </c:tx>
          <c:spPr>
            <a:solidFill>
              <a:srgbClr val="FF000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CR_statistics!$U$118:$U$127</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EE0B-4FEE-95F2-A28AF7B463FF}"/>
            </c:ext>
          </c:extLst>
        </c:ser>
        <c:ser>
          <c:idx val="2"/>
          <c:order val="2"/>
          <c:tx>
            <c:strRef>
              <c:f>CR_statistics!$V$117</c:f>
              <c:strCache>
                <c:ptCount val="1"/>
                <c:pt idx="0">
                  <c:v>RAN3</c:v>
                </c:pt>
              </c:strCache>
            </c:strRef>
          </c:tx>
          <c:spPr>
            <a:solidFill>
              <a:srgbClr val="00B0F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CR_statistics!$V$118:$V$127</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EE0B-4FEE-95F2-A28AF7B463FF}"/>
            </c:ext>
          </c:extLst>
        </c:ser>
        <c:ser>
          <c:idx val="3"/>
          <c:order val="3"/>
          <c:tx>
            <c:strRef>
              <c:f>CR_statistics!$W$117</c:f>
              <c:strCache>
                <c:ptCount val="1"/>
                <c:pt idx="0">
                  <c:v>RAN4</c:v>
                </c:pt>
              </c:strCache>
            </c:strRef>
          </c:tx>
          <c:spPr>
            <a:solidFill>
              <a:srgbClr val="FFFF0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CR_statistics!$W$118:$W$127</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EE0B-4FEE-95F2-A28AF7B463FF}"/>
            </c:ext>
          </c:extLst>
        </c:ser>
        <c:ser>
          <c:idx val="4"/>
          <c:order val="4"/>
          <c:tx>
            <c:strRef>
              <c:f>CR_statistics!$X$117</c:f>
              <c:strCache>
                <c:ptCount val="1"/>
                <c:pt idx="0">
                  <c:v>RAN5</c:v>
                </c:pt>
              </c:strCache>
            </c:strRef>
          </c:tx>
          <c:spPr>
            <a:solidFill>
              <a:srgbClr val="7030A0"/>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CR_statistics!$X$118:$X$127</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EE0B-4FEE-95F2-A28AF7B463FF}"/>
            </c:ext>
          </c:extLst>
        </c:ser>
        <c:ser>
          <c:idx val="6"/>
          <c:order val="5"/>
          <c:tx>
            <c:strRef>
              <c:f>CR_statistics!$Y$117</c:f>
              <c:strCache>
                <c:ptCount val="1"/>
                <c:pt idx="0">
                  <c:v>RAN without RAN5</c:v>
                </c:pt>
              </c:strCache>
            </c:strRef>
          </c:tx>
          <c:spPr>
            <a:solidFill>
              <a:srgbClr val="FF00FF"/>
            </a:solidFill>
            <a:ln>
              <a:solidFill>
                <a:schemeClr val="tx1"/>
              </a:solidFill>
            </a:ln>
          </c:spPr>
          <c:invertIfNegative val="0"/>
          <c:cat>
            <c:strRef>
              <c:f>CR_statistics!$S$118:$S$127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CR_statistics!$Y$118:$Y$127</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EE0B-4FEE-95F2-A28AF7B463F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CR_statistics!$AP$161</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CR_statistics!$AQ$161:$CO$161</c:f>
              <c:numCache>
                <c:formatCode>General</c:formatCode>
                <c:ptCount val="51"/>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numCache>
            </c:numRef>
          </c:val>
          <c:smooth val="0"/>
          <c:extLst>
            <c:ext xmlns:c16="http://schemas.microsoft.com/office/drawing/2014/chart" uri="{C3380CC4-5D6E-409C-BE32-E72D297353CC}">
              <c16:uniqueId val="{00000000-6AB9-4382-90F9-579FC5519D27}"/>
            </c:ext>
          </c:extLst>
        </c:ser>
        <c:ser>
          <c:idx val="1"/>
          <c:order val="1"/>
          <c:tx>
            <c:strRef>
              <c:f>CR_statistics!$AP$162</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CR_statistics!$AQ$162:$CO$162</c:f>
              <c:numCache>
                <c:formatCode>General</c:formatCode>
                <c:ptCount val="51"/>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1-6AB9-4382-90F9-579FC5519D27}"/>
            </c:ext>
          </c:extLst>
        </c:ser>
        <c:ser>
          <c:idx val="2"/>
          <c:order val="2"/>
          <c:tx>
            <c:strRef>
              <c:f>CR_statistics!$AP$163</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CR_statistics!$AQ$163:$CO$163</c:f>
              <c:numCache>
                <c:formatCode>General</c:formatCode>
                <c:ptCount val="51"/>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numCache>
            </c:numRef>
          </c:val>
          <c:smooth val="0"/>
          <c:extLst>
            <c:ext xmlns:c16="http://schemas.microsoft.com/office/drawing/2014/chart" uri="{C3380CC4-5D6E-409C-BE32-E72D297353CC}">
              <c16:uniqueId val="{00000002-6AB9-4382-90F9-579FC5519D27}"/>
            </c:ext>
          </c:extLst>
        </c:ser>
        <c:ser>
          <c:idx val="3"/>
          <c:order val="3"/>
          <c:tx>
            <c:strRef>
              <c:f>CR_statistics!$AP$164</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CR_statistics!$AQ$164:$CO$164</c:f>
              <c:numCache>
                <c:formatCode>General</c:formatCode>
                <c:ptCount val="51"/>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3-6AB9-4382-90F9-579FC5519D27}"/>
            </c:ext>
          </c:extLst>
        </c:ser>
        <c:ser>
          <c:idx val="4"/>
          <c:order val="4"/>
          <c:tx>
            <c:strRef>
              <c:f>CR_statistics!$AP$165</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CR_statistics!$AQ$165:$CO$165</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numCache>
            </c:numRef>
          </c:val>
          <c:smooth val="0"/>
          <c:extLst>
            <c:ext xmlns:c16="http://schemas.microsoft.com/office/drawing/2014/chart" uri="{C3380CC4-5D6E-409C-BE32-E72D297353CC}">
              <c16:uniqueId val="{00000004-6AB9-4382-90F9-579FC5519D27}"/>
            </c:ext>
          </c:extLst>
        </c:ser>
        <c:ser>
          <c:idx val="5"/>
          <c:order val="5"/>
          <c:tx>
            <c:strRef>
              <c:f>CR_statistics!$AP$166</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CR_statistics!$AQ$166:$CO$166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numCache>
            </c:numRef>
          </c:val>
          <c:smooth val="0"/>
          <c:extLst>
            <c:ext xmlns:c16="http://schemas.microsoft.com/office/drawing/2014/chart" uri="{C3380CC4-5D6E-409C-BE32-E72D297353CC}">
              <c16:uniqueId val="{00000005-6AB9-4382-90F9-579FC5519D27}"/>
            </c:ext>
          </c:extLst>
        </c:ser>
        <c:ser>
          <c:idx val="6"/>
          <c:order val="6"/>
          <c:tx>
            <c:strRef>
              <c:f>CR_statistics!$AP$167</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CR_statistics!$AQ$167:$CO$167</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numCache>
            </c:numRef>
          </c:val>
          <c:smooth val="0"/>
          <c:extLst>
            <c:ext xmlns:c16="http://schemas.microsoft.com/office/drawing/2014/chart" uri="{C3380CC4-5D6E-409C-BE32-E72D297353CC}">
              <c16:uniqueId val="{00000006-6AB9-4382-90F9-579FC5519D27}"/>
            </c:ext>
          </c:extLst>
        </c:ser>
        <c:ser>
          <c:idx val="7"/>
          <c:order val="7"/>
          <c:tx>
            <c:strRef>
              <c:f>CR_statistics!$AP$168</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CR_statistics!$AQ$168:$CO$168</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numCache>
            </c:numRef>
          </c:val>
          <c:smooth val="0"/>
          <c:extLst>
            <c:ext xmlns:c16="http://schemas.microsoft.com/office/drawing/2014/chart" uri="{C3380CC4-5D6E-409C-BE32-E72D297353CC}">
              <c16:uniqueId val="{00000007-6AB9-4382-90F9-579FC5519D27}"/>
            </c:ext>
          </c:extLst>
        </c:ser>
        <c:ser>
          <c:idx val="8"/>
          <c:order val="8"/>
          <c:tx>
            <c:strRef>
              <c:f>CR_statistics!$AP$169</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CR_statistics!$AQ$169:$CO$169</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numCache>
            </c:numRef>
          </c:val>
          <c:smooth val="0"/>
          <c:extLst>
            <c:ext xmlns:c16="http://schemas.microsoft.com/office/drawing/2014/chart" uri="{C3380CC4-5D6E-409C-BE32-E72D297353CC}">
              <c16:uniqueId val="{00000008-6AB9-4382-90F9-579FC5519D27}"/>
            </c:ext>
          </c:extLst>
        </c:ser>
        <c:ser>
          <c:idx val="10"/>
          <c:order val="9"/>
          <c:tx>
            <c:strRef>
              <c:f>CR_statistics!$AP$170</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6AB9-4382-90F9-579FC5519D27}"/>
              </c:ext>
            </c:extLst>
          </c:dPt>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CR_statistics!$AQ$170:$CO$170</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numCache>
            </c:numRef>
          </c:val>
          <c:smooth val="0"/>
          <c:extLst>
            <c:ext xmlns:c16="http://schemas.microsoft.com/office/drawing/2014/chart" uri="{C3380CC4-5D6E-409C-BE32-E72D297353CC}">
              <c16:uniqueId val="{0000000A-6AB9-4382-90F9-579FC5519D27}"/>
            </c:ext>
          </c:extLst>
        </c:ser>
        <c:ser>
          <c:idx val="12"/>
          <c:order val="12"/>
          <c:tx>
            <c:strRef>
              <c:f>CR_statistics!$AP$155</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CR_statistics!$AQ$160:$CO$160</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CR_statistics!$AQ$155:$CM$155</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B-6AB9-4382-90F9-579FC5519D27}"/>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CR_statistics!$AP$171</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CR_statistics!$AQ$160:$CO$160</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c:ext uri="{02D57815-91ED-43cb-92C2-25804820EDAC}">
                        <c15:formulaRef>
                          <c15:sqref>CR_statistics!$AQ$171:$CM$171</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6AB9-4382-90F9-579FC5519D27}"/>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CR_statistics!$AP$172</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CR_statistics!$AQ$160:$CO$160</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xmlns:c15="http://schemas.microsoft.com/office/drawing/2012/chart">
                      <c:ext xmlns:c15="http://schemas.microsoft.com/office/drawing/2012/chart" uri="{02D57815-91ED-43cb-92C2-25804820EDAC}">
                        <c15:formulaRef>
                          <c15:sqref>CR_statistics!$AQ$172:$CM$172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6AB9-4382-90F9-579FC5519D27}"/>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CR_statistics!$AP$142</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CR_statistics!$AQ$142:$CO$142</c:f>
              <c:numCache>
                <c:formatCode>General</c:formatCode>
                <c:ptCount val="51"/>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0-E181-4BBA-9BA8-D02DD6736DDD}"/>
            </c:ext>
          </c:extLst>
        </c:ser>
        <c:ser>
          <c:idx val="1"/>
          <c:order val="1"/>
          <c:tx>
            <c:strRef>
              <c:f>CR_statistics!$AP$143</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CR_statistics!$AQ$143:$CO$143</c:f>
              <c:numCache>
                <c:formatCode>General</c:formatCode>
                <c:ptCount val="51"/>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1-E181-4BBA-9BA8-D02DD6736DDD}"/>
            </c:ext>
          </c:extLst>
        </c:ser>
        <c:ser>
          <c:idx val="2"/>
          <c:order val="2"/>
          <c:tx>
            <c:strRef>
              <c:f>CR_statistics!$AP$144</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CR_statistics!$AQ$144:$CO$144</c:f>
              <c:numCache>
                <c:formatCode>General</c:formatCode>
                <c:ptCount val="51"/>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2-E181-4BBA-9BA8-D02DD6736DDD}"/>
            </c:ext>
          </c:extLst>
        </c:ser>
        <c:ser>
          <c:idx val="3"/>
          <c:order val="3"/>
          <c:tx>
            <c:strRef>
              <c:f>CR_statistics!$AP$145</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CR_statistics!$AQ$145:$CO$145</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3-E181-4BBA-9BA8-D02DD6736DDD}"/>
            </c:ext>
          </c:extLst>
        </c:ser>
        <c:ser>
          <c:idx val="4"/>
          <c:order val="4"/>
          <c:tx>
            <c:strRef>
              <c:f>CR_statistics!$AP$146</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CR_statistics!$AQ$146:$CO$146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4-E181-4BBA-9BA8-D02DD6736DDD}"/>
            </c:ext>
          </c:extLst>
        </c:ser>
        <c:ser>
          <c:idx val="5"/>
          <c:order val="5"/>
          <c:tx>
            <c:strRef>
              <c:f>CR_statistics!$AP$147</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CR_statistics!$AQ$147:$CO$147</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numCache>
            </c:numRef>
          </c:val>
          <c:smooth val="0"/>
          <c:extLst>
            <c:ext xmlns:c16="http://schemas.microsoft.com/office/drawing/2014/chart" uri="{C3380CC4-5D6E-409C-BE32-E72D297353CC}">
              <c16:uniqueId val="{00000005-E181-4BBA-9BA8-D02DD6736DDD}"/>
            </c:ext>
          </c:extLst>
        </c:ser>
        <c:ser>
          <c:idx val="6"/>
          <c:order val="6"/>
          <c:tx>
            <c:strRef>
              <c:f>CR_statistics!$AP$148</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CR_statistics!$AQ$148:$CO$148</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numCache>
            </c:numRef>
          </c:val>
          <c:smooth val="0"/>
          <c:extLst>
            <c:ext xmlns:c16="http://schemas.microsoft.com/office/drawing/2014/chart" uri="{C3380CC4-5D6E-409C-BE32-E72D297353CC}">
              <c16:uniqueId val="{00000006-E181-4BBA-9BA8-D02DD6736DDD}"/>
            </c:ext>
          </c:extLst>
        </c:ser>
        <c:ser>
          <c:idx val="7"/>
          <c:order val="7"/>
          <c:tx>
            <c:strRef>
              <c:f>CR_statistics!$AP$149</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CR_statistics!$AQ$149:$CO$149</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numCache>
            </c:numRef>
          </c:val>
          <c:smooth val="0"/>
          <c:extLst>
            <c:ext xmlns:c16="http://schemas.microsoft.com/office/drawing/2014/chart" uri="{C3380CC4-5D6E-409C-BE32-E72D297353CC}">
              <c16:uniqueId val="{00000007-E181-4BBA-9BA8-D02DD6736DDD}"/>
            </c:ext>
          </c:extLst>
        </c:ser>
        <c:ser>
          <c:idx val="8"/>
          <c:order val="8"/>
          <c:tx>
            <c:strRef>
              <c:f>CR_statistics!$AP$150</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CR_statistics!$AQ$150:$CO$150</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numCache>
            </c:numRef>
          </c:val>
          <c:smooth val="0"/>
          <c:extLst>
            <c:ext xmlns:c16="http://schemas.microsoft.com/office/drawing/2014/chart" uri="{C3380CC4-5D6E-409C-BE32-E72D297353CC}">
              <c16:uniqueId val="{00000008-E181-4BBA-9BA8-D02DD6736DDD}"/>
            </c:ext>
          </c:extLst>
        </c:ser>
        <c:ser>
          <c:idx val="9"/>
          <c:order val="9"/>
          <c:tx>
            <c:strRef>
              <c:f>CR_statistics!$AP$151</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CR_statistics!$AQ$151:$CO$151</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numCache>
            </c:numRef>
          </c:val>
          <c:smooth val="0"/>
          <c:extLst>
            <c:ext xmlns:c16="http://schemas.microsoft.com/office/drawing/2014/chart" uri="{C3380CC4-5D6E-409C-BE32-E72D297353CC}">
              <c16:uniqueId val="{00000009-E181-4BBA-9BA8-D02DD6736DDD}"/>
            </c:ext>
          </c:extLst>
        </c:ser>
        <c:ser>
          <c:idx val="12"/>
          <c:order val="12"/>
          <c:tx>
            <c:strRef>
              <c:f>CR_statistics!$AP$136</c:f>
              <c:strCache>
                <c:ptCount val="1"/>
                <c:pt idx="0">
                  <c:v>REL freeze:</c:v>
                </c:pt>
              </c:strCache>
            </c:strRef>
          </c:tx>
          <c:spPr>
            <a:ln>
              <a:noFill/>
            </a:ln>
          </c:spPr>
          <c:marker>
            <c:symbol val="triangle"/>
            <c:size val="14"/>
            <c:spPr>
              <a:solidFill>
                <a:schemeClr val="tx1"/>
              </a:solidFill>
            </c:spPr>
          </c:marker>
          <c:cat>
            <c:strRef>
              <c:f>CR_statistics!$AQ$141:$CO$141</c:f>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f>CR_statistics!$AQ$136:$CM$136</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A-E181-4BBA-9BA8-D02DD6736DDD}"/>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CR_statistics!$AP$152</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CR_statistics!$AQ$141:$CO$141</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c:ext uri="{02D57815-91ED-43cb-92C2-25804820EDAC}">
                        <c15:formulaRef>
                          <c15:sqref>CR_statistics!$AQ$152:$CM$152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E181-4BBA-9BA8-D02DD6736DDD}"/>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CR_statistics!$AP$153</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CR_statistics!$AQ$141:$CO$141</c15:sqref>
                        </c15:formulaRef>
                      </c:ext>
                    </c:extLst>
                    <c:strCache>
                      <c:ptCount val="5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strCache>
                  </c:strRef>
                </c:cat>
                <c:val>
                  <c:numRef>
                    <c:extLst xmlns:c15="http://schemas.microsoft.com/office/drawing/2012/chart">
                      <c:ext xmlns:c15="http://schemas.microsoft.com/office/drawing/2012/chart" uri="{02D57815-91ED-43cb-92C2-25804820EDAC}">
                        <c15:formulaRef>
                          <c15:sqref>CR_statistics!$AQ$153:$CM$153</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E181-4BBA-9BA8-D02DD6736DDD}"/>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CR_statistics!$T$73</c:f>
              <c:strCache>
                <c:ptCount val="1"/>
                <c:pt idx="0">
                  <c:v>RAN1</c:v>
                </c:pt>
              </c:strCache>
            </c:strRef>
          </c:tx>
          <c:spPr>
            <a:solidFill>
              <a:srgbClr val="00FF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CR_statistics!$T$74:$T$83</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DC70-4493-A6CF-BD171B1742FF}"/>
            </c:ext>
          </c:extLst>
        </c:ser>
        <c:ser>
          <c:idx val="1"/>
          <c:order val="1"/>
          <c:tx>
            <c:strRef>
              <c:f>CR_statistics!$U$73</c:f>
              <c:strCache>
                <c:ptCount val="1"/>
                <c:pt idx="0">
                  <c:v>RAN2</c:v>
                </c:pt>
              </c:strCache>
            </c:strRef>
          </c:tx>
          <c:spPr>
            <a:solidFill>
              <a:srgbClr val="FF00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CR_statistics!$U$74:$U$83</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DC70-4493-A6CF-BD171B1742FF}"/>
            </c:ext>
          </c:extLst>
        </c:ser>
        <c:ser>
          <c:idx val="2"/>
          <c:order val="2"/>
          <c:tx>
            <c:strRef>
              <c:f>CR_statistics!$V$73</c:f>
              <c:strCache>
                <c:ptCount val="1"/>
                <c:pt idx="0">
                  <c:v>RAN3</c:v>
                </c:pt>
              </c:strCache>
            </c:strRef>
          </c:tx>
          <c:spPr>
            <a:solidFill>
              <a:srgbClr val="00B0F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CR_statistics!$V$74:$V$83</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DC70-4493-A6CF-BD171B1742FF}"/>
            </c:ext>
          </c:extLst>
        </c:ser>
        <c:ser>
          <c:idx val="3"/>
          <c:order val="3"/>
          <c:tx>
            <c:strRef>
              <c:f>CR_statistics!$W$73</c:f>
              <c:strCache>
                <c:ptCount val="1"/>
                <c:pt idx="0">
                  <c:v>RAN4</c:v>
                </c:pt>
              </c:strCache>
            </c:strRef>
          </c:tx>
          <c:spPr>
            <a:solidFill>
              <a:srgbClr val="FFFF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CR_statistics!$W$74:$W$83</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DC70-4493-A6CF-BD171B1742FF}"/>
            </c:ext>
          </c:extLst>
        </c:ser>
        <c:ser>
          <c:idx val="4"/>
          <c:order val="4"/>
          <c:tx>
            <c:strRef>
              <c:f>CR_statistics!$X$73</c:f>
              <c:strCache>
                <c:ptCount val="1"/>
                <c:pt idx="0">
                  <c:v>RAN5</c:v>
                </c:pt>
              </c:strCache>
            </c:strRef>
          </c:tx>
          <c:spPr>
            <a:solidFill>
              <a:srgbClr val="7030A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CR_statistics!$X$74:$X$83</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DC70-4493-A6CF-BD171B1742FF}"/>
            </c:ext>
          </c:extLst>
        </c:ser>
        <c:ser>
          <c:idx val="6"/>
          <c:order val="5"/>
          <c:tx>
            <c:strRef>
              <c:f>CR_statistics!$Y$73</c:f>
              <c:strCache>
                <c:ptCount val="1"/>
                <c:pt idx="0">
                  <c:v>RAN without RAN5</c:v>
                </c:pt>
              </c:strCache>
            </c:strRef>
          </c:tx>
          <c:spPr>
            <a:solidFill>
              <a:srgbClr val="FF33CC"/>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CR_statistics!$Y$74:$Y$83</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DC70-4493-A6CF-BD171B1742F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CR_statistics!$T$31:$T$40</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892C-4E4A-BF73-FF06D49438CA}"/>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CR_statistics!$U$31:$U$40</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892C-4E4A-BF73-FF06D49438CA}"/>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CR_statistics!$V$31:$V$40</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892C-4E4A-BF73-FF06D49438CA}"/>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CR_statistics!$W$31:$W$40</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892C-4E4A-BF73-FF06D49438CA}"/>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CR_statistics!$X$31:$X$40</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892C-4E4A-BF73-FF06D49438CA}"/>
            </c:ext>
          </c:extLst>
        </c:ser>
        <c:ser>
          <c:idx val="6"/>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CR_statistics!$Y$31:$Y$40</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892C-4E4A-BF73-FF06D49438C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1875</xdr:row>
      <xdr:rowOff>114300</xdr:rowOff>
    </xdr:from>
    <xdr:to>
      <xdr:col>34</xdr:col>
      <xdr:colOff>466725</xdr:colOff>
      <xdr:row>1893</xdr:row>
      <xdr:rowOff>0</xdr:rowOff>
    </xdr:to>
    <xdr:graphicFrame macro="">
      <xdr:nvGraphicFramePr>
        <xdr:cNvPr id="2" name="Chart 1">
          <a:extLst>
            <a:ext uri="{FF2B5EF4-FFF2-40B4-BE49-F238E27FC236}">
              <a16:creationId xmlns:a16="http://schemas.microsoft.com/office/drawing/2014/main" id="{27C61D76-F4D2-4222-B164-28978CECBF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1909</xdr:row>
      <xdr:rowOff>28575</xdr:rowOff>
    </xdr:from>
    <xdr:to>
      <xdr:col>35</xdr:col>
      <xdr:colOff>381000</xdr:colOff>
      <xdr:row>1931</xdr:row>
      <xdr:rowOff>276225</xdr:rowOff>
    </xdr:to>
    <xdr:graphicFrame macro="">
      <xdr:nvGraphicFramePr>
        <xdr:cNvPr id="3" name="Chart 2">
          <a:extLst>
            <a:ext uri="{FF2B5EF4-FFF2-40B4-BE49-F238E27FC236}">
              <a16:creationId xmlns:a16="http://schemas.microsoft.com/office/drawing/2014/main" id="{0D308E30-96B5-416D-BFF1-2CA66D0964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1840</xdr:row>
      <xdr:rowOff>142875</xdr:rowOff>
    </xdr:from>
    <xdr:to>
      <xdr:col>34</xdr:col>
      <xdr:colOff>333375</xdr:colOff>
      <xdr:row>1859</xdr:row>
      <xdr:rowOff>85725</xdr:rowOff>
    </xdr:to>
    <xdr:graphicFrame macro="">
      <xdr:nvGraphicFramePr>
        <xdr:cNvPr id="4" name="Chart 3">
          <a:extLst>
            <a:ext uri="{FF2B5EF4-FFF2-40B4-BE49-F238E27FC236}">
              <a16:creationId xmlns:a16="http://schemas.microsoft.com/office/drawing/2014/main" id="{620C4812-E2AD-437D-ADD1-06489DF4A2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1831</xdr:row>
      <xdr:rowOff>123825</xdr:rowOff>
    </xdr:from>
    <xdr:to>
      <xdr:col>56</xdr:col>
      <xdr:colOff>171450</xdr:colOff>
      <xdr:row>1853</xdr:row>
      <xdr:rowOff>123825</xdr:rowOff>
    </xdr:to>
    <xdr:graphicFrame macro="">
      <xdr:nvGraphicFramePr>
        <xdr:cNvPr id="5" name="Chart 4">
          <a:extLst>
            <a:ext uri="{FF2B5EF4-FFF2-40B4-BE49-F238E27FC236}">
              <a16:creationId xmlns:a16="http://schemas.microsoft.com/office/drawing/2014/main" id="{918B49F5-8457-4047-BFBC-0A540274D5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1862</xdr:row>
      <xdr:rowOff>123825</xdr:rowOff>
    </xdr:from>
    <xdr:to>
      <xdr:col>56</xdr:col>
      <xdr:colOff>200025</xdr:colOff>
      <xdr:row>1884</xdr:row>
      <xdr:rowOff>142875</xdr:rowOff>
    </xdr:to>
    <xdr:graphicFrame macro="">
      <xdr:nvGraphicFramePr>
        <xdr:cNvPr id="6" name="Chart 5">
          <a:extLst>
            <a:ext uri="{FF2B5EF4-FFF2-40B4-BE49-F238E27FC236}">
              <a16:creationId xmlns:a16="http://schemas.microsoft.com/office/drawing/2014/main" id="{51D4B292-49C9-490F-95AE-C02CB770E2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1806</xdr:row>
      <xdr:rowOff>47625</xdr:rowOff>
    </xdr:from>
    <xdr:to>
      <xdr:col>34</xdr:col>
      <xdr:colOff>114300</xdr:colOff>
      <xdr:row>1824</xdr:row>
      <xdr:rowOff>152400</xdr:rowOff>
    </xdr:to>
    <xdr:graphicFrame macro="">
      <xdr:nvGraphicFramePr>
        <xdr:cNvPr id="7" name="Chart 6">
          <a:extLst>
            <a:ext uri="{FF2B5EF4-FFF2-40B4-BE49-F238E27FC236}">
              <a16:creationId xmlns:a16="http://schemas.microsoft.com/office/drawing/2014/main" id="{432EAB2E-E77B-49AD-9D35-B7F534B90A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1805</xdr:row>
      <xdr:rowOff>238125</xdr:rowOff>
    </xdr:from>
    <xdr:to>
      <xdr:col>56</xdr:col>
      <xdr:colOff>200025</xdr:colOff>
      <xdr:row>1829</xdr:row>
      <xdr:rowOff>0</xdr:rowOff>
    </xdr:to>
    <xdr:graphicFrame macro="">
      <xdr:nvGraphicFramePr>
        <xdr:cNvPr id="8" name="Chart 7">
          <a:extLst>
            <a:ext uri="{FF2B5EF4-FFF2-40B4-BE49-F238E27FC236}">
              <a16:creationId xmlns:a16="http://schemas.microsoft.com/office/drawing/2014/main" id="{8E31014D-6299-4AD1-8303-2F55E7FA3A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1778</xdr:row>
      <xdr:rowOff>409575</xdr:rowOff>
    </xdr:from>
    <xdr:to>
      <xdr:col>35</xdr:col>
      <xdr:colOff>257175</xdr:colOff>
      <xdr:row>1796</xdr:row>
      <xdr:rowOff>114300</xdr:rowOff>
    </xdr:to>
    <xdr:graphicFrame macro="">
      <xdr:nvGraphicFramePr>
        <xdr:cNvPr id="9" name="Chart 8">
          <a:extLst>
            <a:ext uri="{FF2B5EF4-FFF2-40B4-BE49-F238E27FC236}">
              <a16:creationId xmlns:a16="http://schemas.microsoft.com/office/drawing/2014/main" id="{42F3DB30-5FFB-48C2-9FBB-4595743B33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1778</xdr:row>
      <xdr:rowOff>352425</xdr:rowOff>
    </xdr:from>
    <xdr:to>
      <xdr:col>60</xdr:col>
      <xdr:colOff>295275</xdr:colOff>
      <xdr:row>1802</xdr:row>
      <xdr:rowOff>38100</xdr:rowOff>
    </xdr:to>
    <xdr:graphicFrame macro="">
      <xdr:nvGraphicFramePr>
        <xdr:cNvPr id="10" name="Chart 9">
          <a:extLst>
            <a:ext uri="{FF2B5EF4-FFF2-40B4-BE49-F238E27FC236}">
              <a16:creationId xmlns:a16="http://schemas.microsoft.com/office/drawing/2014/main" id="{13FDF17D-E77C-49F8-A5AF-47B0F342A4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1687</xdr:row>
      <xdr:rowOff>295275</xdr:rowOff>
    </xdr:from>
    <xdr:to>
      <xdr:col>36</xdr:col>
      <xdr:colOff>152400</xdr:colOff>
      <xdr:row>1714</xdr:row>
      <xdr:rowOff>28575</xdr:rowOff>
    </xdr:to>
    <xdr:graphicFrame macro="">
      <xdr:nvGraphicFramePr>
        <xdr:cNvPr id="11" name="Chart 10">
          <a:extLst>
            <a:ext uri="{FF2B5EF4-FFF2-40B4-BE49-F238E27FC236}">
              <a16:creationId xmlns:a16="http://schemas.microsoft.com/office/drawing/2014/main" id="{A7C68365-ED78-4A6F-9011-4681A5F6C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1753</xdr:row>
      <xdr:rowOff>266700</xdr:rowOff>
    </xdr:from>
    <xdr:to>
      <xdr:col>35</xdr:col>
      <xdr:colOff>257175</xdr:colOff>
      <xdr:row>1771</xdr:row>
      <xdr:rowOff>47625</xdr:rowOff>
    </xdr:to>
    <xdr:graphicFrame macro="">
      <xdr:nvGraphicFramePr>
        <xdr:cNvPr id="12" name="Chart 12">
          <a:extLst>
            <a:ext uri="{FF2B5EF4-FFF2-40B4-BE49-F238E27FC236}">
              <a16:creationId xmlns:a16="http://schemas.microsoft.com/office/drawing/2014/main" id="{A486CDFD-A13F-44DA-8ECD-8BC6729D47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1753</xdr:row>
      <xdr:rowOff>257175</xdr:rowOff>
    </xdr:from>
    <xdr:to>
      <xdr:col>60</xdr:col>
      <xdr:colOff>238125</xdr:colOff>
      <xdr:row>1775</xdr:row>
      <xdr:rowOff>0</xdr:rowOff>
    </xdr:to>
    <xdr:graphicFrame macro="">
      <xdr:nvGraphicFramePr>
        <xdr:cNvPr id="13" name="Chart 13">
          <a:extLst>
            <a:ext uri="{FF2B5EF4-FFF2-40B4-BE49-F238E27FC236}">
              <a16:creationId xmlns:a16="http://schemas.microsoft.com/office/drawing/2014/main" id="{F5ED7994-E2E5-44A8-AD2D-03D4597E7A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1723</xdr:row>
      <xdr:rowOff>238125</xdr:rowOff>
    </xdr:from>
    <xdr:to>
      <xdr:col>36</xdr:col>
      <xdr:colOff>152400</xdr:colOff>
      <xdr:row>1741</xdr:row>
      <xdr:rowOff>76200</xdr:rowOff>
    </xdr:to>
    <xdr:graphicFrame macro="">
      <xdr:nvGraphicFramePr>
        <xdr:cNvPr id="14" name="Chart 16">
          <a:extLst>
            <a:ext uri="{FF2B5EF4-FFF2-40B4-BE49-F238E27FC236}">
              <a16:creationId xmlns:a16="http://schemas.microsoft.com/office/drawing/2014/main" id="{D1C78CE2-B3DE-43F1-961A-8F7608B62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1724</xdr:row>
      <xdr:rowOff>9525</xdr:rowOff>
    </xdr:from>
    <xdr:to>
      <xdr:col>60</xdr:col>
      <xdr:colOff>28575</xdr:colOff>
      <xdr:row>1747</xdr:row>
      <xdr:rowOff>9525</xdr:rowOff>
    </xdr:to>
    <xdr:graphicFrame macro="">
      <xdr:nvGraphicFramePr>
        <xdr:cNvPr id="15" name="Chart 17">
          <a:extLst>
            <a:ext uri="{FF2B5EF4-FFF2-40B4-BE49-F238E27FC236}">
              <a16:creationId xmlns:a16="http://schemas.microsoft.com/office/drawing/2014/main" id="{545DA97C-4C24-40D5-A119-576AC8669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1687</xdr:row>
      <xdr:rowOff>295275</xdr:rowOff>
    </xdr:from>
    <xdr:to>
      <xdr:col>63</xdr:col>
      <xdr:colOff>561975</xdr:colOff>
      <xdr:row>1716</xdr:row>
      <xdr:rowOff>66675</xdr:rowOff>
    </xdr:to>
    <xdr:graphicFrame macro="">
      <xdr:nvGraphicFramePr>
        <xdr:cNvPr id="16" name="Chart 18">
          <a:extLst>
            <a:ext uri="{FF2B5EF4-FFF2-40B4-BE49-F238E27FC236}">
              <a16:creationId xmlns:a16="http://schemas.microsoft.com/office/drawing/2014/main" id="{5AB5D21A-DB74-4F0E-9FC3-FF9686B076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1652</xdr:row>
      <xdr:rowOff>9525</xdr:rowOff>
    </xdr:from>
    <xdr:to>
      <xdr:col>36</xdr:col>
      <xdr:colOff>114300</xdr:colOff>
      <xdr:row>1683</xdr:row>
      <xdr:rowOff>28575</xdr:rowOff>
    </xdr:to>
    <xdr:graphicFrame macro="">
      <xdr:nvGraphicFramePr>
        <xdr:cNvPr id="17" name="Chart 19">
          <a:extLst>
            <a:ext uri="{FF2B5EF4-FFF2-40B4-BE49-F238E27FC236}">
              <a16:creationId xmlns:a16="http://schemas.microsoft.com/office/drawing/2014/main" id="{FC7EE93C-185A-45E0-86F0-BF2BC8F1C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1653</xdr:row>
      <xdr:rowOff>0</xdr:rowOff>
    </xdr:from>
    <xdr:to>
      <xdr:col>65</xdr:col>
      <xdr:colOff>28575</xdr:colOff>
      <xdr:row>1685</xdr:row>
      <xdr:rowOff>66675</xdr:rowOff>
    </xdr:to>
    <xdr:graphicFrame macro="">
      <xdr:nvGraphicFramePr>
        <xdr:cNvPr id="18" name="Chart 20">
          <a:extLst>
            <a:ext uri="{FF2B5EF4-FFF2-40B4-BE49-F238E27FC236}">
              <a16:creationId xmlns:a16="http://schemas.microsoft.com/office/drawing/2014/main" id="{404BAD0F-CF49-499C-94CA-741978203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1615</xdr:row>
      <xdr:rowOff>47625</xdr:rowOff>
    </xdr:from>
    <xdr:to>
      <xdr:col>36</xdr:col>
      <xdr:colOff>228600</xdr:colOff>
      <xdr:row>1646</xdr:row>
      <xdr:rowOff>85725</xdr:rowOff>
    </xdr:to>
    <xdr:graphicFrame macro="">
      <xdr:nvGraphicFramePr>
        <xdr:cNvPr id="19" name="Chart 22">
          <a:extLst>
            <a:ext uri="{FF2B5EF4-FFF2-40B4-BE49-F238E27FC236}">
              <a16:creationId xmlns:a16="http://schemas.microsoft.com/office/drawing/2014/main" id="{B3CE43D9-E492-40C3-A14C-D05AB02077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1614</xdr:row>
      <xdr:rowOff>47625</xdr:rowOff>
    </xdr:from>
    <xdr:to>
      <xdr:col>66</xdr:col>
      <xdr:colOff>409575</xdr:colOff>
      <xdr:row>1648</xdr:row>
      <xdr:rowOff>85725</xdr:rowOff>
    </xdr:to>
    <xdr:graphicFrame macro="">
      <xdr:nvGraphicFramePr>
        <xdr:cNvPr id="20" name="Chart 23">
          <a:extLst>
            <a:ext uri="{FF2B5EF4-FFF2-40B4-BE49-F238E27FC236}">
              <a16:creationId xmlns:a16="http://schemas.microsoft.com/office/drawing/2014/main" id="{CE150CB6-5DF4-4FA5-A726-2D367BAE16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1616</xdr:row>
      <xdr:rowOff>128587</xdr:rowOff>
    </xdr:from>
    <xdr:ext cx="727187" cy="229550"/>
    <xdr:sp macro="" textlink="">
      <xdr:nvSpPr>
        <xdr:cNvPr id="21" name="Text Box 24">
          <a:extLst>
            <a:ext uri="{FF2B5EF4-FFF2-40B4-BE49-F238E27FC236}">
              <a16:creationId xmlns:a16="http://schemas.microsoft.com/office/drawing/2014/main" id="{D2496B6C-EA28-44C0-8887-D20DFC52B1DD}"/>
            </a:ext>
          </a:extLst>
        </xdr:cNvPr>
        <xdr:cNvSpPr txBox="1">
          <a:spLocks noChangeArrowheads="1"/>
        </xdr:cNvSpPr>
      </xdr:nvSpPr>
      <xdr:spPr bwMode="auto">
        <a:xfrm>
          <a:off x="36281676" y="28833984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1577</xdr:row>
      <xdr:rowOff>523875</xdr:rowOff>
    </xdr:from>
    <xdr:to>
      <xdr:col>69</xdr:col>
      <xdr:colOff>523875</xdr:colOff>
      <xdr:row>1610</xdr:row>
      <xdr:rowOff>123825</xdr:rowOff>
    </xdr:to>
    <xdr:graphicFrame macro="">
      <xdr:nvGraphicFramePr>
        <xdr:cNvPr id="22" name="Chart 25">
          <a:extLst>
            <a:ext uri="{FF2B5EF4-FFF2-40B4-BE49-F238E27FC236}">
              <a16:creationId xmlns:a16="http://schemas.microsoft.com/office/drawing/2014/main" id="{660FCFF3-E684-4216-B3CB-E388D182B2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1577</xdr:row>
      <xdr:rowOff>390525</xdr:rowOff>
    </xdr:from>
    <xdr:to>
      <xdr:col>36</xdr:col>
      <xdr:colOff>295275</xdr:colOff>
      <xdr:row>1608</xdr:row>
      <xdr:rowOff>104775</xdr:rowOff>
    </xdr:to>
    <xdr:graphicFrame macro="">
      <xdr:nvGraphicFramePr>
        <xdr:cNvPr id="23" name="Chart 26">
          <a:extLst>
            <a:ext uri="{FF2B5EF4-FFF2-40B4-BE49-F238E27FC236}">
              <a16:creationId xmlns:a16="http://schemas.microsoft.com/office/drawing/2014/main" id="{51246B51-DB6E-469D-90C4-2DA03C27DB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1582</xdr:row>
      <xdr:rowOff>21431</xdr:rowOff>
    </xdr:from>
    <xdr:ext cx="727187" cy="229550"/>
    <xdr:sp macro="" textlink="">
      <xdr:nvSpPr>
        <xdr:cNvPr id="24" name="Text Box 27">
          <a:extLst>
            <a:ext uri="{FF2B5EF4-FFF2-40B4-BE49-F238E27FC236}">
              <a16:creationId xmlns:a16="http://schemas.microsoft.com/office/drawing/2014/main" id="{D6FEB152-66AC-4C83-9EDF-BBEBAFE36019}"/>
            </a:ext>
          </a:extLst>
        </xdr:cNvPr>
        <xdr:cNvSpPr txBox="1">
          <a:spLocks noChangeArrowheads="1"/>
        </xdr:cNvSpPr>
      </xdr:nvSpPr>
      <xdr:spPr bwMode="auto">
        <a:xfrm>
          <a:off x="37588507" y="2820757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1542</xdr:row>
      <xdr:rowOff>371475</xdr:rowOff>
    </xdr:from>
    <xdr:to>
      <xdr:col>36</xdr:col>
      <xdr:colOff>266700</xdr:colOff>
      <xdr:row>1574</xdr:row>
      <xdr:rowOff>104775</xdr:rowOff>
    </xdr:to>
    <xdr:graphicFrame macro="">
      <xdr:nvGraphicFramePr>
        <xdr:cNvPr id="25" name="Chart 30">
          <a:extLst>
            <a:ext uri="{FF2B5EF4-FFF2-40B4-BE49-F238E27FC236}">
              <a16:creationId xmlns:a16="http://schemas.microsoft.com/office/drawing/2014/main" id="{1525CB18-9E32-4656-A901-57E4B4E22E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1543</xdr:row>
      <xdr:rowOff>66675</xdr:rowOff>
    </xdr:from>
    <xdr:to>
      <xdr:col>69</xdr:col>
      <xdr:colOff>504825</xdr:colOff>
      <xdr:row>1575</xdr:row>
      <xdr:rowOff>38100</xdr:rowOff>
    </xdr:to>
    <xdr:graphicFrame macro="">
      <xdr:nvGraphicFramePr>
        <xdr:cNvPr id="26" name="Chart 31">
          <a:extLst>
            <a:ext uri="{FF2B5EF4-FFF2-40B4-BE49-F238E27FC236}">
              <a16:creationId xmlns:a16="http://schemas.microsoft.com/office/drawing/2014/main" id="{975E2F93-83CF-40D2-88A4-AFFDAD676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1505</xdr:row>
      <xdr:rowOff>447675</xdr:rowOff>
    </xdr:from>
    <xdr:to>
      <xdr:col>36</xdr:col>
      <xdr:colOff>342900</xdr:colOff>
      <xdr:row>1539</xdr:row>
      <xdr:rowOff>19050</xdr:rowOff>
    </xdr:to>
    <xdr:graphicFrame macro="">
      <xdr:nvGraphicFramePr>
        <xdr:cNvPr id="27" name="Chart 34">
          <a:extLst>
            <a:ext uri="{FF2B5EF4-FFF2-40B4-BE49-F238E27FC236}">
              <a16:creationId xmlns:a16="http://schemas.microsoft.com/office/drawing/2014/main" id="{54BD94EC-B41B-40D9-9A03-44F16CC568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1507</xdr:row>
      <xdr:rowOff>0</xdr:rowOff>
    </xdr:from>
    <xdr:to>
      <xdr:col>69</xdr:col>
      <xdr:colOff>466725</xdr:colOff>
      <xdr:row>1541</xdr:row>
      <xdr:rowOff>28575</xdr:rowOff>
    </xdr:to>
    <xdr:graphicFrame macro="">
      <xdr:nvGraphicFramePr>
        <xdr:cNvPr id="28" name="Chart 35">
          <a:extLst>
            <a:ext uri="{FF2B5EF4-FFF2-40B4-BE49-F238E27FC236}">
              <a16:creationId xmlns:a16="http://schemas.microsoft.com/office/drawing/2014/main" id="{A3D7CCFC-4DE0-4C18-8D69-86853C52E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1471</xdr:row>
      <xdr:rowOff>200025</xdr:rowOff>
    </xdr:from>
    <xdr:to>
      <xdr:col>36</xdr:col>
      <xdr:colOff>371475</xdr:colOff>
      <xdr:row>1503</xdr:row>
      <xdr:rowOff>57150</xdr:rowOff>
    </xdr:to>
    <xdr:graphicFrame macro="">
      <xdr:nvGraphicFramePr>
        <xdr:cNvPr id="29" name="Chart 39">
          <a:extLst>
            <a:ext uri="{FF2B5EF4-FFF2-40B4-BE49-F238E27FC236}">
              <a16:creationId xmlns:a16="http://schemas.microsoft.com/office/drawing/2014/main" id="{2F2CFEF6-D92F-471F-9A1D-F3D074614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1471</xdr:row>
      <xdr:rowOff>142875</xdr:rowOff>
    </xdr:from>
    <xdr:to>
      <xdr:col>70</xdr:col>
      <xdr:colOff>95250</xdr:colOff>
      <xdr:row>1504</xdr:row>
      <xdr:rowOff>9525</xdr:rowOff>
    </xdr:to>
    <xdr:graphicFrame macro="">
      <xdr:nvGraphicFramePr>
        <xdr:cNvPr id="30" name="Chart 40">
          <a:extLst>
            <a:ext uri="{FF2B5EF4-FFF2-40B4-BE49-F238E27FC236}">
              <a16:creationId xmlns:a16="http://schemas.microsoft.com/office/drawing/2014/main" id="{AC806F2F-A84C-46DB-9B1A-B6F5D2287B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1435</xdr:row>
      <xdr:rowOff>0</xdr:rowOff>
    </xdr:from>
    <xdr:to>
      <xdr:col>36</xdr:col>
      <xdr:colOff>352425</xdr:colOff>
      <xdr:row>1465</xdr:row>
      <xdr:rowOff>123825</xdr:rowOff>
    </xdr:to>
    <xdr:graphicFrame macro="">
      <xdr:nvGraphicFramePr>
        <xdr:cNvPr id="31" name="Chart 44">
          <a:extLst>
            <a:ext uri="{FF2B5EF4-FFF2-40B4-BE49-F238E27FC236}">
              <a16:creationId xmlns:a16="http://schemas.microsoft.com/office/drawing/2014/main" id="{871B7B5A-C24B-42E2-8E82-9E682DD905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1435</xdr:row>
      <xdr:rowOff>0</xdr:rowOff>
    </xdr:from>
    <xdr:to>
      <xdr:col>70</xdr:col>
      <xdr:colOff>1019175</xdr:colOff>
      <xdr:row>1468</xdr:row>
      <xdr:rowOff>85725</xdr:rowOff>
    </xdr:to>
    <xdr:graphicFrame macro="">
      <xdr:nvGraphicFramePr>
        <xdr:cNvPr id="32" name="Chart 45">
          <a:extLst>
            <a:ext uri="{FF2B5EF4-FFF2-40B4-BE49-F238E27FC236}">
              <a16:creationId xmlns:a16="http://schemas.microsoft.com/office/drawing/2014/main" id="{B896E815-EF58-459E-B196-E199CB3A7D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1394</xdr:row>
      <xdr:rowOff>0</xdr:rowOff>
    </xdr:from>
    <xdr:to>
      <xdr:col>36</xdr:col>
      <xdr:colOff>295275</xdr:colOff>
      <xdr:row>1424</xdr:row>
      <xdr:rowOff>152400</xdr:rowOff>
    </xdr:to>
    <xdr:graphicFrame macro="">
      <xdr:nvGraphicFramePr>
        <xdr:cNvPr id="33" name="Chart 48">
          <a:extLst>
            <a:ext uri="{FF2B5EF4-FFF2-40B4-BE49-F238E27FC236}">
              <a16:creationId xmlns:a16="http://schemas.microsoft.com/office/drawing/2014/main" id="{D052D73D-3C3A-4F4A-8012-611F15357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1393</xdr:row>
      <xdr:rowOff>0</xdr:rowOff>
    </xdr:from>
    <xdr:to>
      <xdr:col>72</xdr:col>
      <xdr:colOff>371475</xdr:colOff>
      <xdr:row>1429</xdr:row>
      <xdr:rowOff>85725</xdr:rowOff>
    </xdr:to>
    <xdr:graphicFrame macro="">
      <xdr:nvGraphicFramePr>
        <xdr:cNvPr id="34" name="Chart 49">
          <a:extLst>
            <a:ext uri="{FF2B5EF4-FFF2-40B4-BE49-F238E27FC236}">
              <a16:creationId xmlns:a16="http://schemas.microsoft.com/office/drawing/2014/main" id="{00ACCA4C-A44C-49F9-94B7-B514DAC36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1353</xdr:row>
      <xdr:rowOff>0</xdr:rowOff>
    </xdr:from>
    <xdr:to>
      <xdr:col>36</xdr:col>
      <xdr:colOff>228600</xdr:colOff>
      <xdr:row>1382</xdr:row>
      <xdr:rowOff>104775</xdr:rowOff>
    </xdr:to>
    <xdr:graphicFrame macro="">
      <xdr:nvGraphicFramePr>
        <xdr:cNvPr id="35" name="Chart 51">
          <a:extLst>
            <a:ext uri="{FF2B5EF4-FFF2-40B4-BE49-F238E27FC236}">
              <a16:creationId xmlns:a16="http://schemas.microsoft.com/office/drawing/2014/main" id="{F59B2D61-1BA7-4EDB-BE51-6F032B4272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1353</xdr:row>
      <xdr:rowOff>0</xdr:rowOff>
    </xdr:from>
    <xdr:to>
      <xdr:col>74</xdr:col>
      <xdr:colOff>38100</xdr:colOff>
      <xdr:row>1388</xdr:row>
      <xdr:rowOff>152400</xdr:rowOff>
    </xdr:to>
    <xdr:graphicFrame macro="">
      <xdr:nvGraphicFramePr>
        <xdr:cNvPr id="36" name="Chart 52">
          <a:extLst>
            <a:ext uri="{FF2B5EF4-FFF2-40B4-BE49-F238E27FC236}">
              <a16:creationId xmlns:a16="http://schemas.microsoft.com/office/drawing/2014/main" id="{D17381A3-188F-428C-BDDD-9833C09817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1313</xdr:row>
      <xdr:rowOff>9525</xdr:rowOff>
    </xdr:from>
    <xdr:to>
      <xdr:col>36</xdr:col>
      <xdr:colOff>238125</xdr:colOff>
      <xdr:row>1345</xdr:row>
      <xdr:rowOff>114300</xdr:rowOff>
    </xdr:to>
    <xdr:graphicFrame macro="">
      <xdr:nvGraphicFramePr>
        <xdr:cNvPr id="37" name="Chart 54">
          <a:extLst>
            <a:ext uri="{FF2B5EF4-FFF2-40B4-BE49-F238E27FC236}">
              <a16:creationId xmlns:a16="http://schemas.microsoft.com/office/drawing/2014/main" id="{154473EA-BB0F-495D-9B8E-EDA1DD348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1312</xdr:row>
      <xdr:rowOff>333375</xdr:rowOff>
    </xdr:from>
    <xdr:to>
      <xdr:col>75</xdr:col>
      <xdr:colOff>142875</xdr:colOff>
      <xdr:row>1348</xdr:row>
      <xdr:rowOff>9525</xdr:rowOff>
    </xdr:to>
    <xdr:graphicFrame macro="">
      <xdr:nvGraphicFramePr>
        <xdr:cNvPr id="38" name="Chart 55">
          <a:extLst>
            <a:ext uri="{FF2B5EF4-FFF2-40B4-BE49-F238E27FC236}">
              <a16:creationId xmlns:a16="http://schemas.microsoft.com/office/drawing/2014/main" id="{6779B668-DE2C-44C1-9CF3-0EE09C4457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1273</xdr:row>
      <xdr:rowOff>0</xdr:rowOff>
    </xdr:from>
    <xdr:to>
      <xdr:col>36</xdr:col>
      <xdr:colOff>238125</xdr:colOff>
      <xdr:row>1305</xdr:row>
      <xdr:rowOff>104775</xdr:rowOff>
    </xdr:to>
    <xdr:graphicFrame macro="">
      <xdr:nvGraphicFramePr>
        <xdr:cNvPr id="39" name="Chart 57">
          <a:extLst>
            <a:ext uri="{FF2B5EF4-FFF2-40B4-BE49-F238E27FC236}">
              <a16:creationId xmlns:a16="http://schemas.microsoft.com/office/drawing/2014/main" id="{1181C578-65EF-4DAE-9922-722A92AA8D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1273</xdr:row>
      <xdr:rowOff>9525</xdr:rowOff>
    </xdr:from>
    <xdr:to>
      <xdr:col>76</xdr:col>
      <xdr:colOff>104775</xdr:colOff>
      <xdr:row>1309</xdr:row>
      <xdr:rowOff>9525</xdr:rowOff>
    </xdr:to>
    <xdr:graphicFrame macro="">
      <xdr:nvGraphicFramePr>
        <xdr:cNvPr id="40" name="Chart 58">
          <a:extLst>
            <a:ext uri="{FF2B5EF4-FFF2-40B4-BE49-F238E27FC236}">
              <a16:creationId xmlns:a16="http://schemas.microsoft.com/office/drawing/2014/main" id="{BD1D2517-6A46-47E6-A868-1BC1E5083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1233</xdr:row>
      <xdr:rowOff>0</xdr:rowOff>
    </xdr:from>
    <xdr:to>
      <xdr:col>36</xdr:col>
      <xdr:colOff>238125</xdr:colOff>
      <xdr:row>1265</xdr:row>
      <xdr:rowOff>104775</xdr:rowOff>
    </xdr:to>
    <xdr:graphicFrame macro="">
      <xdr:nvGraphicFramePr>
        <xdr:cNvPr id="41" name="Chart 57">
          <a:extLst>
            <a:ext uri="{FF2B5EF4-FFF2-40B4-BE49-F238E27FC236}">
              <a16:creationId xmlns:a16="http://schemas.microsoft.com/office/drawing/2014/main" id="{28C85A15-054D-4031-81EB-B29CA6A1C6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1232</xdr:row>
      <xdr:rowOff>180975</xdr:rowOff>
    </xdr:from>
    <xdr:to>
      <xdr:col>77</xdr:col>
      <xdr:colOff>95250</xdr:colOff>
      <xdr:row>1267</xdr:row>
      <xdr:rowOff>28575</xdr:rowOff>
    </xdr:to>
    <xdr:graphicFrame macro="">
      <xdr:nvGraphicFramePr>
        <xdr:cNvPr id="42" name="Chart 58">
          <a:extLst>
            <a:ext uri="{FF2B5EF4-FFF2-40B4-BE49-F238E27FC236}">
              <a16:creationId xmlns:a16="http://schemas.microsoft.com/office/drawing/2014/main" id="{4536102E-2D3D-4704-980C-76E11C5C2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1188</xdr:row>
      <xdr:rowOff>419100</xdr:rowOff>
    </xdr:from>
    <xdr:to>
      <xdr:col>36</xdr:col>
      <xdr:colOff>257175</xdr:colOff>
      <xdr:row>1213</xdr:row>
      <xdr:rowOff>85725</xdr:rowOff>
    </xdr:to>
    <xdr:graphicFrame macro="">
      <xdr:nvGraphicFramePr>
        <xdr:cNvPr id="43" name="Chart 57">
          <a:extLst>
            <a:ext uri="{FF2B5EF4-FFF2-40B4-BE49-F238E27FC236}">
              <a16:creationId xmlns:a16="http://schemas.microsoft.com/office/drawing/2014/main" id="{63317689-0C15-47B3-A424-B705CA5A4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1189</xdr:row>
      <xdr:rowOff>19050</xdr:rowOff>
    </xdr:from>
    <xdr:to>
      <xdr:col>75</xdr:col>
      <xdr:colOff>238125</xdr:colOff>
      <xdr:row>1220</xdr:row>
      <xdr:rowOff>85725</xdr:rowOff>
    </xdr:to>
    <xdr:graphicFrame macro="">
      <xdr:nvGraphicFramePr>
        <xdr:cNvPr id="44" name="Chart 58">
          <a:extLst>
            <a:ext uri="{FF2B5EF4-FFF2-40B4-BE49-F238E27FC236}">
              <a16:creationId xmlns:a16="http://schemas.microsoft.com/office/drawing/2014/main" id="{EC2690FA-74A2-4628-B7B7-18CBDF511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1157</xdr:row>
      <xdr:rowOff>0</xdr:rowOff>
    </xdr:from>
    <xdr:to>
      <xdr:col>36</xdr:col>
      <xdr:colOff>381000</xdr:colOff>
      <xdr:row>1181</xdr:row>
      <xdr:rowOff>152400</xdr:rowOff>
    </xdr:to>
    <xdr:graphicFrame macro="">
      <xdr:nvGraphicFramePr>
        <xdr:cNvPr id="45" name="Chart 57">
          <a:extLst>
            <a:ext uri="{FF2B5EF4-FFF2-40B4-BE49-F238E27FC236}">
              <a16:creationId xmlns:a16="http://schemas.microsoft.com/office/drawing/2014/main" id="{C4CA1C8A-43F0-4F8E-933A-E716E48B4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1156</xdr:row>
      <xdr:rowOff>0</xdr:rowOff>
    </xdr:from>
    <xdr:to>
      <xdr:col>78</xdr:col>
      <xdr:colOff>533400</xdr:colOff>
      <xdr:row>1187</xdr:row>
      <xdr:rowOff>66675</xdr:rowOff>
    </xdr:to>
    <xdr:graphicFrame macro="">
      <xdr:nvGraphicFramePr>
        <xdr:cNvPr id="46" name="Chart 58">
          <a:extLst>
            <a:ext uri="{FF2B5EF4-FFF2-40B4-BE49-F238E27FC236}">
              <a16:creationId xmlns:a16="http://schemas.microsoft.com/office/drawing/2014/main" id="{98C06D56-BFFB-4262-BC20-F49C184C8B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1120</xdr:row>
      <xdr:rowOff>123825</xdr:rowOff>
    </xdr:from>
    <xdr:to>
      <xdr:col>36</xdr:col>
      <xdr:colOff>219075</xdr:colOff>
      <xdr:row>1145</xdr:row>
      <xdr:rowOff>85725</xdr:rowOff>
    </xdr:to>
    <xdr:graphicFrame macro="">
      <xdr:nvGraphicFramePr>
        <xdr:cNvPr id="47" name="Chart 57">
          <a:extLst>
            <a:ext uri="{FF2B5EF4-FFF2-40B4-BE49-F238E27FC236}">
              <a16:creationId xmlns:a16="http://schemas.microsoft.com/office/drawing/2014/main" id="{D345674D-B616-4C21-97EA-7EBA296399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1120</xdr:row>
      <xdr:rowOff>0</xdr:rowOff>
    </xdr:from>
    <xdr:to>
      <xdr:col>79</xdr:col>
      <xdr:colOff>38100</xdr:colOff>
      <xdr:row>1152</xdr:row>
      <xdr:rowOff>28575</xdr:rowOff>
    </xdr:to>
    <xdr:graphicFrame macro="">
      <xdr:nvGraphicFramePr>
        <xdr:cNvPr id="48" name="Chart 58">
          <a:extLst>
            <a:ext uri="{FF2B5EF4-FFF2-40B4-BE49-F238E27FC236}">
              <a16:creationId xmlns:a16="http://schemas.microsoft.com/office/drawing/2014/main" id="{7F57065E-518A-4B4D-8581-7D8D4AA058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1078</xdr:row>
      <xdr:rowOff>393700</xdr:rowOff>
    </xdr:from>
    <xdr:to>
      <xdr:col>36</xdr:col>
      <xdr:colOff>206375</xdr:colOff>
      <xdr:row>1103</xdr:row>
      <xdr:rowOff>63500</xdr:rowOff>
    </xdr:to>
    <xdr:graphicFrame macro="">
      <xdr:nvGraphicFramePr>
        <xdr:cNvPr id="49" name="Chart 57">
          <a:extLst>
            <a:ext uri="{FF2B5EF4-FFF2-40B4-BE49-F238E27FC236}">
              <a16:creationId xmlns:a16="http://schemas.microsoft.com/office/drawing/2014/main" id="{AF369B00-A586-4569-8441-81F3FC8C4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1078</xdr:row>
      <xdr:rowOff>279400</xdr:rowOff>
    </xdr:from>
    <xdr:to>
      <xdr:col>79</xdr:col>
      <xdr:colOff>215900</xdr:colOff>
      <xdr:row>1110</xdr:row>
      <xdr:rowOff>41275</xdr:rowOff>
    </xdr:to>
    <xdr:graphicFrame macro="">
      <xdr:nvGraphicFramePr>
        <xdr:cNvPr id="50" name="Chart 58">
          <a:extLst>
            <a:ext uri="{FF2B5EF4-FFF2-40B4-BE49-F238E27FC236}">
              <a16:creationId xmlns:a16="http://schemas.microsoft.com/office/drawing/2014/main" id="{1C75FA22-23D8-4E44-A341-8A3078634D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1040</xdr:row>
      <xdr:rowOff>533400</xdr:rowOff>
    </xdr:from>
    <xdr:to>
      <xdr:col>36</xdr:col>
      <xdr:colOff>79375</xdr:colOff>
      <xdr:row>1069</xdr:row>
      <xdr:rowOff>38100</xdr:rowOff>
    </xdr:to>
    <xdr:graphicFrame macro="">
      <xdr:nvGraphicFramePr>
        <xdr:cNvPr id="51" name="Chart 57">
          <a:extLst>
            <a:ext uri="{FF2B5EF4-FFF2-40B4-BE49-F238E27FC236}">
              <a16:creationId xmlns:a16="http://schemas.microsoft.com/office/drawing/2014/main" id="{D6BDCE9D-D167-4F13-B1E8-3BD2C099E9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1040</xdr:row>
      <xdr:rowOff>254000</xdr:rowOff>
    </xdr:from>
    <xdr:to>
      <xdr:col>80</xdr:col>
      <xdr:colOff>304800</xdr:colOff>
      <xdr:row>1076</xdr:row>
      <xdr:rowOff>28575</xdr:rowOff>
    </xdr:to>
    <xdr:graphicFrame macro="">
      <xdr:nvGraphicFramePr>
        <xdr:cNvPr id="52" name="Chart 58">
          <a:extLst>
            <a:ext uri="{FF2B5EF4-FFF2-40B4-BE49-F238E27FC236}">
              <a16:creationId xmlns:a16="http://schemas.microsoft.com/office/drawing/2014/main" id="{EFD80EBA-4F5A-47EC-98C8-4AC98D8079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997</xdr:row>
      <xdr:rowOff>127000</xdr:rowOff>
    </xdr:from>
    <xdr:to>
      <xdr:col>36</xdr:col>
      <xdr:colOff>155575</xdr:colOff>
      <xdr:row>1028</xdr:row>
      <xdr:rowOff>127000</xdr:rowOff>
    </xdr:to>
    <xdr:graphicFrame macro="">
      <xdr:nvGraphicFramePr>
        <xdr:cNvPr id="53" name="Chart 57">
          <a:extLst>
            <a:ext uri="{FF2B5EF4-FFF2-40B4-BE49-F238E27FC236}">
              <a16:creationId xmlns:a16="http://schemas.microsoft.com/office/drawing/2014/main" id="{B330430B-A535-44D5-9BEE-93C1E17036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999</xdr:row>
      <xdr:rowOff>152400</xdr:rowOff>
    </xdr:from>
    <xdr:to>
      <xdr:col>80</xdr:col>
      <xdr:colOff>482600</xdr:colOff>
      <xdr:row>1040</xdr:row>
      <xdr:rowOff>0</xdr:rowOff>
    </xdr:to>
    <xdr:graphicFrame macro="">
      <xdr:nvGraphicFramePr>
        <xdr:cNvPr id="54" name="Chart 58">
          <a:extLst>
            <a:ext uri="{FF2B5EF4-FFF2-40B4-BE49-F238E27FC236}">
              <a16:creationId xmlns:a16="http://schemas.microsoft.com/office/drawing/2014/main" id="{C99A05A1-6543-475B-9B56-47601AE529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952</xdr:row>
      <xdr:rowOff>177800</xdr:rowOff>
    </xdr:from>
    <xdr:to>
      <xdr:col>36</xdr:col>
      <xdr:colOff>346075</xdr:colOff>
      <xdr:row>993</xdr:row>
      <xdr:rowOff>101600</xdr:rowOff>
    </xdr:to>
    <xdr:graphicFrame macro="">
      <xdr:nvGraphicFramePr>
        <xdr:cNvPr id="55" name="Chart 57">
          <a:extLst>
            <a:ext uri="{FF2B5EF4-FFF2-40B4-BE49-F238E27FC236}">
              <a16:creationId xmlns:a16="http://schemas.microsoft.com/office/drawing/2014/main" id="{AD8B0D96-9FB7-4007-9123-3115B99956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952</xdr:row>
      <xdr:rowOff>114300</xdr:rowOff>
    </xdr:from>
    <xdr:to>
      <xdr:col>85</xdr:col>
      <xdr:colOff>460375</xdr:colOff>
      <xdr:row>997</xdr:row>
      <xdr:rowOff>431800</xdr:rowOff>
    </xdr:to>
    <xdr:graphicFrame macro="">
      <xdr:nvGraphicFramePr>
        <xdr:cNvPr id="56" name="Chart 58">
          <a:extLst>
            <a:ext uri="{FF2B5EF4-FFF2-40B4-BE49-F238E27FC236}">
              <a16:creationId xmlns:a16="http://schemas.microsoft.com/office/drawing/2014/main" id="{282FD13F-A106-4C58-B9BA-AFA0C66736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907</xdr:row>
      <xdr:rowOff>154782</xdr:rowOff>
    </xdr:from>
    <xdr:to>
      <xdr:col>39</xdr:col>
      <xdr:colOff>83343</xdr:colOff>
      <xdr:row>948</xdr:row>
      <xdr:rowOff>126208</xdr:rowOff>
    </xdr:to>
    <xdr:graphicFrame macro="">
      <xdr:nvGraphicFramePr>
        <xdr:cNvPr id="57" name="Chart 57">
          <a:extLst>
            <a:ext uri="{FF2B5EF4-FFF2-40B4-BE49-F238E27FC236}">
              <a16:creationId xmlns:a16="http://schemas.microsoft.com/office/drawing/2014/main" id="{EF9624AA-87B0-4EBA-9D5D-66598EE9E7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908</xdr:row>
      <xdr:rowOff>0</xdr:rowOff>
    </xdr:from>
    <xdr:to>
      <xdr:col>93</xdr:col>
      <xdr:colOff>250031</xdr:colOff>
      <xdr:row>951</xdr:row>
      <xdr:rowOff>35719</xdr:rowOff>
    </xdr:to>
    <xdr:graphicFrame macro="">
      <xdr:nvGraphicFramePr>
        <xdr:cNvPr id="58" name="Chart 58">
          <a:extLst>
            <a:ext uri="{FF2B5EF4-FFF2-40B4-BE49-F238E27FC236}">
              <a16:creationId xmlns:a16="http://schemas.microsoft.com/office/drawing/2014/main" id="{6840752E-B0F3-47F9-BD25-177989EC5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861</xdr:row>
      <xdr:rowOff>0</xdr:rowOff>
    </xdr:from>
    <xdr:to>
      <xdr:col>38</xdr:col>
      <xdr:colOff>547689</xdr:colOff>
      <xdr:row>902</xdr:row>
      <xdr:rowOff>126207</xdr:rowOff>
    </xdr:to>
    <xdr:graphicFrame macro="">
      <xdr:nvGraphicFramePr>
        <xdr:cNvPr id="59" name="Chart 57">
          <a:extLst>
            <a:ext uri="{FF2B5EF4-FFF2-40B4-BE49-F238E27FC236}">
              <a16:creationId xmlns:a16="http://schemas.microsoft.com/office/drawing/2014/main" id="{7B2A1EC0-4CE8-449A-A99F-4A9DEAF7B0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864</xdr:row>
      <xdr:rowOff>0</xdr:rowOff>
    </xdr:from>
    <xdr:to>
      <xdr:col>93</xdr:col>
      <xdr:colOff>250031</xdr:colOff>
      <xdr:row>907</xdr:row>
      <xdr:rowOff>190500</xdr:rowOff>
    </xdr:to>
    <xdr:graphicFrame macro="">
      <xdr:nvGraphicFramePr>
        <xdr:cNvPr id="60" name="Chart 58">
          <a:extLst>
            <a:ext uri="{FF2B5EF4-FFF2-40B4-BE49-F238E27FC236}">
              <a16:creationId xmlns:a16="http://schemas.microsoft.com/office/drawing/2014/main" id="{384ECA52-8C2B-4D66-A8D8-958F0A4433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817</xdr:row>
      <xdr:rowOff>178594</xdr:rowOff>
    </xdr:from>
    <xdr:to>
      <xdr:col>38</xdr:col>
      <xdr:colOff>571501</xdr:colOff>
      <xdr:row>859</xdr:row>
      <xdr:rowOff>138113</xdr:rowOff>
    </xdr:to>
    <xdr:graphicFrame macro="">
      <xdr:nvGraphicFramePr>
        <xdr:cNvPr id="61" name="Chart 57">
          <a:extLst>
            <a:ext uri="{FF2B5EF4-FFF2-40B4-BE49-F238E27FC236}">
              <a16:creationId xmlns:a16="http://schemas.microsoft.com/office/drawing/2014/main" id="{53828C27-7B0D-4CBE-B598-FD372BC705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818</xdr:row>
      <xdr:rowOff>0</xdr:rowOff>
    </xdr:from>
    <xdr:to>
      <xdr:col>95</xdr:col>
      <xdr:colOff>250032</xdr:colOff>
      <xdr:row>861</xdr:row>
      <xdr:rowOff>190500</xdr:rowOff>
    </xdr:to>
    <xdr:graphicFrame macro="">
      <xdr:nvGraphicFramePr>
        <xdr:cNvPr id="62" name="Chart 58">
          <a:extLst>
            <a:ext uri="{FF2B5EF4-FFF2-40B4-BE49-F238E27FC236}">
              <a16:creationId xmlns:a16="http://schemas.microsoft.com/office/drawing/2014/main" id="{1728ECF8-C7A7-4FE3-9AC9-CE7A5CC565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780</xdr:row>
      <xdr:rowOff>166688</xdr:rowOff>
    </xdr:from>
    <xdr:to>
      <xdr:col>38</xdr:col>
      <xdr:colOff>523875</xdr:colOff>
      <xdr:row>815</xdr:row>
      <xdr:rowOff>71437</xdr:rowOff>
    </xdr:to>
    <xdr:graphicFrame macro="">
      <xdr:nvGraphicFramePr>
        <xdr:cNvPr id="63" name="Chart 57">
          <a:extLst>
            <a:ext uri="{FF2B5EF4-FFF2-40B4-BE49-F238E27FC236}">
              <a16:creationId xmlns:a16="http://schemas.microsoft.com/office/drawing/2014/main" id="{C71903FB-00A4-489B-AADC-19A7B8F754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780</xdr:row>
      <xdr:rowOff>309563</xdr:rowOff>
    </xdr:from>
    <xdr:to>
      <xdr:col>99</xdr:col>
      <xdr:colOff>238125</xdr:colOff>
      <xdr:row>816</xdr:row>
      <xdr:rowOff>107157</xdr:rowOff>
    </xdr:to>
    <xdr:graphicFrame macro="">
      <xdr:nvGraphicFramePr>
        <xdr:cNvPr id="64" name="Chart 58">
          <a:extLst>
            <a:ext uri="{FF2B5EF4-FFF2-40B4-BE49-F238E27FC236}">
              <a16:creationId xmlns:a16="http://schemas.microsoft.com/office/drawing/2014/main" id="{A6662D65-CD9F-4456-A770-DC3A1621DE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740</xdr:row>
      <xdr:rowOff>0</xdr:rowOff>
    </xdr:from>
    <xdr:to>
      <xdr:col>38</xdr:col>
      <xdr:colOff>523875</xdr:colOff>
      <xdr:row>777</xdr:row>
      <xdr:rowOff>95248</xdr:rowOff>
    </xdr:to>
    <xdr:graphicFrame macro="">
      <xdr:nvGraphicFramePr>
        <xdr:cNvPr id="65" name="Chart 57">
          <a:extLst>
            <a:ext uri="{FF2B5EF4-FFF2-40B4-BE49-F238E27FC236}">
              <a16:creationId xmlns:a16="http://schemas.microsoft.com/office/drawing/2014/main" id="{F9280044-A2E7-4510-93E6-49EDC06AB2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739</xdr:row>
      <xdr:rowOff>369093</xdr:rowOff>
    </xdr:from>
    <xdr:to>
      <xdr:col>99</xdr:col>
      <xdr:colOff>488157</xdr:colOff>
      <xdr:row>777</xdr:row>
      <xdr:rowOff>35718</xdr:rowOff>
    </xdr:to>
    <xdr:graphicFrame macro="">
      <xdr:nvGraphicFramePr>
        <xdr:cNvPr id="66" name="Chart 58">
          <a:extLst>
            <a:ext uri="{FF2B5EF4-FFF2-40B4-BE49-F238E27FC236}">
              <a16:creationId xmlns:a16="http://schemas.microsoft.com/office/drawing/2014/main" id="{63113359-8307-4BAD-9D36-0AEC3EF81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698</xdr:row>
      <xdr:rowOff>0</xdr:rowOff>
    </xdr:from>
    <xdr:to>
      <xdr:col>38</xdr:col>
      <xdr:colOff>523875</xdr:colOff>
      <xdr:row>735</xdr:row>
      <xdr:rowOff>95247</xdr:rowOff>
    </xdr:to>
    <xdr:graphicFrame macro="">
      <xdr:nvGraphicFramePr>
        <xdr:cNvPr id="67" name="Chart 57">
          <a:extLst>
            <a:ext uri="{FF2B5EF4-FFF2-40B4-BE49-F238E27FC236}">
              <a16:creationId xmlns:a16="http://schemas.microsoft.com/office/drawing/2014/main" id="{EFE4E4DB-D234-4498-90B0-541B1924FF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656</xdr:row>
      <xdr:rowOff>296333</xdr:rowOff>
    </xdr:from>
    <xdr:to>
      <xdr:col>38</xdr:col>
      <xdr:colOff>513292</xdr:colOff>
      <xdr:row>693</xdr:row>
      <xdr:rowOff>63497</xdr:rowOff>
    </xdr:to>
    <xdr:graphicFrame macro="">
      <xdr:nvGraphicFramePr>
        <xdr:cNvPr id="68" name="Chart 57">
          <a:extLst>
            <a:ext uri="{FF2B5EF4-FFF2-40B4-BE49-F238E27FC236}">
              <a16:creationId xmlns:a16="http://schemas.microsoft.com/office/drawing/2014/main" id="{245CD2EF-78C6-4865-8F76-CD0B22DE0D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616</xdr:row>
      <xdr:rowOff>0</xdr:rowOff>
    </xdr:from>
    <xdr:to>
      <xdr:col>38</xdr:col>
      <xdr:colOff>522364</xdr:colOff>
      <xdr:row>651</xdr:row>
      <xdr:rowOff>93736</xdr:rowOff>
    </xdr:to>
    <xdr:graphicFrame macro="">
      <xdr:nvGraphicFramePr>
        <xdr:cNvPr id="69" name="Chart 57">
          <a:extLst>
            <a:ext uri="{FF2B5EF4-FFF2-40B4-BE49-F238E27FC236}">
              <a16:creationId xmlns:a16="http://schemas.microsoft.com/office/drawing/2014/main" id="{11BB72DA-68F0-4E36-9EF7-E9959548B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577</xdr:row>
      <xdr:rowOff>0</xdr:rowOff>
    </xdr:from>
    <xdr:to>
      <xdr:col>38</xdr:col>
      <xdr:colOff>522364</xdr:colOff>
      <xdr:row>614</xdr:row>
      <xdr:rowOff>81829</xdr:rowOff>
    </xdr:to>
    <xdr:graphicFrame macro="">
      <xdr:nvGraphicFramePr>
        <xdr:cNvPr id="70" name="Chart 57">
          <a:extLst>
            <a:ext uri="{FF2B5EF4-FFF2-40B4-BE49-F238E27FC236}">
              <a16:creationId xmlns:a16="http://schemas.microsoft.com/office/drawing/2014/main" id="{66A84125-9CDF-4D0E-9EBC-0B54FA7AE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529</xdr:row>
      <xdr:rowOff>35719</xdr:rowOff>
    </xdr:from>
    <xdr:to>
      <xdr:col>38</xdr:col>
      <xdr:colOff>546175</xdr:colOff>
      <xdr:row>566</xdr:row>
      <xdr:rowOff>117548</xdr:rowOff>
    </xdr:to>
    <xdr:graphicFrame macro="">
      <xdr:nvGraphicFramePr>
        <xdr:cNvPr id="71" name="Chart 57">
          <a:extLst>
            <a:ext uri="{FF2B5EF4-FFF2-40B4-BE49-F238E27FC236}">
              <a16:creationId xmlns:a16="http://schemas.microsoft.com/office/drawing/2014/main" id="{EF728B56-7953-4B5B-953D-9FE512767E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482</xdr:row>
      <xdr:rowOff>54429</xdr:rowOff>
    </xdr:from>
    <xdr:to>
      <xdr:col>38</xdr:col>
      <xdr:colOff>489707</xdr:colOff>
      <xdr:row>519</xdr:row>
      <xdr:rowOff>136257</xdr:rowOff>
    </xdr:to>
    <xdr:graphicFrame macro="">
      <xdr:nvGraphicFramePr>
        <xdr:cNvPr id="72" name="Chart 57">
          <a:extLst>
            <a:ext uri="{FF2B5EF4-FFF2-40B4-BE49-F238E27FC236}">
              <a16:creationId xmlns:a16="http://schemas.microsoft.com/office/drawing/2014/main" id="{2D160D01-059E-4398-B2DE-E0F142896F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436</xdr:row>
      <xdr:rowOff>65314</xdr:rowOff>
    </xdr:from>
    <xdr:to>
      <xdr:col>38</xdr:col>
      <xdr:colOff>544135</xdr:colOff>
      <xdr:row>473</xdr:row>
      <xdr:rowOff>147142</xdr:rowOff>
    </xdr:to>
    <xdr:graphicFrame macro="">
      <xdr:nvGraphicFramePr>
        <xdr:cNvPr id="73" name="Chart 57">
          <a:extLst>
            <a:ext uri="{FF2B5EF4-FFF2-40B4-BE49-F238E27FC236}">
              <a16:creationId xmlns:a16="http://schemas.microsoft.com/office/drawing/2014/main" id="{CE8435FD-95C0-4D94-B460-1D05EA5B3D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389</xdr:row>
      <xdr:rowOff>446315</xdr:rowOff>
    </xdr:from>
    <xdr:to>
      <xdr:col>38</xdr:col>
      <xdr:colOff>555022</xdr:colOff>
      <xdr:row>427</xdr:row>
      <xdr:rowOff>27400</xdr:rowOff>
    </xdr:to>
    <xdr:graphicFrame macro="">
      <xdr:nvGraphicFramePr>
        <xdr:cNvPr id="74" name="Chart 57">
          <a:extLst>
            <a:ext uri="{FF2B5EF4-FFF2-40B4-BE49-F238E27FC236}">
              <a16:creationId xmlns:a16="http://schemas.microsoft.com/office/drawing/2014/main" id="{4D47C69A-C6B9-441C-B8F3-67F1B777C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346</xdr:row>
      <xdr:rowOff>0</xdr:rowOff>
    </xdr:from>
    <xdr:to>
      <xdr:col>38</xdr:col>
      <xdr:colOff>533250</xdr:colOff>
      <xdr:row>383</xdr:row>
      <xdr:rowOff>81828</xdr:rowOff>
    </xdr:to>
    <xdr:graphicFrame macro="">
      <xdr:nvGraphicFramePr>
        <xdr:cNvPr id="75" name="Chart 57">
          <a:extLst>
            <a:ext uri="{FF2B5EF4-FFF2-40B4-BE49-F238E27FC236}">
              <a16:creationId xmlns:a16="http://schemas.microsoft.com/office/drawing/2014/main" id="{F8AB6405-4153-4A62-8896-6620804BF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303</xdr:row>
      <xdr:rowOff>130627</xdr:rowOff>
    </xdr:from>
    <xdr:to>
      <xdr:col>38</xdr:col>
      <xdr:colOff>511479</xdr:colOff>
      <xdr:row>341</xdr:row>
      <xdr:rowOff>49170</xdr:rowOff>
    </xdr:to>
    <xdr:graphicFrame macro="">
      <xdr:nvGraphicFramePr>
        <xdr:cNvPr id="76" name="Chart 57">
          <a:extLst>
            <a:ext uri="{FF2B5EF4-FFF2-40B4-BE49-F238E27FC236}">
              <a16:creationId xmlns:a16="http://schemas.microsoft.com/office/drawing/2014/main" id="{0B6C6723-EE28-4A17-8D1A-3CAB1D0B75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259</xdr:row>
      <xdr:rowOff>457201</xdr:rowOff>
    </xdr:from>
    <xdr:to>
      <xdr:col>38</xdr:col>
      <xdr:colOff>544135</xdr:colOff>
      <xdr:row>297</xdr:row>
      <xdr:rowOff>38287</xdr:rowOff>
    </xdr:to>
    <xdr:graphicFrame macro="">
      <xdr:nvGraphicFramePr>
        <xdr:cNvPr id="77" name="Chart 57">
          <a:extLst>
            <a:ext uri="{FF2B5EF4-FFF2-40B4-BE49-F238E27FC236}">
              <a16:creationId xmlns:a16="http://schemas.microsoft.com/office/drawing/2014/main" id="{FF7B5CEC-EAEF-455E-83D9-008FEC8F4B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216</xdr:row>
      <xdr:rowOff>0</xdr:rowOff>
    </xdr:from>
    <xdr:to>
      <xdr:col>39</xdr:col>
      <xdr:colOff>522364</xdr:colOff>
      <xdr:row>253</xdr:row>
      <xdr:rowOff>81830</xdr:rowOff>
    </xdr:to>
    <xdr:graphicFrame macro="">
      <xdr:nvGraphicFramePr>
        <xdr:cNvPr id="78" name="Chart 57">
          <a:extLst>
            <a:ext uri="{FF2B5EF4-FFF2-40B4-BE49-F238E27FC236}">
              <a16:creationId xmlns:a16="http://schemas.microsoft.com/office/drawing/2014/main" id="{4BB6BF71-843E-4B7F-84C5-13ECCB9E09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173</xdr:row>
      <xdr:rowOff>0</xdr:rowOff>
    </xdr:from>
    <xdr:to>
      <xdr:col>39</xdr:col>
      <xdr:colOff>522364</xdr:colOff>
      <xdr:row>210</xdr:row>
      <xdr:rowOff>81831</xdr:rowOff>
    </xdr:to>
    <xdr:graphicFrame macro="">
      <xdr:nvGraphicFramePr>
        <xdr:cNvPr id="79" name="Chart 57">
          <a:extLst>
            <a:ext uri="{FF2B5EF4-FFF2-40B4-BE49-F238E27FC236}">
              <a16:creationId xmlns:a16="http://schemas.microsoft.com/office/drawing/2014/main" id="{FCD3528F-5EC9-4AB4-869E-9F1544888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131</xdr:row>
      <xdr:rowOff>141514</xdr:rowOff>
    </xdr:from>
    <xdr:to>
      <xdr:col>39</xdr:col>
      <xdr:colOff>544137</xdr:colOff>
      <xdr:row>169</xdr:row>
      <xdr:rowOff>60060</xdr:rowOff>
    </xdr:to>
    <xdr:graphicFrame macro="">
      <xdr:nvGraphicFramePr>
        <xdr:cNvPr id="80" name="Chart 57">
          <a:extLst>
            <a:ext uri="{FF2B5EF4-FFF2-40B4-BE49-F238E27FC236}">
              <a16:creationId xmlns:a16="http://schemas.microsoft.com/office/drawing/2014/main" id="{951894F6-6AED-4BAE-AE01-0A468ADB4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88</xdr:row>
      <xdr:rowOff>0</xdr:rowOff>
    </xdr:from>
    <xdr:to>
      <xdr:col>39</xdr:col>
      <xdr:colOff>522364</xdr:colOff>
      <xdr:row>125</xdr:row>
      <xdr:rowOff>81832</xdr:rowOff>
    </xdr:to>
    <xdr:graphicFrame macro="">
      <xdr:nvGraphicFramePr>
        <xdr:cNvPr id="81" name="Chart 57">
          <a:extLst>
            <a:ext uri="{FF2B5EF4-FFF2-40B4-BE49-F238E27FC236}">
              <a16:creationId xmlns:a16="http://schemas.microsoft.com/office/drawing/2014/main" id="{767CAE9F-CA57-4960-9452-1DC5B2DCD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87</xdr:row>
      <xdr:rowOff>293915</xdr:rowOff>
    </xdr:from>
    <xdr:to>
      <xdr:col>66</xdr:col>
      <xdr:colOff>54429</xdr:colOff>
      <xdr:row>125</xdr:row>
      <xdr:rowOff>10888</xdr:rowOff>
    </xdr:to>
    <xdr:graphicFrame macro="">
      <xdr:nvGraphicFramePr>
        <xdr:cNvPr id="82" name="Chart 81">
          <a:extLst>
            <a:ext uri="{FF2B5EF4-FFF2-40B4-BE49-F238E27FC236}">
              <a16:creationId xmlns:a16="http://schemas.microsoft.com/office/drawing/2014/main" id="{4311B212-0735-490C-8E4D-8F2119D9F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66</xdr:col>
      <xdr:colOff>315685</xdr:colOff>
      <xdr:row>87</xdr:row>
      <xdr:rowOff>304800</xdr:rowOff>
    </xdr:from>
    <xdr:to>
      <xdr:col>92</xdr:col>
      <xdr:colOff>217714</xdr:colOff>
      <xdr:row>125</xdr:row>
      <xdr:rowOff>6690</xdr:rowOff>
    </xdr:to>
    <xdr:graphicFrame macro="">
      <xdr:nvGraphicFramePr>
        <xdr:cNvPr id="83" name="Chart 82">
          <a:extLst>
            <a:ext uri="{FF2B5EF4-FFF2-40B4-BE49-F238E27FC236}">
              <a16:creationId xmlns:a16="http://schemas.microsoft.com/office/drawing/2014/main" id="{058BB748-1AC3-4B4B-A7DC-1AC82DB52A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44</xdr:row>
      <xdr:rowOff>32657</xdr:rowOff>
    </xdr:from>
    <xdr:to>
      <xdr:col>39</xdr:col>
      <xdr:colOff>500593</xdr:colOff>
      <xdr:row>81</xdr:row>
      <xdr:rowOff>114490</xdr:rowOff>
    </xdr:to>
    <xdr:graphicFrame macro="">
      <xdr:nvGraphicFramePr>
        <xdr:cNvPr id="84" name="Chart 57">
          <a:extLst>
            <a:ext uri="{FF2B5EF4-FFF2-40B4-BE49-F238E27FC236}">
              <a16:creationId xmlns:a16="http://schemas.microsoft.com/office/drawing/2014/main" id="{96687146-075D-4AC2-9568-A19B9C294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1</xdr:row>
      <xdr:rowOff>0</xdr:rowOff>
    </xdr:from>
    <xdr:to>
      <xdr:col>39</xdr:col>
      <xdr:colOff>522364</xdr:colOff>
      <xdr:row>38</xdr:row>
      <xdr:rowOff>81833</xdr:rowOff>
    </xdr:to>
    <xdr:graphicFrame macro="">
      <xdr:nvGraphicFramePr>
        <xdr:cNvPr id="85" name="Chart 57">
          <a:extLst>
            <a:ext uri="{FF2B5EF4-FFF2-40B4-BE49-F238E27FC236}">
              <a16:creationId xmlns:a16="http://schemas.microsoft.com/office/drawing/2014/main" id="{C261AF6F-764F-4C0C-B6EA-4B5B98CD2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0.88158</cdr:x>
      <cdr:y>0.1802</cdr:y>
    </cdr:from>
    <cdr:to>
      <cdr:x>0.92887</cdr:x>
      <cdr:y>0.27935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093735" y="1127903"/>
          <a:ext cx="595092" cy="6206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0.90034</cdr:x>
      <cdr:y>0.38968</cdr:y>
    </cdr:from>
    <cdr:to>
      <cdr:x>0.93736</cdr:x>
      <cdr:y>0.46758</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427425" y="2433262"/>
          <a:ext cx="510990"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0DB2-D3D9-445B-BD64-FE13EBB54039}">
  <dimension ref="A1:P7"/>
  <sheetViews>
    <sheetView zoomScale="80" zoomScaleNormal="80" workbookViewId="0">
      <selection activeCell="A7" sqref="A7"/>
    </sheetView>
  </sheetViews>
  <sheetFormatPr defaultRowHeight="14.4" x14ac:dyDescent="0.3"/>
  <cols>
    <col min="1" max="1" width="21.21875" customWidth="1"/>
    <col min="2" max="2" width="10" customWidth="1"/>
    <col min="3" max="3" width="7.6640625" customWidth="1"/>
    <col min="7" max="7" width="14.44140625" customWidth="1"/>
    <col min="8" max="8" width="11.6640625" customWidth="1"/>
    <col min="9" max="9" width="13.6640625" customWidth="1"/>
    <col min="10" max="10" width="48.33203125" customWidth="1"/>
    <col min="12" max="12" width="14.33203125" customWidth="1"/>
    <col min="13" max="13" width="6.6640625" customWidth="1"/>
    <col min="14" max="14" width="25" customWidth="1"/>
    <col min="16" max="16" width="61.44140625" customWidth="1"/>
  </cols>
  <sheetData>
    <row r="1" spans="1:16" ht="39.6" x14ac:dyDescent="0.3">
      <c r="A1" s="235" t="s">
        <v>8428</v>
      </c>
      <c r="B1" s="235" t="s">
        <v>6</v>
      </c>
      <c r="C1" s="235" t="s">
        <v>7</v>
      </c>
      <c r="D1" s="235" t="s">
        <v>8429</v>
      </c>
      <c r="E1" s="236" t="s">
        <v>8027</v>
      </c>
      <c r="F1" s="236" t="s">
        <v>8170</v>
      </c>
      <c r="G1" s="236" t="s">
        <v>8430</v>
      </c>
      <c r="H1" s="236" t="s">
        <v>8431</v>
      </c>
      <c r="I1" s="236" t="s">
        <v>8026</v>
      </c>
      <c r="J1" s="236" t="s">
        <v>8432</v>
      </c>
      <c r="K1" s="236" t="s">
        <v>8433</v>
      </c>
      <c r="L1" s="236" t="s">
        <v>8434</v>
      </c>
      <c r="M1" s="236" t="s">
        <v>8028</v>
      </c>
      <c r="N1" s="236" t="s">
        <v>8435</v>
      </c>
      <c r="O1" s="236" t="s">
        <v>8436</v>
      </c>
      <c r="P1" s="237" t="s">
        <v>8029</v>
      </c>
    </row>
    <row r="2" spans="1:16" x14ac:dyDescent="0.3">
      <c r="A2" s="6" t="s">
        <v>8437</v>
      </c>
      <c r="B2" s="6" t="s">
        <v>2128</v>
      </c>
      <c r="C2" s="7" t="s">
        <v>6243</v>
      </c>
      <c r="D2" s="7" t="s">
        <v>24</v>
      </c>
      <c r="E2" s="7" t="s">
        <v>108</v>
      </c>
      <c r="F2" s="7" t="s">
        <v>2130</v>
      </c>
      <c r="G2" s="6" t="s">
        <v>8438</v>
      </c>
      <c r="H2" s="6" t="s">
        <v>8439</v>
      </c>
      <c r="I2" s="6" t="s">
        <v>18</v>
      </c>
      <c r="J2" s="6" t="s">
        <v>8440</v>
      </c>
      <c r="K2" s="7" t="s">
        <v>5098</v>
      </c>
      <c r="L2" s="6" t="s">
        <v>3048</v>
      </c>
      <c r="M2" s="7" t="s">
        <v>1717</v>
      </c>
      <c r="N2" s="6" t="s">
        <v>1151</v>
      </c>
      <c r="O2" s="7" t="s">
        <v>8441</v>
      </c>
      <c r="P2" s="6"/>
    </row>
    <row r="3" spans="1:16" x14ac:dyDescent="0.3">
      <c r="A3" s="6" t="s">
        <v>8437</v>
      </c>
      <c r="B3" s="6" t="s">
        <v>2134</v>
      </c>
      <c r="C3" s="7" t="s">
        <v>8442</v>
      </c>
      <c r="D3" s="7" t="s">
        <v>325</v>
      </c>
      <c r="E3" s="7" t="s">
        <v>108</v>
      </c>
      <c r="F3" s="7" t="s">
        <v>2130</v>
      </c>
      <c r="G3" s="6" t="s">
        <v>8438</v>
      </c>
      <c r="H3" s="6" t="s">
        <v>8443</v>
      </c>
      <c r="I3" s="6" t="s">
        <v>18</v>
      </c>
      <c r="J3" s="6" t="s">
        <v>8440</v>
      </c>
      <c r="K3" s="7" t="s">
        <v>5098</v>
      </c>
      <c r="L3" s="6" t="s">
        <v>3048</v>
      </c>
      <c r="M3" s="7" t="s">
        <v>1717</v>
      </c>
      <c r="N3" s="6" t="s">
        <v>1151</v>
      </c>
      <c r="O3" s="7" t="s">
        <v>8441</v>
      </c>
      <c r="P3" s="6"/>
    </row>
    <row r="4" spans="1:16" x14ac:dyDescent="0.3">
      <c r="A4" s="6" t="s">
        <v>8437</v>
      </c>
      <c r="B4" s="6" t="s">
        <v>1725</v>
      </c>
      <c r="C4" s="7" t="s">
        <v>8444</v>
      </c>
      <c r="D4" s="7" t="s">
        <v>24</v>
      </c>
      <c r="E4" s="7" t="s">
        <v>108</v>
      </c>
      <c r="F4" s="7" t="s">
        <v>2130</v>
      </c>
      <c r="G4" s="6" t="s">
        <v>8438</v>
      </c>
      <c r="H4" s="6" t="s">
        <v>8445</v>
      </c>
      <c r="I4" s="6" t="s">
        <v>18</v>
      </c>
      <c r="J4" s="6" t="s">
        <v>8440</v>
      </c>
      <c r="K4" s="7" t="s">
        <v>5098</v>
      </c>
      <c r="L4" s="6" t="s">
        <v>3048</v>
      </c>
      <c r="M4" s="7" t="s">
        <v>1717</v>
      </c>
      <c r="N4" s="6" t="s">
        <v>1151</v>
      </c>
      <c r="O4" s="7" t="s">
        <v>8441</v>
      </c>
      <c r="P4" s="6"/>
    </row>
    <row r="5" spans="1:16" x14ac:dyDescent="0.3">
      <c r="A5" s="6" t="s">
        <v>8437</v>
      </c>
      <c r="B5" s="6" t="s">
        <v>1719</v>
      </c>
      <c r="C5" s="7" t="s">
        <v>4297</v>
      </c>
      <c r="D5" s="7" t="s">
        <v>325</v>
      </c>
      <c r="E5" s="7" t="s">
        <v>108</v>
      </c>
      <c r="F5" s="7" t="s">
        <v>2130</v>
      </c>
      <c r="G5" s="6" t="s">
        <v>8438</v>
      </c>
      <c r="H5" s="6" t="s">
        <v>8446</v>
      </c>
      <c r="I5" s="6" t="s">
        <v>18</v>
      </c>
      <c r="J5" s="6" t="s">
        <v>8440</v>
      </c>
      <c r="K5" s="7" t="s">
        <v>8447</v>
      </c>
      <c r="L5" s="6" t="s">
        <v>3048</v>
      </c>
      <c r="M5" s="7" t="s">
        <v>1717</v>
      </c>
      <c r="N5" s="6" t="s">
        <v>1151</v>
      </c>
      <c r="O5" s="7" t="s">
        <v>8441</v>
      </c>
      <c r="P5" s="6"/>
    </row>
    <row r="6" spans="1:16" x14ac:dyDescent="0.3">
      <c r="A6" s="6" t="s">
        <v>8448</v>
      </c>
      <c r="B6" s="6" t="s">
        <v>7001</v>
      </c>
      <c r="C6" s="7" t="s">
        <v>5184</v>
      </c>
      <c r="D6" s="7" t="s">
        <v>25</v>
      </c>
      <c r="E6" s="7" t="s">
        <v>108</v>
      </c>
      <c r="F6" s="7" t="s">
        <v>2130</v>
      </c>
      <c r="G6" s="6" t="s">
        <v>8449</v>
      </c>
      <c r="H6" s="6" t="s">
        <v>8450</v>
      </c>
      <c r="I6" s="6" t="s">
        <v>18</v>
      </c>
      <c r="J6" s="6" t="s">
        <v>8451</v>
      </c>
      <c r="K6" s="7" t="s">
        <v>1720</v>
      </c>
      <c r="L6" s="6" t="s">
        <v>1318</v>
      </c>
      <c r="M6" s="7" t="s">
        <v>8031</v>
      </c>
      <c r="N6" s="6" t="s">
        <v>8452</v>
      </c>
      <c r="O6" s="7" t="s">
        <v>8441</v>
      </c>
      <c r="P6" s="6"/>
    </row>
    <row r="7" spans="1:16" x14ac:dyDescent="0.3">
      <c r="A7" s="6" t="s">
        <v>8453</v>
      </c>
      <c r="B7" s="6" t="s">
        <v>3073</v>
      </c>
      <c r="C7" s="7" t="s">
        <v>7164</v>
      </c>
      <c r="D7" s="7" t="s">
        <v>25</v>
      </c>
      <c r="E7" s="7" t="s">
        <v>108</v>
      </c>
      <c r="F7" s="7" t="s">
        <v>5593</v>
      </c>
      <c r="G7" s="6" t="s">
        <v>8454</v>
      </c>
      <c r="H7" s="6" t="s">
        <v>8455</v>
      </c>
      <c r="I7" s="6" t="s">
        <v>18</v>
      </c>
      <c r="J7" s="6" t="s">
        <v>8456</v>
      </c>
      <c r="K7" s="7" t="s">
        <v>8457</v>
      </c>
      <c r="L7" s="6" t="s">
        <v>1318</v>
      </c>
      <c r="M7" s="7" t="s">
        <v>1717</v>
      </c>
      <c r="N7" s="6" t="s">
        <v>1032</v>
      </c>
      <c r="O7" s="7" t="s">
        <v>8441</v>
      </c>
      <c r="P7" s="6"/>
    </row>
  </sheetData>
  <autoFilter ref="A1:P1" xr:uid="{B73409CF-C665-45A2-AA79-D18733F295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D9EC2-8D99-4FA9-B278-B45D58838F45}">
  <dimension ref="A1:DI1953"/>
  <sheetViews>
    <sheetView zoomScale="70" zoomScaleNormal="70" workbookViewId="0">
      <pane xSplit="9924" topLeftCell="AA1"/>
      <selection activeCell="H6" sqref="H6"/>
      <selection pane="topRight" activeCell="V23" sqref="V23"/>
    </sheetView>
  </sheetViews>
  <sheetFormatPr defaultColWidth="9.109375" defaultRowHeight="13.2" x14ac:dyDescent="0.25"/>
  <cols>
    <col min="1" max="1" width="7.44140625" style="9" customWidth="1"/>
    <col min="2" max="2" width="4.6640625" style="9" customWidth="1"/>
    <col min="3" max="3" width="6.44140625" style="9" customWidth="1"/>
    <col min="4" max="4" width="9.6640625" style="9" customWidth="1"/>
    <col min="5" max="5" width="9.88671875" style="9" customWidth="1"/>
    <col min="6" max="6" width="10" style="9" customWidth="1"/>
    <col min="7" max="7" width="9.44140625" style="9" customWidth="1"/>
    <col min="8" max="8" width="9.88671875" style="9" customWidth="1"/>
    <col min="9" max="9" width="9.6640625" style="9" customWidth="1"/>
    <col min="10" max="10" width="9.88671875" style="9" customWidth="1"/>
    <col min="11" max="11" width="10.5546875" style="9" customWidth="1"/>
    <col min="12" max="12" width="11" style="9" customWidth="1"/>
    <col min="13" max="13" width="11.109375" style="9" customWidth="1"/>
    <col min="14" max="14" width="9.109375" style="9" customWidth="1"/>
    <col min="15" max="16" width="9.109375" style="9"/>
    <col min="17" max="17" width="8" style="9" customWidth="1"/>
    <col min="18" max="18" width="9.109375" style="9"/>
    <col min="19" max="19" width="15" style="9" customWidth="1"/>
    <col min="20" max="24" width="9.109375" style="9"/>
    <col min="25" max="25" width="9.44140625" style="9" customWidth="1"/>
    <col min="26" max="37" width="9.109375" style="9"/>
    <col min="38" max="38" width="18.88671875" style="9" customWidth="1"/>
    <col min="39" max="40" width="9.109375" style="9"/>
    <col min="41" max="41" width="21.88671875" style="9" customWidth="1"/>
    <col min="42" max="42" width="20.6640625" style="9" customWidth="1"/>
    <col min="43" max="43" width="6.6640625" style="9" customWidth="1"/>
    <col min="44" max="44" width="6.33203125" style="9" customWidth="1"/>
    <col min="45" max="45" width="5.33203125" style="9" customWidth="1"/>
    <col min="46" max="46" width="6.44140625" style="9" customWidth="1"/>
    <col min="47" max="47" width="6.6640625" style="9" customWidth="1"/>
    <col min="48" max="48" width="7" style="9" customWidth="1"/>
    <col min="49" max="49" width="6.88671875" style="9" customWidth="1"/>
    <col min="50" max="50" width="5.44140625" style="9" customWidth="1"/>
    <col min="51" max="51" width="6.6640625" style="9" customWidth="1"/>
    <col min="52" max="52" width="7.33203125" style="9" customWidth="1"/>
    <col min="53" max="53" width="7" style="9" customWidth="1"/>
    <col min="54" max="54" width="6.6640625" style="9" customWidth="1"/>
    <col min="55" max="56" width="6.5546875" style="9" customWidth="1"/>
    <col min="57" max="57" width="7.33203125" style="9" customWidth="1"/>
    <col min="58" max="58" width="7" style="9" customWidth="1"/>
    <col min="59" max="59" width="7.33203125" style="9" customWidth="1"/>
    <col min="60" max="61" width="6.5546875" style="9" customWidth="1"/>
    <col min="62" max="62" width="8.6640625" style="9" customWidth="1"/>
    <col min="63" max="63" width="7.33203125" style="9" customWidth="1"/>
    <col min="64" max="65" width="6.5546875" style="9" customWidth="1"/>
    <col min="66" max="66" width="7.33203125" style="9" customWidth="1"/>
    <col min="67" max="67" width="8" style="9" customWidth="1"/>
    <col min="68" max="68" width="7" style="9" customWidth="1"/>
    <col min="69" max="69" width="6.109375" style="9" customWidth="1"/>
    <col min="70" max="70" width="7.33203125" style="22" customWidth="1"/>
    <col min="71" max="71" width="6.88671875" style="9" customWidth="1"/>
    <col min="72" max="72" width="7" style="9" customWidth="1"/>
    <col min="73" max="73" width="7.109375" style="9" customWidth="1"/>
    <col min="74" max="74" width="7.33203125" style="22" customWidth="1"/>
    <col min="75" max="75" width="7.88671875" style="9" customWidth="1"/>
    <col min="76" max="77" width="8.109375" style="9" customWidth="1"/>
    <col min="78" max="78" width="6.88671875" style="9" customWidth="1"/>
    <col min="79" max="79" width="7.6640625" style="9" customWidth="1"/>
    <col min="80" max="80" width="7.33203125" style="9" customWidth="1"/>
    <col min="81" max="81" width="7.5546875" style="9" customWidth="1"/>
    <col min="82" max="82" width="7.33203125" style="9" customWidth="1"/>
    <col min="83" max="83" width="6.5546875" style="9" customWidth="1"/>
    <col min="84" max="84" width="7" style="9" customWidth="1"/>
    <col min="85" max="85" width="7.33203125" style="9" customWidth="1"/>
    <col min="86" max="86" width="7.109375" style="9" customWidth="1"/>
    <col min="87" max="87" width="6.6640625" style="9" customWidth="1"/>
    <col min="88" max="88" width="8" style="9" customWidth="1"/>
    <col min="89" max="89" width="7.44140625" style="9" customWidth="1"/>
    <col min="90" max="91" width="6.88671875" style="9" customWidth="1"/>
    <col min="92" max="92" width="7.77734375" style="9" customWidth="1"/>
    <col min="93" max="93" width="5.5546875" style="9" customWidth="1"/>
    <col min="94" max="94" width="18.77734375" style="9" customWidth="1"/>
    <col min="95" max="95" width="10.5546875" style="9" customWidth="1"/>
    <col min="96" max="96" width="13.109375" style="9" customWidth="1"/>
    <col min="97" max="16384" width="9.109375" style="9"/>
  </cols>
  <sheetData>
    <row r="1" spans="1:26" ht="39.6" x14ac:dyDescent="0.25">
      <c r="A1" s="24" t="s">
        <v>8493</v>
      </c>
      <c r="B1" s="24" t="s">
        <v>8170</v>
      </c>
      <c r="C1" s="24" t="s">
        <v>8148</v>
      </c>
      <c r="D1" s="24" t="s">
        <v>8171</v>
      </c>
      <c r="E1" s="25" t="s">
        <v>8172</v>
      </c>
      <c r="F1" s="24" t="s">
        <v>8173</v>
      </c>
      <c r="G1" s="24" t="s">
        <v>8174</v>
      </c>
      <c r="H1" s="24" t="s">
        <v>8175</v>
      </c>
      <c r="I1" s="24" t="s">
        <v>8176</v>
      </c>
      <c r="J1" s="26" t="s">
        <v>8177</v>
      </c>
      <c r="K1" s="27" t="s">
        <v>8178</v>
      </c>
      <c r="L1" s="15" t="s">
        <v>8494</v>
      </c>
      <c r="S1" s="9" t="s">
        <v>8493</v>
      </c>
    </row>
    <row r="2" spans="1:26" x14ac:dyDescent="0.25">
      <c r="A2" s="13" t="s">
        <v>7474</v>
      </c>
      <c r="B2" s="18" t="s">
        <v>1722</v>
      </c>
      <c r="C2" s="18">
        <v>1</v>
      </c>
      <c r="D2" s="18">
        <v>1</v>
      </c>
      <c r="E2" s="18">
        <v>0</v>
      </c>
      <c r="F2" s="18">
        <v>0</v>
      </c>
      <c r="G2" s="18">
        <v>0</v>
      </c>
      <c r="H2" s="18">
        <v>1</v>
      </c>
      <c r="I2" s="18">
        <v>0</v>
      </c>
      <c r="J2" s="18">
        <v>0</v>
      </c>
      <c r="K2" s="28">
        <f t="shared" ref="K2:K4" si="0">SUM(E2:J2)</f>
        <v>1</v>
      </c>
      <c r="L2" s="11">
        <v>1</v>
      </c>
      <c r="S2" s="13" t="s">
        <v>8180</v>
      </c>
      <c r="T2" s="13" t="s">
        <v>252</v>
      </c>
      <c r="U2" s="13" t="s">
        <v>216</v>
      </c>
      <c r="V2" s="13" t="s">
        <v>312</v>
      </c>
      <c r="W2" s="13" t="s">
        <v>228</v>
      </c>
      <c r="X2" s="13" t="s">
        <v>232</v>
      </c>
      <c r="Y2" s="13" t="s">
        <v>8150</v>
      </c>
    </row>
    <row r="3" spans="1:26" x14ac:dyDescent="0.25">
      <c r="A3" s="29" t="s">
        <v>7479</v>
      </c>
      <c r="B3" s="30" t="s">
        <v>2156</v>
      </c>
      <c r="C3" s="30">
        <v>1</v>
      </c>
      <c r="D3" s="30">
        <v>1</v>
      </c>
      <c r="E3" s="30">
        <v>0</v>
      </c>
      <c r="F3" s="30">
        <v>0</v>
      </c>
      <c r="G3" s="30">
        <v>0</v>
      </c>
      <c r="H3" s="30">
        <v>1</v>
      </c>
      <c r="I3" s="30">
        <v>0</v>
      </c>
      <c r="J3" s="30">
        <v>0</v>
      </c>
      <c r="K3" s="28">
        <f t="shared" si="0"/>
        <v>1</v>
      </c>
      <c r="L3" s="11">
        <v>1</v>
      </c>
      <c r="S3" s="13" t="s">
        <v>8158</v>
      </c>
      <c r="T3" s="18">
        <v>0</v>
      </c>
      <c r="U3" s="18">
        <v>0</v>
      </c>
      <c r="V3" s="18">
        <v>0</v>
      </c>
      <c r="W3" s="18">
        <v>0</v>
      </c>
      <c r="X3" s="18">
        <v>0</v>
      </c>
      <c r="Y3" s="13">
        <f t="shared" ref="Y3:Y12" si="1">SUM(T3:X3)</f>
        <v>0</v>
      </c>
    </row>
    <row r="4" spans="1:26" x14ac:dyDescent="0.25">
      <c r="A4" s="31" t="s">
        <v>7484</v>
      </c>
      <c r="B4" s="31" t="s">
        <v>2156</v>
      </c>
      <c r="C4" s="32">
        <v>1</v>
      </c>
      <c r="D4" s="33">
        <v>1</v>
      </c>
      <c r="E4" s="33">
        <v>0</v>
      </c>
      <c r="F4" s="33">
        <v>0</v>
      </c>
      <c r="G4" s="33">
        <v>0</v>
      </c>
      <c r="H4" s="33">
        <v>1</v>
      </c>
      <c r="I4" s="33">
        <v>0</v>
      </c>
      <c r="J4" s="34">
        <v>0</v>
      </c>
      <c r="K4" s="34">
        <f t="shared" si="0"/>
        <v>1</v>
      </c>
      <c r="L4" s="11">
        <v>1</v>
      </c>
      <c r="S4" s="29" t="s">
        <v>8159</v>
      </c>
      <c r="T4" s="30">
        <v>0</v>
      </c>
      <c r="U4" s="30">
        <v>0</v>
      </c>
      <c r="V4" s="30">
        <v>0</v>
      </c>
      <c r="W4" s="30">
        <v>0</v>
      </c>
      <c r="X4" s="30">
        <v>0</v>
      </c>
      <c r="Y4" s="13">
        <f t="shared" si="1"/>
        <v>0</v>
      </c>
    </row>
    <row r="5" spans="1:26" x14ac:dyDescent="0.25">
      <c r="A5" s="35" t="s">
        <v>599</v>
      </c>
      <c r="B5" s="35" t="s">
        <v>2156</v>
      </c>
      <c r="C5" s="36">
        <v>1</v>
      </c>
      <c r="D5" s="37">
        <v>1</v>
      </c>
      <c r="E5" s="37">
        <v>0</v>
      </c>
      <c r="F5" s="37">
        <v>0</v>
      </c>
      <c r="G5" s="37">
        <v>0</v>
      </c>
      <c r="H5" s="37">
        <v>1</v>
      </c>
      <c r="I5" s="37">
        <v>0</v>
      </c>
      <c r="J5" s="38">
        <v>0</v>
      </c>
      <c r="K5" s="34">
        <f t="shared" ref="K5:K20" si="2">SUM(E5:J5)</f>
        <v>1</v>
      </c>
      <c r="L5" s="11"/>
      <c r="S5" s="13" t="s">
        <v>8160</v>
      </c>
      <c r="T5" s="18">
        <v>0</v>
      </c>
      <c r="U5" s="18">
        <v>0</v>
      </c>
      <c r="V5" s="18">
        <v>0</v>
      </c>
      <c r="W5" s="18">
        <v>1</v>
      </c>
      <c r="X5" s="18">
        <v>0</v>
      </c>
      <c r="Y5" s="13">
        <f t="shared" si="1"/>
        <v>1</v>
      </c>
    </row>
    <row r="6" spans="1:26" x14ac:dyDescent="0.25">
      <c r="A6" s="35" t="s">
        <v>599</v>
      </c>
      <c r="B6" s="35" t="s">
        <v>5593</v>
      </c>
      <c r="C6" s="36">
        <v>1</v>
      </c>
      <c r="D6" s="37">
        <v>1</v>
      </c>
      <c r="E6" s="37">
        <v>0</v>
      </c>
      <c r="F6" s="37">
        <v>0</v>
      </c>
      <c r="G6" s="37">
        <v>0</v>
      </c>
      <c r="H6" s="39">
        <v>1</v>
      </c>
      <c r="I6" s="37">
        <v>0</v>
      </c>
      <c r="J6" s="38">
        <v>0</v>
      </c>
      <c r="K6" s="34">
        <f t="shared" si="2"/>
        <v>1</v>
      </c>
      <c r="L6" s="11"/>
      <c r="S6" s="29" t="s">
        <v>8161</v>
      </c>
      <c r="T6" s="30">
        <v>0</v>
      </c>
      <c r="U6" s="30">
        <v>0</v>
      </c>
      <c r="V6" s="30">
        <v>0</v>
      </c>
      <c r="W6" s="30">
        <v>1</v>
      </c>
      <c r="X6" s="30">
        <v>0</v>
      </c>
      <c r="Y6" s="13">
        <f t="shared" si="1"/>
        <v>1</v>
      </c>
    </row>
    <row r="7" spans="1:26" x14ac:dyDescent="0.25">
      <c r="A7" s="35" t="s">
        <v>599</v>
      </c>
      <c r="B7" s="35" t="s">
        <v>1722</v>
      </c>
      <c r="C7" s="36">
        <v>3</v>
      </c>
      <c r="D7" s="37">
        <v>3</v>
      </c>
      <c r="E7" s="37">
        <v>0</v>
      </c>
      <c r="F7" s="37">
        <v>0</v>
      </c>
      <c r="G7" s="37">
        <v>0</v>
      </c>
      <c r="H7" s="37">
        <v>2</v>
      </c>
      <c r="I7" s="37">
        <v>1</v>
      </c>
      <c r="J7" s="38">
        <v>0</v>
      </c>
      <c r="K7" s="34">
        <f t="shared" si="2"/>
        <v>3</v>
      </c>
      <c r="L7" s="11">
        <v>5</v>
      </c>
      <c r="S7" s="13" t="s">
        <v>8162</v>
      </c>
      <c r="T7" s="18">
        <v>0</v>
      </c>
      <c r="U7" s="18">
        <v>0</v>
      </c>
      <c r="V7" s="18">
        <v>0</v>
      </c>
      <c r="W7" s="18">
        <v>1</v>
      </c>
      <c r="X7" s="18">
        <v>0</v>
      </c>
      <c r="Y7" s="13">
        <f t="shared" si="1"/>
        <v>1</v>
      </c>
    </row>
    <row r="8" spans="1:26" x14ac:dyDescent="0.25">
      <c r="A8" s="31" t="s">
        <v>596</v>
      </c>
      <c r="B8" s="31" t="s">
        <v>2156</v>
      </c>
      <c r="C8" s="32">
        <v>2</v>
      </c>
      <c r="D8" s="33">
        <v>2</v>
      </c>
      <c r="E8" s="33">
        <v>0</v>
      </c>
      <c r="F8" s="33">
        <v>0</v>
      </c>
      <c r="G8" s="33">
        <v>0</v>
      </c>
      <c r="H8" s="33">
        <v>2</v>
      </c>
      <c r="I8" s="33">
        <v>0</v>
      </c>
      <c r="J8" s="34">
        <v>0</v>
      </c>
      <c r="K8" s="34">
        <f t="shared" si="2"/>
        <v>2</v>
      </c>
      <c r="L8" s="11"/>
      <c r="S8" s="29" t="s">
        <v>8163</v>
      </c>
      <c r="T8" s="30">
        <v>0</v>
      </c>
      <c r="U8" s="30">
        <v>0</v>
      </c>
      <c r="V8" s="30">
        <v>0</v>
      </c>
      <c r="W8" s="30">
        <v>4</v>
      </c>
      <c r="X8" s="30">
        <v>1</v>
      </c>
      <c r="Y8" s="13">
        <f t="shared" si="1"/>
        <v>5</v>
      </c>
    </row>
    <row r="9" spans="1:26" x14ac:dyDescent="0.25">
      <c r="A9" s="31" t="s">
        <v>596</v>
      </c>
      <c r="B9" s="31" t="s">
        <v>5593</v>
      </c>
      <c r="C9" s="32">
        <v>5</v>
      </c>
      <c r="D9" s="33">
        <v>5</v>
      </c>
      <c r="E9" s="33">
        <v>0</v>
      </c>
      <c r="F9" s="33">
        <v>0</v>
      </c>
      <c r="G9" s="33">
        <v>0</v>
      </c>
      <c r="H9" s="40">
        <v>2</v>
      </c>
      <c r="I9" s="33">
        <v>3</v>
      </c>
      <c r="J9" s="34">
        <v>0</v>
      </c>
      <c r="K9" s="34">
        <f t="shared" si="2"/>
        <v>5</v>
      </c>
      <c r="L9" s="11"/>
      <c r="S9" s="13" t="s">
        <v>8164</v>
      </c>
      <c r="T9" s="18">
        <v>0</v>
      </c>
      <c r="U9" s="18">
        <v>0</v>
      </c>
      <c r="V9" s="18">
        <v>0</v>
      </c>
      <c r="W9" s="18">
        <v>6</v>
      </c>
      <c r="X9" s="18">
        <v>6</v>
      </c>
      <c r="Y9" s="13">
        <f t="shared" si="1"/>
        <v>12</v>
      </c>
    </row>
    <row r="10" spans="1:26" x14ac:dyDescent="0.25">
      <c r="A10" s="31" t="s">
        <v>596</v>
      </c>
      <c r="B10" s="31" t="s">
        <v>1722</v>
      </c>
      <c r="C10" s="32">
        <v>5</v>
      </c>
      <c r="D10" s="33">
        <v>5</v>
      </c>
      <c r="E10" s="33">
        <v>0</v>
      </c>
      <c r="F10" s="33">
        <v>0</v>
      </c>
      <c r="G10" s="33">
        <v>0</v>
      </c>
      <c r="H10" s="33">
        <v>2</v>
      </c>
      <c r="I10" s="33">
        <v>3</v>
      </c>
      <c r="J10" s="34">
        <v>0</v>
      </c>
      <c r="K10" s="34">
        <f t="shared" si="2"/>
        <v>5</v>
      </c>
      <c r="L10" s="11">
        <v>12</v>
      </c>
      <c r="S10" s="29" t="s">
        <v>8165</v>
      </c>
      <c r="T10" s="30">
        <v>5</v>
      </c>
      <c r="U10" s="30">
        <v>20</v>
      </c>
      <c r="V10" s="30">
        <v>4</v>
      </c>
      <c r="W10" s="30">
        <v>37</v>
      </c>
      <c r="X10" s="30">
        <v>137</v>
      </c>
      <c r="Y10" s="13">
        <f t="shared" si="1"/>
        <v>203</v>
      </c>
      <c r="Z10" s="11"/>
    </row>
    <row r="11" spans="1:26" x14ac:dyDescent="0.25">
      <c r="A11" s="35" t="s">
        <v>122</v>
      </c>
      <c r="B11" s="35" t="s">
        <v>2156</v>
      </c>
      <c r="C11" s="36">
        <v>4</v>
      </c>
      <c r="D11" s="37">
        <v>4</v>
      </c>
      <c r="E11" s="37">
        <v>0</v>
      </c>
      <c r="F11" s="37">
        <v>0</v>
      </c>
      <c r="G11" s="37">
        <v>0</v>
      </c>
      <c r="H11" s="37">
        <v>4</v>
      </c>
      <c r="I11" s="37">
        <v>0</v>
      </c>
      <c r="J11" s="38">
        <v>0</v>
      </c>
      <c r="K11" s="34">
        <f t="shared" si="2"/>
        <v>4</v>
      </c>
      <c r="L11" s="11"/>
      <c r="S11" s="13" t="s">
        <v>8166</v>
      </c>
      <c r="T11" s="18">
        <v>31</v>
      </c>
      <c r="U11" s="18">
        <v>87</v>
      </c>
      <c r="V11" s="18">
        <v>35</v>
      </c>
      <c r="W11" s="18">
        <v>54</v>
      </c>
      <c r="X11" s="18">
        <v>752</v>
      </c>
      <c r="Y11" s="13">
        <f t="shared" si="1"/>
        <v>959</v>
      </c>
      <c r="Z11" s="11"/>
    </row>
    <row r="12" spans="1:26" x14ac:dyDescent="0.25">
      <c r="A12" s="35" t="s">
        <v>122</v>
      </c>
      <c r="B12" s="35" t="s">
        <v>5593</v>
      </c>
      <c r="C12" s="36">
        <v>3</v>
      </c>
      <c r="D12" s="37">
        <v>3</v>
      </c>
      <c r="E12" s="37">
        <v>0</v>
      </c>
      <c r="F12" s="39">
        <v>1</v>
      </c>
      <c r="G12" s="37">
        <v>0</v>
      </c>
      <c r="H12" s="39">
        <v>2</v>
      </c>
      <c r="I12" s="37">
        <v>0</v>
      </c>
      <c r="J12" s="38">
        <v>0</v>
      </c>
      <c r="K12" s="34">
        <f t="shared" si="2"/>
        <v>3</v>
      </c>
      <c r="L12" s="11"/>
      <c r="S12" s="29" t="s">
        <v>8167</v>
      </c>
      <c r="T12" s="30">
        <v>0</v>
      </c>
      <c r="U12" s="30">
        <v>0</v>
      </c>
      <c r="V12" s="30">
        <v>0</v>
      </c>
      <c r="W12" s="30">
        <v>115</v>
      </c>
      <c r="X12" s="30">
        <v>420</v>
      </c>
      <c r="Y12" s="13">
        <f t="shared" si="1"/>
        <v>535</v>
      </c>
    </row>
    <row r="13" spans="1:26" x14ac:dyDescent="0.25">
      <c r="A13" s="35" t="s">
        <v>122</v>
      </c>
      <c r="B13" s="35" t="s">
        <v>1722</v>
      </c>
      <c r="C13" s="36">
        <v>197</v>
      </c>
      <c r="D13" s="37">
        <v>196</v>
      </c>
      <c r="E13" s="37">
        <v>5</v>
      </c>
      <c r="F13" s="37">
        <v>19</v>
      </c>
      <c r="G13" s="37">
        <v>4</v>
      </c>
      <c r="H13" s="37">
        <v>31</v>
      </c>
      <c r="I13" s="37">
        <v>137</v>
      </c>
      <c r="J13" s="38">
        <v>0</v>
      </c>
      <c r="K13" s="34">
        <f t="shared" si="2"/>
        <v>196</v>
      </c>
      <c r="L13" s="11">
        <f>SUM(K11:K13)</f>
        <v>203</v>
      </c>
      <c r="T13" s="11">
        <f>SUM(T2:T12)</f>
        <v>36</v>
      </c>
      <c r="U13" s="11">
        <f>SUM(U2:U12)</f>
        <v>107</v>
      </c>
      <c r="V13" s="11">
        <f>SUM(V2:V12)</f>
        <v>39</v>
      </c>
      <c r="W13" s="11">
        <f>SUM(W2:W12)</f>
        <v>219</v>
      </c>
      <c r="X13" s="11">
        <f>SUM(X2:X12)</f>
        <v>1316</v>
      </c>
      <c r="Y13" s="13">
        <f>SUM(T13:X13)</f>
        <v>1717</v>
      </c>
      <c r="Z13" s="11"/>
    </row>
    <row r="14" spans="1:26" x14ac:dyDescent="0.25">
      <c r="A14" s="31" t="s">
        <v>108</v>
      </c>
      <c r="B14" s="31" t="s">
        <v>2156</v>
      </c>
      <c r="C14" s="32">
        <v>40</v>
      </c>
      <c r="D14" s="33">
        <v>40</v>
      </c>
      <c r="E14" s="33">
        <v>5</v>
      </c>
      <c r="F14" s="33">
        <v>15</v>
      </c>
      <c r="G14" s="33">
        <v>4</v>
      </c>
      <c r="H14" s="33">
        <v>16</v>
      </c>
      <c r="I14" s="33">
        <v>0</v>
      </c>
      <c r="J14" s="34">
        <v>0</v>
      </c>
      <c r="K14" s="34">
        <f t="shared" si="2"/>
        <v>40</v>
      </c>
    </row>
    <row r="15" spans="1:26" x14ac:dyDescent="0.25">
      <c r="A15" s="31" t="s">
        <v>108</v>
      </c>
      <c r="B15" s="31" t="s">
        <v>5593</v>
      </c>
      <c r="C15" s="32">
        <v>57</v>
      </c>
      <c r="D15" s="33">
        <v>57</v>
      </c>
      <c r="E15" s="33">
        <v>0</v>
      </c>
      <c r="F15" s="33">
        <v>0</v>
      </c>
      <c r="G15" s="33">
        <v>0</v>
      </c>
      <c r="H15" s="40">
        <v>2</v>
      </c>
      <c r="I15" s="33">
        <v>55</v>
      </c>
      <c r="J15" s="34">
        <v>0</v>
      </c>
      <c r="K15" s="34">
        <f t="shared" si="2"/>
        <v>57</v>
      </c>
    </row>
    <row r="16" spans="1:26" x14ac:dyDescent="0.25">
      <c r="A16" s="31" t="s">
        <v>108</v>
      </c>
      <c r="B16" s="31" t="s">
        <v>2130</v>
      </c>
      <c r="C16" s="32">
        <v>19</v>
      </c>
      <c r="D16" s="33">
        <v>5</v>
      </c>
      <c r="E16" s="33">
        <v>0</v>
      </c>
      <c r="F16" s="40">
        <v>4</v>
      </c>
      <c r="G16" s="33">
        <v>0</v>
      </c>
      <c r="H16" s="40">
        <v>1</v>
      </c>
      <c r="I16" s="33">
        <v>0</v>
      </c>
      <c r="J16" s="34">
        <v>0</v>
      </c>
      <c r="K16" s="34">
        <f t="shared" si="2"/>
        <v>5</v>
      </c>
      <c r="S16" s="13" t="s">
        <v>8181</v>
      </c>
      <c r="T16" s="13" t="s">
        <v>252</v>
      </c>
      <c r="U16" s="13" t="s">
        <v>216</v>
      </c>
      <c r="V16" s="13" t="s">
        <v>312</v>
      </c>
      <c r="W16" s="13" t="s">
        <v>228</v>
      </c>
      <c r="X16" s="13" t="s">
        <v>232</v>
      </c>
      <c r="Y16" s="13" t="s">
        <v>8150</v>
      </c>
    </row>
    <row r="17" spans="1:26" x14ac:dyDescent="0.25">
      <c r="A17" s="31" t="s">
        <v>108</v>
      </c>
      <c r="B17" s="31" t="s">
        <v>1722</v>
      </c>
      <c r="C17" s="32">
        <v>860</v>
      </c>
      <c r="D17" s="33">
        <v>857</v>
      </c>
      <c r="E17" s="33">
        <v>26</v>
      </c>
      <c r="F17" s="33">
        <v>68</v>
      </c>
      <c r="G17" s="33">
        <v>31</v>
      </c>
      <c r="H17" s="33">
        <v>35</v>
      </c>
      <c r="I17" s="33">
        <v>697</v>
      </c>
      <c r="J17" s="34">
        <v>0</v>
      </c>
      <c r="K17" s="34">
        <f t="shared" si="2"/>
        <v>857</v>
      </c>
      <c r="L17" s="11">
        <f>SUM(K14:K17)</f>
        <v>959</v>
      </c>
      <c r="S17" s="13" t="s">
        <v>8158</v>
      </c>
      <c r="T17" s="18">
        <v>0</v>
      </c>
      <c r="U17" s="18">
        <v>0</v>
      </c>
      <c r="V17" s="18">
        <v>0</v>
      </c>
      <c r="W17" s="18">
        <v>0</v>
      </c>
      <c r="X17" s="18">
        <v>0</v>
      </c>
      <c r="Y17" s="13">
        <f t="shared" ref="Y17:Y26" si="3">SUM(T17:X17)</f>
        <v>0</v>
      </c>
    </row>
    <row r="18" spans="1:26" x14ac:dyDescent="0.25">
      <c r="A18" s="35" t="s">
        <v>87</v>
      </c>
      <c r="B18" s="35" t="s">
        <v>2156</v>
      </c>
      <c r="C18" s="36">
        <v>30</v>
      </c>
      <c r="D18" s="37">
        <v>27</v>
      </c>
      <c r="E18" s="37">
        <v>0</v>
      </c>
      <c r="F18" s="37">
        <v>0</v>
      </c>
      <c r="G18" s="37">
        <v>0</v>
      </c>
      <c r="H18" s="37">
        <v>27</v>
      </c>
      <c r="I18" s="37">
        <v>0</v>
      </c>
      <c r="J18" s="38">
        <v>0</v>
      </c>
      <c r="K18" s="34">
        <f t="shared" si="2"/>
        <v>27</v>
      </c>
      <c r="L18" s="11"/>
      <c r="S18" s="29" t="s">
        <v>8159</v>
      </c>
      <c r="T18" s="30">
        <v>0</v>
      </c>
      <c r="U18" s="30">
        <v>0</v>
      </c>
      <c r="V18" s="30">
        <v>0</v>
      </c>
      <c r="W18" s="41">
        <v>0</v>
      </c>
      <c r="X18" s="30">
        <v>0</v>
      </c>
      <c r="Y18" s="13">
        <f t="shared" si="3"/>
        <v>0</v>
      </c>
    </row>
    <row r="19" spans="1:26" x14ac:dyDescent="0.25">
      <c r="A19" s="35" t="s">
        <v>87</v>
      </c>
      <c r="B19" s="35" t="s">
        <v>5593</v>
      </c>
      <c r="C19" s="36">
        <v>65</v>
      </c>
      <c r="D19" s="37">
        <v>65</v>
      </c>
      <c r="E19" s="37">
        <v>0</v>
      </c>
      <c r="F19" s="37">
        <v>0</v>
      </c>
      <c r="G19" s="37">
        <v>0</v>
      </c>
      <c r="H19" s="37">
        <v>65</v>
      </c>
      <c r="I19" s="37">
        <v>0</v>
      </c>
      <c r="J19" s="38">
        <v>0</v>
      </c>
      <c r="K19" s="34">
        <f t="shared" si="2"/>
        <v>65</v>
      </c>
      <c r="L19" s="11"/>
      <c r="S19" s="13" t="s">
        <v>8160</v>
      </c>
      <c r="T19" s="42">
        <v>0</v>
      </c>
      <c r="U19" s="42">
        <v>0</v>
      </c>
      <c r="V19" s="42">
        <v>0</v>
      </c>
      <c r="W19" s="18">
        <v>0</v>
      </c>
      <c r="X19" s="42">
        <v>0</v>
      </c>
      <c r="Y19" s="13">
        <f t="shared" si="3"/>
        <v>0</v>
      </c>
    </row>
    <row r="20" spans="1:26" x14ac:dyDescent="0.25">
      <c r="A20" s="35" t="s">
        <v>87</v>
      </c>
      <c r="B20" s="35" t="s">
        <v>1722</v>
      </c>
      <c r="C20" s="36">
        <v>444</v>
      </c>
      <c r="D20" s="37">
        <v>443</v>
      </c>
      <c r="E20" s="37">
        <v>0</v>
      </c>
      <c r="F20" s="37">
        <v>0</v>
      </c>
      <c r="G20" s="37">
        <v>0</v>
      </c>
      <c r="H20" s="37">
        <v>23</v>
      </c>
      <c r="I20" s="37">
        <v>420</v>
      </c>
      <c r="J20" s="38">
        <v>0</v>
      </c>
      <c r="K20" s="34">
        <f t="shared" si="2"/>
        <v>443</v>
      </c>
      <c r="L20" s="11">
        <f>SUM(K18:K20)</f>
        <v>535</v>
      </c>
      <c r="S20" s="29" t="s">
        <v>8161</v>
      </c>
      <c r="T20" s="43">
        <v>0</v>
      </c>
      <c r="U20" s="43">
        <v>0</v>
      </c>
      <c r="V20" s="43">
        <v>0</v>
      </c>
      <c r="W20" s="43">
        <v>1</v>
      </c>
      <c r="X20" s="43">
        <v>0</v>
      </c>
      <c r="Y20" s="13">
        <f t="shared" si="3"/>
        <v>1</v>
      </c>
    </row>
    <row r="21" spans="1:26" x14ac:dyDescent="0.25">
      <c r="A21" s="31" t="s">
        <v>8182</v>
      </c>
      <c r="B21" s="28"/>
      <c r="C21" s="28">
        <f t="shared" ref="C21:L21" si="4">SUM(C2:C20)</f>
        <v>1739</v>
      </c>
      <c r="D21" s="28">
        <f t="shared" si="4"/>
        <v>1717</v>
      </c>
      <c r="E21" s="28">
        <f t="shared" si="4"/>
        <v>36</v>
      </c>
      <c r="F21" s="28">
        <f t="shared" si="4"/>
        <v>107</v>
      </c>
      <c r="G21" s="28">
        <f t="shared" si="4"/>
        <v>39</v>
      </c>
      <c r="H21" s="28">
        <f t="shared" si="4"/>
        <v>219</v>
      </c>
      <c r="I21" s="28">
        <f t="shared" si="4"/>
        <v>1316</v>
      </c>
      <c r="J21" s="28">
        <f t="shared" si="4"/>
        <v>0</v>
      </c>
      <c r="K21" s="28">
        <f t="shared" si="4"/>
        <v>1717</v>
      </c>
      <c r="L21" s="11">
        <f t="shared" si="4"/>
        <v>1717</v>
      </c>
      <c r="S21" s="44" t="s">
        <v>8162</v>
      </c>
      <c r="T21" s="45">
        <v>0</v>
      </c>
      <c r="U21" s="45">
        <v>0</v>
      </c>
      <c r="V21" s="45">
        <v>0</v>
      </c>
      <c r="W21" s="45">
        <v>1</v>
      </c>
      <c r="X21" s="45">
        <v>0</v>
      </c>
      <c r="Y21" s="44">
        <f t="shared" si="3"/>
        <v>1</v>
      </c>
    </row>
    <row r="22" spans="1:26" x14ac:dyDescent="0.25">
      <c r="I22" s="9" t="s">
        <v>8497</v>
      </c>
      <c r="S22" s="29" t="s">
        <v>8163</v>
      </c>
      <c r="T22" s="46">
        <v>0</v>
      </c>
      <c r="U22" s="46">
        <v>0</v>
      </c>
      <c r="V22" s="46">
        <v>0</v>
      </c>
      <c r="W22" s="46">
        <v>1</v>
      </c>
      <c r="X22" s="46">
        <v>0</v>
      </c>
      <c r="Y22" s="13">
        <f t="shared" si="3"/>
        <v>1</v>
      </c>
    </row>
    <row r="23" spans="1:26" x14ac:dyDescent="0.25">
      <c r="S23" s="13" t="s">
        <v>8164</v>
      </c>
      <c r="T23" s="47">
        <v>0</v>
      </c>
      <c r="U23" s="47">
        <v>0</v>
      </c>
      <c r="V23" s="47">
        <v>0</v>
      </c>
      <c r="W23" s="47">
        <v>2</v>
      </c>
      <c r="X23" s="47">
        <v>0</v>
      </c>
      <c r="Y23" s="13">
        <f t="shared" si="3"/>
        <v>2</v>
      </c>
    </row>
    <row r="24" spans="1:26" x14ac:dyDescent="0.25">
      <c r="S24" s="29" t="s">
        <v>8165</v>
      </c>
      <c r="T24" s="46">
        <v>0</v>
      </c>
      <c r="U24" s="46">
        <v>0</v>
      </c>
      <c r="V24" s="46">
        <v>0</v>
      </c>
      <c r="W24" s="46">
        <v>4</v>
      </c>
      <c r="X24" s="46">
        <v>0</v>
      </c>
      <c r="Y24" s="13">
        <f t="shared" si="3"/>
        <v>4</v>
      </c>
    </row>
    <row r="25" spans="1:26" x14ac:dyDescent="0.25">
      <c r="S25" s="13" t="s">
        <v>8166</v>
      </c>
      <c r="T25" s="47">
        <v>5</v>
      </c>
      <c r="U25" s="47">
        <v>15</v>
      </c>
      <c r="V25" s="47">
        <v>4</v>
      </c>
      <c r="W25" s="47">
        <v>16</v>
      </c>
      <c r="X25" s="47">
        <v>0</v>
      </c>
      <c r="Y25" s="13">
        <f t="shared" si="3"/>
        <v>40</v>
      </c>
    </row>
    <row r="26" spans="1:26" x14ac:dyDescent="0.25">
      <c r="S26" s="29" t="s">
        <v>8167</v>
      </c>
      <c r="T26" s="46">
        <v>0</v>
      </c>
      <c r="U26" s="46">
        <v>0</v>
      </c>
      <c r="V26" s="46">
        <v>0</v>
      </c>
      <c r="W26" s="46">
        <v>27</v>
      </c>
      <c r="X26" s="46">
        <v>0</v>
      </c>
      <c r="Y26" s="13">
        <f t="shared" si="3"/>
        <v>27</v>
      </c>
    </row>
    <row r="27" spans="1:26" x14ac:dyDescent="0.25">
      <c r="T27" s="48">
        <f t="shared" ref="T27:V27" si="5">SUM(T17:T26)</f>
        <v>5</v>
      </c>
      <c r="U27" s="48">
        <f t="shared" si="5"/>
        <v>15</v>
      </c>
      <c r="V27" s="48">
        <f t="shared" si="5"/>
        <v>4</v>
      </c>
      <c r="W27" s="48">
        <f>SUM(W17:W26)</f>
        <v>52</v>
      </c>
      <c r="X27" s="48">
        <f>SUM(X17:X26)</f>
        <v>0</v>
      </c>
      <c r="Y27" s="44">
        <f>SUM(T27:X27)</f>
        <v>76</v>
      </c>
    </row>
    <row r="30" spans="1:26" x14ac:dyDescent="0.25">
      <c r="S30" s="13" t="s">
        <v>8184</v>
      </c>
      <c r="T30" s="13" t="s">
        <v>252</v>
      </c>
      <c r="U30" s="13" t="s">
        <v>216</v>
      </c>
      <c r="V30" s="13" t="s">
        <v>312</v>
      </c>
      <c r="W30" s="13" t="s">
        <v>228</v>
      </c>
      <c r="X30" s="13" t="s">
        <v>232</v>
      </c>
      <c r="Y30" s="13" t="s">
        <v>8185</v>
      </c>
    </row>
    <row r="31" spans="1:26" x14ac:dyDescent="0.25">
      <c r="S31" s="13" t="s">
        <v>8158</v>
      </c>
      <c r="T31" s="18">
        <v>0</v>
      </c>
      <c r="U31" s="18">
        <v>0</v>
      </c>
      <c r="V31" s="18">
        <v>0</v>
      </c>
      <c r="W31" s="18">
        <v>0</v>
      </c>
      <c r="X31" s="18">
        <v>0</v>
      </c>
      <c r="Y31" s="18">
        <f>SUM(T31:W31)</f>
        <v>0</v>
      </c>
      <c r="Z31" s="13" t="s">
        <v>8158</v>
      </c>
    </row>
    <row r="32" spans="1:26" x14ac:dyDescent="0.25">
      <c r="S32" s="29" t="s">
        <v>8159</v>
      </c>
      <c r="T32" s="30">
        <v>0</v>
      </c>
      <c r="U32" s="30">
        <v>0</v>
      </c>
      <c r="V32" s="30">
        <v>0</v>
      </c>
      <c r="W32" s="30">
        <v>0</v>
      </c>
      <c r="X32" s="30">
        <v>0</v>
      </c>
      <c r="Y32" s="18">
        <f t="shared" ref="Y32:Y34" si="6">SUM(T32:W32)</f>
        <v>0</v>
      </c>
      <c r="Z32" s="29" t="s">
        <v>8159</v>
      </c>
    </row>
    <row r="33" spans="1:26" x14ac:dyDescent="0.25">
      <c r="S33" s="13" t="s">
        <v>8160</v>
      </c>
      <c r="T33" s="18">
        <v>0</v>
      </c>
      <c r="U33" s="18">
        <v>0</v>
      </c>
      <c r="V33" s="18">
        <v>0</v>
      </c>
      <c r="W33" s="18">
        <v>1</v>
      </c>
      <c r="X33" s="18">
        <v>0</v>
      </c>
      <c r="Y33" s="18">
        <f t="shared" si="6"/>
        <v>1</v>
      </c>
      <c r="Z33" s="13" t="s">
        <v>8160</v>
      </c>
    </row>
    <row r="34" spans="1:26" x14ac:dyDescent="0.25">
      <c r="S34" s="29" t="s">
        <v>8161</v>
      </c>
      <c r="T34" s="30">
        <v>0</v>
      </c>
      <c r="U34" s="30">
        <v>0</v>
      </c>
      <c r="V34" s="30">
        <v>0</v>
      </c>
      <c r="W34" s="30">
        <v>0</v>
      </c>
      <c r="X34" s="30">
        <v>0</v>
      </c>
      <c r="Y34" s="18">
        <f t="shared" si="6"/>
        <v>0</v>
      </c>
      <c r="Z34" s="29" t="s">
        <v>8161</v>
      </c>
    </row>
    <row r="35" spans="1:26" x14ac:dyDescent="0.25">
      <c r="S35" s="13" t="s">
        <v>8162</v>
      </c>
      <c r="T35" s="18">
        <v>0</v>
      </c>
      <c r="U35" s="18">
        <v>0</v>
      </c>
      <c r="V35" s="18">
        <v>0</v>
      </c>
      <c r="W35" s="18">
        <v>0</v>
      </c>
      <c r="X35" s="18">
        <v>0</v>
      </c>
      <c r="Y35" s="18">
        <f t="shared" ref="Y35:Y41" si="7">SUM(T35:W35)</f>
        <v>0</v>
      </c>
      <c r="Z35" s="13" t="s">
        <v>8162</v>
      </c>
    </row>
    <row r="36" spans="1:26" x14ac:dyDescent="0.25">
      <c r="S36" s="29" t="s">
        <v>8163</v>
      </c>
      <c r="T36" s="30">
        <v>0</v>
      </c>
      <c r="U36" s="30">
        <v>0</v>
      </c>
      <c r="V36" s="30">
        <v>0</v>
      </c>
      <c r="W36" s="30">
        <v>3</v>
      </c>
      <c r="X36" s="30">
        <v>1</v>
      </c>
      <c r="Y36" s="18">
        <f t="shared" si="7"/>
        <v>3</v>
      </c>
      <c r="Z36" s="29" t="s">
        <v>8163</v>
      </c>
    </row>
    <row r="37" spans="1:26" x14ac:dyDescent="0.25">
      <c r="S37" s="13" t="s">
        <v>8164</v>
      </c>
      <c r="T37" s="18">
        <v>0</v>
      </c>
      <c r="U37" s="18">
        <v>0</v>
      </c>
      <c r="V37" s="18">
        <v>0</v>
      </c>
      <c r="W37" s="18">
        <v>4</v>
      </c>
      <c r="X37" s="18">
        <v>6</v>
      </c>
      <c r="Y37" s="18">
        <f t="shared" si="7"/>
        <v>4</v>
      </c>
      <c r="Z37" s="13" t="s">
        <v>8164</v>
      </c>
    </row>
    <row r="38" spans="1:26" x14ac:dyDescent="0.25">
      <c r="S38" s="29" t="s">
        <v>8165</v>
      </c>
      <c r="T38" s="30">
        <v>5</v>
      </c>
      <c r="U38" s="30">
        <v>20</v>
      </c>
      <c r="V38" s="30">
        <v>4</v>
      </c>
      <c r="W38" s="30">
        <v>33</v>
      </c>
      <c r="X38" s="30">
        <v>137</v>
      </c>
      <c r="Y38" s="18">
        <f t="shared" si="7"/>
        <v>62</v>
      </c>
      <c r="Z38" s="29" t="s">
        <v>8165</v>
      </c>
    </row>
    <row r="39" spans="1:26" x14ac:dyDescent="0.25">
      <c r="S39" s="13" t="s">
        <v>8166</v>
      </c>
      <c r="T39" s="18">
        <v>26</v>
      </c>
      <c r="U39" s="18">
        <v>72</v>
      </c>
      <c r="V39" s="18">
        <v>31</v>
      </c>
      <c r="W39" s="18">
        <v>38</v>
      </c>
      <c r="X39" s="18">
        <v>752</v>
      </c>
      <c r="Y39" s="18">
        <f t="shared" si="7"/>
        <v>167</v>
      </c>
      <c r="Z39" s="13" t="s">
        <v>8166</v>
      </c>
    </row>
    <row r="40" spans="1:26" x14ac:dyDescent="0.25">
      <c r="S40" s="29" t="s">
        <v>8167</v>
      </c>
      <c r="T40" s="30">
        <v>0</v>
      </c>
      <c r="U40" s="30">
        <v>0</v>
      </c>
      <c r="V40" s="30">
        <v>0</v>
      </c>
      <c r="W40" s="30">
        <v>88</v>
      </c>
      <c r="X40" s="30">
        <v>420</v>
      </c>
      <c r="Y40" s="18">
        <f t="shared" si="7"/>
        <v>88</v>
      </c>
      <c r="Z40" s="29" t="s">
        <v>8167</v>
      </c>
    </row>
    <row r="41" spans="1:26" x14ac:dyDescent="0.25">
      <c r="T41" s="11">
        <f>SUM(T31:T40)</f>
        <v>31</v>
      </c>
      <c r="U41" s="11">
        <f t="shared" ref="U41:X41" si="8">SUM(U31:U40)</f>
        <v>92</v>
      </c>
      <c r="V41" s="11">
        <f t="shared" si="8"/>
        <v>35</v>
      </c>
      <c r="W41" s="11">
        <f t="shared" si="8"/>
        <v>167</v>
      </c>
      <c r="X41" s="11">
        <f t="shared" si="8"/>
        <v>1316</v>
      </c>
      <c r="Y41" s="18">
        <f t="shared" si="7"/>
        <v>325</v>
      </c>
    </row>
    <row r="42" spans="1:26" x14ac:dyDescent="0.25">
      <c r="T42" s="11"/>
      <c r="U42" s="11"/>
      <c r="V42" s="11"/>
      <c r="W42" s="11"/>
      <c r="X42" s="11"/>
      <c r="Y42" s="11"/>
    </row>
    <row r="43" spans="1:26" x14ac:dyDescent="0.25">
      <c r="T43" s="11"/>
      <c r="U43" s="11"/>
      <c r="V43" s="11"/>
      <c r="W43" s="11"/>
      <c r="X43" s="11"/>
      <c r="Y43" s="11"/>
    </row>
    <row r="44" spans="1:26" ht="39.6" x14ac:dyDescent="0.25">
      <c r="A44" s="24" t="s">
        <v>8169</v>
      </c>
      <c r="B44" s="24" t="s">
        <v>8170</v>
      </c>
      <c r="C44" s="24" t="s">
        <v>8148</v>
      </c>
      <c r="D44" s="24" t="s">
        <v>8171</v>
      </c>
      <c r="E44" s="25" t="s">
        <v>8172</v>
      </c>
      <c r="F44" s="24" t="s">
        <v>8173</v>
      </c>
      <c r="G44" s="24" t="s">
        <v>8174</v>
      </c>
      <c r="H44" s="24" t="s">
        <v>8175</v>
      </c>
      <c r="I44" s="24" t="s">
        <v>8176</v>
      </c>
      <c r="J44" s="26" t="s">
        <v>8177</v>
      </c>
      <c r="K44" s="27" t="s">
        <v>8178</v>
      </c>
      <c r="L44" s="15" t="s">
        <v>8179</v>
      </c>
      <c r="S44" s="9" t="s">
        <v>8169</v>
      </c>
    </row>
    <row r="45" spans="1:26" x14ac:dyDescent="0.25">
      <c r="A45" s="13" t="s">
        <v>7474</v>
      </c>
      <c r="B45" s="18" t="s">
        <v>1722</v>
      </c>
      <c r="C45" s="18">
        <v>1</v>
      </c>
      <c r="D45" s="18">
        <v>1</v>
      </c>
      <c r="E45" s="18">
        <v>0</v>
      </c>
      <c r="F45" s="18">
        <v>0</v>
      </c>
      <c r="G45" s="18">
        <v>0</v>
      </c>
      <c r="H45" s="18">
        <v>1</v>
      </c>
      <c r="I45" s="18">
        <v>0</v>
      </c>
      <c r="J45" s="18">
        <v>0</v>
      </c>
      <c r="K45" s="28">
        <f t="shared" ref="K45:K64" si="9">SUM(E45:J45)</f>
        <v>1</v>
      </c>
      <c r="L45" s="11">
        <v>1</v>
      </c>
      <c r="S45" s="13" t="s">
        <v>8180</v>
      </c>
      <c r="T45" s="13" t="s">
        <v>252</v>
      </c>
      <c r="U45" s="13" t="s">
        <v>216</v>
      </c>
      <c r="V45" s="13" t="s">
        <v>312</v>
      </c>
      <c r="W45" s="13" t="s">
        <v>228</v>
      </c>
      <c r="X45" s="13" t="s">
        <v>232</v>
      </c>
      <c r="Y45" s="13" t="s">
        <v>8150</v>
      </c>
    </row>
    <row r="46" spans="1:26" x14ac:dyDescent="0.25">
      <c r="A46" s="29" t="s">
        <v>7479</v>
      </c>
      <c r="B46" s="30" t="s">
        <v>2156</v>
      </c>
      <c r="C46" s="30">
        <v>1</v>
      </c>
      <c r="D46" s="30">
        <v>1</v>
      </c>
      <c r="E46" s="30">
        <v>0</v>
      </c>
      <c r="F46" s="30">
        <v>0</v>
      </c>
      <c r="G46" s="30">
        <v>0</v>
      </c>
      <c r="H46" s="30">
        <v>1</v>
      </c>
      <c r="I46" s="30">
        <v>0</v>
      </c>
      <c r="J46" s="30">
        <v>0</v>
      </c>
      <c r="K46" s="28">
        <f t="shared" si="9"/>
        <v>1</v>
      </c>
      <c r="L46" s="11">
        <v>1</v>
      </c>
      <c r="S46" s="13" t="s">
        <v>8158</v>
      </c>
      <c r="T46" s="18">
        <v>0</v>
      </c>
      <c r="U46" s="18">
        <v>0</v>
      </c>
      <c r="V46" s="18">
        <v>0</v>
      </c>
      <c r="W46" s="18">
        <v>0</v>
      </c>
      <c r="X46" s="18">
        <v>0</v>
      </c>
      <c r="Y46" s="13">
        <f t="shared" ref="Y46:Y55" si="10">SUM(T46:X46)</f>
        <v>0</v>
      </c>
    </row>
    <row r="47" spans="1:26" x14ac:dyDescent="0.25">
      <c r="A47" s="31" t="s">
        <v>7484</v>
      </c>
      <c r="B47" s="31" t="s">
        <v>2156</v>
      </c>
      <c r="C47" s="32">
        <v>1</v>
      </c>
      <c r="D47" s="33">
        <v>1</v>
      </c>
      <c r="E47" s="33">
        <v>0</v>
      </c>
      <c r="F47" s="33">
        <v>0</v>
      </c>
      <c r="G47" s="33">
        <v>0</v>
      </c>
      <c r="H47" s="33">
        <v>1</v>
      </c>
      <c r="I47" s="33">
        <v>0</v>
      </c>
      <c r="J47" s="34">
        <v>0</v>
      </c>
      <c r="K47" s="34">
        <f t="shared" si="9"/>
        <v>1</v>
      </c>
      <c r="L47" s="11"/>
      <c r="S47" s="29" t="s">
        <v>8159</v>
      </c>
      <c r="T47" s="30">
        <v>0</v>
      </c>
      <c r="U47" s="30">
        <v>0</v>
      </c>
      <c r="V47" s="30">
        <v>0</v>
      </c>
      <c r="W47" s="30">
        <v>0</v>
      </c>
      <c r="X47" s="30">
        <v>0</v>
      </c>
      <c r="Y47" s="13">
        <f t="shared" si="10"/>
        <v>0</v>
      </c>
    </row>
    <row r="48" spans="1:26" x14ac:dyDescent="0.25">
      <c r="A48" s="31" t="s">
        <v>7484</v>
      </c>
      <c r="B48" s="31" t="s">
        <v>1722</v>
      </c>
      <c r="C48" s="32">
        <v>2</v>
      </c>
      <c r="D48" s="33">
        <v>2</v>
      </c>
      <c r="E48" s="33">
        <v>0</v>
      </c>
      <c r="F48" s="33">
        <v>0</v>
      </c>
      <c r="G48" s="33">
        <v>0</v>
      </c>
      <c r="H48" s="33">
        <v>2</v>
      </c>
      <c r="I48" s="33">
        <v>0</v>
      </c>
      <c r="J48" s="34">
        <v>0</v>
      </c>
      <c r="K48" s="34">
        <f t="shared" si="9"/>
        <v>2</v>
      </c>
      <c r="L48" s="11">
        <v>3</v>
      </c>
      <c r="S48" s="13" t="s">
        <v>8160</v>
      </c>
      <c r="T48" s="18">
        <v>0</v>
      </c>
      <c r="U48" s="18">
        <v>0</v>
      </c>
      <c r="V48" s="18">
        <v>0</v>
      </c>
      <c r="W48" s="18">
        <v>1</v>
      </c>
      <c r="X48" s="18">
        <v>0</v>
      </c>
      <c r="Y48" s="13">
        <f t="shared" si="10"/>
        <v>1</v>
      </c>
    </row>
    <row r="49" spans="1:26" x14ac:dyDescent="0.25">
      <c r="A49" s="35" t="s">
        <v>599</v>
      </c>
      <c r="B49" s="35" t="s">
        <v>2156</v>
      </c>
      <c r="C49" s="36">
        <v>2</v>
      </c>
      <c r="D49" s="37">
        <v>2</v>
      </c>
      <c r="E49" s="37">
        <v>0</v>
      </c>
      <c r="F49" s="37">
        <v>0</v>
      </c>
      <c r="G49" s="37">
        <v>0</v>
      </c>
      <c r="H49" s="37">
        <v>2</v>
      </c>
      <c r="I49" s="37">
        <v>0</v>
      </c>
      <c r="J49" s="38">
        <v>0</v>
      </c>
      <c r="K49" s="34">
        <f t="shared" si="9"/>
        <v>2</v>
      </c>
      <c r="L49" s="11"/>
      <c r="S49" s="29" t="s">
        <v>8161</v>
      </c>
      <c r="T49" s="30">
        <v>0</v>
      </c>
      <c r="U49" s="30">
        <v>0</v>
      </c>
      <c r="V49" s="30">
        <v>0</v>
      </c>
      <c r="W49" s="30">
        <v>1</v>
      </c>
      <c r="X49" s="30">
        <v>0</v>
      </c>
      <c r="Y49" s="13">
        <f t="shared" si="10"/>
        <v>1</v>
      </c>
    </row>
    <row r="50" spans="1:26" x14ac:dyDescent="0.25">
      <c r="A50" s="35" t="s">
        <v>599</v>
      </c>
      <c r="B50" s="35" t="s">
        <v>1722</v>
      </c>
      <c r="C50" s="36">
        <v>3</v>
      </c>
      <c r="D50" s="37">
        <v>3</v>
      </c>
      <c r="E50" s="37">
        <v>0</v>
      </c>
      <c r="F50" s="37">
        <v>0</v>
      </c>
      <c r="G50" s="37">
        <v>0</v>
      </c>
      <c r="H50" s="37">
        <v>2</v>
      </c>
      <c r="I50" s="37">
        <v>1</v>
      </c>
      <c r="J50" s="38">
        <v>0</v>
      </c>
      <c r="K50" s="34">
        <f t="shared" si="9"/>
        <v>3</v>
      </c>
      <c r="L50" s="11">
        <v>5</v>
      </c>
      <c r="S50" s="13" t="s">
        <v>8162</v>
      </c>
      <c r="T50" s="18">
        <v>0</v>
      </c>
      <c r="U50" s="18">
        <v>0</v>
      </c>
      <c r="V50" s="18">
        <v>0</v>
      </c>
      <c r="W50" s="18">
        <v>3</v>
      </c>
      <c r="X50" s="18">
        <v>0</v>
      </c>
      <c r="Y50" s="13">
        <f t="shared" si="10"/>
        <v>3</v>
      </c>
    </row>
    <row r="51" spans="1:26" x14ac:dyDescent="0.25">
      <c r="A51" s="31" t="s">
        <v>596</v>
      </c>
      <c r="B51" s="31" t="s">
        <v>2156</v>
      </c>
      <c r="C51" s="32">
        <v>3</v>
      </c>
      <c r="D51" s="33">
        <v>3</v>
      </c>
      <c r="E51" s="33">
        <v>0</v>
      </c>
      <c r="F51" s="33">
        <v>0</v>
      </c>
      <c r="G51" s="33">
        <v>0</v>
      </c>
      <c r="H51" s="33">
        <v>3</v>
      </c>
      <c r="I51" s="33">
        <v>0</v>
      </c>
      <c r="J51" s="34">
        <v>0</v>
      </c>
      <c r="K51" s="34">
        <f t="shared" si="9"/>
        <v>3</v>
      </c>
      <c r="L51" s="11"/>
      <c r="S51" s="29" t="s">
        <v>8163</v>
      </c>
      <c r="T51" s="30">
        <v>0</v>
      </c>
      <c r="U51" s="30">
        <v>0</v>
      </c>
      <c r="V51" s="30">
        <v>0</v>
      </c>
      <c r="W51" s="30">
        <v>4</v>
      </c>
      <c r="X51" s="30">
        <v>1</v>
      </c>
      <c r="Y51" s="13">
        <f t="shared" si="10"/>
        <v>5</v>
      </c>
    </row>
    <row r="52" spans="1:26" x14ac:dyDescent="0.25">
      <c r="A52" s="31" t="s">
        <v>596</v>
      </c>
      <c r="B52" s="31" t="s">
        <v>1722</v>
      </c>
      <c r="C52" s="32">
        <v>51</v>
      </c>
      <c r="D52" s="33">
        <v>51</v>
      </c>
      <c r="E52" s="33">
        <v>3</v>
      </c>
      <c r="F52" s="33">
        <v>0</v>
      </c>
      <c r="G52" s="33">
        <v>0</v>
      </c>
      <c r="H52" s="33">
        <v>4</v>
      </c>
      <c r="I52" s="33">
        <v>44</v>
      </c>
      <c r="J52" s="34">
        <v>0</v>
      </c>
      <c r="K52" s="34">
        <f t="shared" si="9"/>
        <v>51</v>
      </c>
      <c r="L52" s="11">
        <v>54</v>
      </c>
      <c r="S52" s="13" t="s">
        <v>8164</v>
      </c>
      <c r="T52" s="18">
        <v>3</v>
      </c>
      <c r="U52" s="18">
        <v>0</v>
      </c>
      <c r="V52" s="18">
        <v>0</v>
      </c>
      <c r="W52" s="18">
        <v>7</v>
      </c>
      <c r="X52" s="18">
        <v>44</v>
      </c>
      <c r="Y52" s="13">
        <f t="shared" si="10"/>
        <v>54</v>
      </c>
    </row>
    <row r="53" spans="1:26" x14ac:dyDescent="0.25">
      <c r="A53" s="35" t="s">
        <v>122</v>
      </c>
      <c r="B53" s="35" t="s">
        <v>2156</v>
      </c>
      <c r="C53" s="36">
        <v>10</v>
      </c>
      <c r="D53" s="37">
        <v>10</v>
      </c>
      <c r="E53" s="37">
        <v>3</v>
      </c>
      <c r="F53" s="37">
        <v>0</v>
      </c>
      <c r="G53" s="37">
        <v>0</v>
      </c>
      <c r="H53" s="37">
        <v>7</v>
      </c>
      <c r="I53" s="37">
        <v>0</v>
      </c>
      <c r="J53" s="38">
        <v>0</v>
      </c>
      <c r="K53" s="34">
        <f t="shared" si="9"/>
        <v>10</v>
      </c>
      <c r="L53" s="11"/>
      <c r="S53" s="29" t="s">
        <v>8165</v>
      </c>
      <c r="T53" s="30">
        <v>12</v>
      </c>
      <c r="U53" s="30">
        <v>43</v>
      </c>
      <c r="V53" s="30">
        <v>12</v>
      </c>
      <c r="W53" s="30">
        <v>100</v>
      </c>
      <c r="X53" s="30">
        <v>99</v>
      </c>
      <c r="Y53" s="13">
        <f t="shared" si="10"/>
        <v>266</v>
      </c>
      <c r="Z53" s="11"/>
    </row>
    <row r="54" spans="1:26" x14ac:dyDescent="0.25">
      <c r="A54" s="35" t="s">
        <v>122</v>
      </c>
      <c r="B54" s="35" t="s">
        <v>5593</v>
      </c>
      <c r="C54" s="36">
        <v>1</v>
      </c>
      <c r="D54" s="37">
        <v>1</v>
      </c>
      <c r="E54" s="37">
        <v>0</v>
      </c>
      <c r="F54" s="39">
        <v>1</v>
      </c>
      <c r="G54" s="37">
        <v>0</v>
      </c>
      <c r="H54" s="37">
        <v>0</v>
      </c>
      <c r="I54" s="37">
        <v>0</v>
      </c>
      <c r="J54" s="38">
        <v>0</v>
      </c>
      <c r="K54" s="34">
        <f t="shared" si="9"/>
        <v>1</v>
      </c>
      <c r="L54" s="11"/>
      <c r="S54" s="13" t="s">
        <v>8166</v>
      </c>
      <c r="T54" s="18">
        <v>83</v>
      </c>
      <c r="U54" s="18">
        <v>174</v>
      </c>
      <c r="V54" s="18">
        <v>57</v>
      </c>
      <c r="W54" s="18">
        <v>307</v>
      </c>
      <c r="X54" s="18">
        <v>670</v>
      </c>
      <c r="Y54" s="13">
        <f t="shared" si="10"/>
        <v>1291</v>
      </c>
      <c r="Z54" s="11"/>
    </row>
    <row r="55" spans="1:26" x14ac:dyDescent="0.25">
      <c r="A55" s="35" t="s">
        <v>122</v>
      </c>
      <c r="B55" s="35" t="s">
        <v>8010</v>
      </c>
      <c r="C55" s="36">
        <v>1</v>
      </c>
      <c r="D55" s="37">
        <v>1</v>
      </c>
      <c r="E55" s="37">
        <v>0</v>
      </c>
      <c r="F55" s="37">
        <v>0</v>
      </c>
      <c r="G55" s="37">
        <v>0</v>
      </c>
      <c r="H55" s="39">
        <v>1</v>
      </c>
      <c r="I55" s="37">
        <v>0</v>
      </c>
      <c r="J55" s="38">
        <v>0</v>
      </c>
      <c r="K55" s="34">
        <f t="shared" si="9"/>
        <v>1</v>
      </c>
      <c r="L55" s="11"/>
      <c r="S55" s="29" t="s">
        <v>8167</v>
      </c>
      <c r="T55" s="30">
        <v>0</v>
      </c>
      <c r="U55" s="30">
        <v>0</v>
      </c>
      <c r="V55" s="30">
        <v>0</v>
      </c>
      <c r="W55" s="30">
        <v>368</v>
      </c>
      <c r="X55" s="30">
        <v>366</v>
      </c>
      <c r="Y55" s="13">
        <f t="shared" si="10"/>
        <v>734</v>
      </c>
    </row>
    <row r="56" spans="1:26" x14ac:dyDescent="0.25">
      <c r="A56" s="35" t="s">
        <v>122</v>
      </c>
      <c r="B56" s="35" t="s">
        <v>1722</v>
      </c>
      <c r="C56" s="36">
        <v>254</v>
      </c>
      <c r="D56" s="37">
        <v>254</v>
      </c>
      <c r="E56" s="37">
        <v>9</v>
      </c>
      <c r="F56" s="37">
        <v>42</v>
      </c>
      <c r="G56" s="37">
        <v>12</v>
      </c>
      <c r="H56" s="37">
        <v>92</v>
      </c>
      <c r="I56" s="37">
        <v>99</v>
      </c>
      <c r="J56" s="38">
        <v>0</v>
      </c>
      <c r="K56" s="34">
        <f t="shared" si="9"/>
        <v>254</v>
      </c>
      <c r="L56" s="11">
        <f>SUM(K53:K56)</f>
        <v>266</v>
      </c>
      <c r="T56" s="11">
        <f>SUM(T45:T55)</f>
        <v>98</v>
      </c>
      <c r="U56" s="11">
        <f>SUM(U45:U55)</f>
        <v>217</v>
      </c>
      <c r="V56" s="11">
        <f>SUM(V45:V55)</f>
        <v>69</v>
      </c>
      <c r="W56" s="11">
        <f>SUM(W45:W55)</f>
        <v>791</v>
      </c>
      <c r="X56" s="11">
        <f>SUM(X45:X55)</f>
        <v>1180</v>
      </c>
      <c r="Y56" s="13">
        <f>SUM(T56:X56)</f>
        <v>2355</v>
      </c>
      <c r="Z56" s="11"/>
    </row>
    <row r="57" spans="1:26" x14ac:dyDescent="0.25">
      <c r="A57" s="31" t="s">
        <v>108</v>
      </c>
      <c r="B57" s="31" t="s">
        <v>2156</v>
      </c>
      <c r="C57" s="32">
        <v>147</v>
      </c>
      <c r="D57" s="33">
        <v>147</v>
      </c>
      <c r="E57" s="33">
        <v>8</v>
      </c>
      <c r="F57" s="33">
        <v>40</v>
      </c>
      <c r="G57" s="33">
        <v>10</v>
      </c>
      <c r="H57" s="33">
        <v>88</v>
      </c>
      <c r="I57" s="33">
        <v>1</v>
      </c>
      <c r="J57" s="34">
        <v>0</v>
      </c>
      <c r="K57" s="34">
        <f t="shared" si="9"/>
        <v>147</v>
      </c>
    </row>
    <row r="58" spans="1:26" x14ac:dyDescent="0.25">
      <c r="A58" s="31" t="s">
        <v>108</v>
      </c>
      <c r="B58" s="31" t="s">
        <v>5593</v>
      </c>
      <c r="C58" s="32">
        <v>62</v>
      </c>
      <c r="D58" s="33">
        <v>62</v>
      </c>
      <c r="E58" s="33">
        <v>0</v>
      </c>
      <c r="F58" s="40">
        <v>3</v>
      </c>
      <c r="G58" s="33">
        <v>0</v>
      </c>
      <c r="H58" s="40">
        <v>23</v>
      </c>
      <c r="I58" s="40">
        <v>36</v>
      </c>
      <c r="J58" s="34">
        <v>0</v>
      </c>
      <c r="K58" s="34">
        <f t="shared" si="9"/>
        <v>62</v>
      </c>
    </row>
    <row r="59" spans="1:26" x14ac:dyDescent="0.25">
      <c r="A59" s="31" t="s">
        <v>108</v>
      </c>
      <c r="B59" s="31" t="s">
        <v>2130</v>
      </c>
      <c r="C59" s="32">
        <v>8</v>
      </c>
      <c r="D59" s="33">
        <v>8</v>
      </c>
      <c r="E59" s="33">
        <v>0</v>
      </c>
      <c r="F59" s="40">
        <v>7</v>
      </c>
      <c r="G59" s="40">
        <v>1</v>
      </c>
      <c r="H59" s="33">
        <v>0</v>
      </c>
      <c r="I59" s="33">
        <v>0</v>
      </c>
      <c r="J59" s="34">
        <v>0</v>
      </c>
      <c r="K59" s="34">
        <f t="shared" si="9"/>
        <v>8</v>
      </c>
      <c r="S59" s="13" t="s">
        <v>8181</v>
      </c>
      <c r="T59" s="13" t="s">
        <v>252</v>
      </c>
      <c r="U59" s="13" t="s">
        <v>216</v>
      </c>
      <c r="V59" s="13" t="s">
        <v>312</v>
      </c>
      <c r="W59" s="13" t="s">
        <v>228</v>
      </c>
      <c r="X59" s="13" t="s">
        <v>232</v>
      </c>
      <c r="Y59" s="13" t="s">
        <v>8150</v>
      </c>
    </row>
    <row r="60" spans="1:26" x14ac:dyDescent="0.25">
      <c r="A60" s="31" t="s">
        <v>108</v>
      </c>
      <c r="B60" s="31" t="s">
        <v>8010</v>
      </c>
      <c r="C60" s="32">
        <v>3</v>
      </c>
      <c r="D60" s="33">
        <v>3</v>
      </c>
      <c r="E60" s="40">
        <v>1</v>
      </c>
      <c r="F60" s="33">
        <v>0</v>
      </c>
      <c r="G60" s="33">
        <v>0</v>
      </c>
      <c r="H60" s="40">
        <v>1</v>
      </c>
      <c r="I60" s="40">
        <v>1</v>
      </c>
      <c r="J60" s="34"/>
      <c r="K60" s="34">
        <f t="shared" si="9"/>
        <v>3</v>
      </c>
      <c r="S60" s="13" t="s">
        <v>8158</v>
      </c>
      <c r="T60" s="18">
        <v>0</v>
      </c>
      <c r="U60" s="18">
        <v>0</v>
      </c>
      <c r="V60" s="18">
        <v>0</v>
      </c>
      <c r="W60" s="18">
        <v>0</v>
      </c>
      <c r="X60" s="18">
        <v>0</v>
      </c>
      <c r="Y60" s="13">
        <f t="shared" ref="Y60:Y69" si="11">SUM(T60:X60)</f>
        <v>0</v>
      </c>
    </row>
    <row r="61" spans="1:26" x14ac:dyDescent="0.25">
      <c r="A61" s="31" t="s">
        <v>108</v>
      </c>
      <c r="B61" s="31" t="s">
        <v>1722</v>
      </c>
      <c r="C61" s="32">
        <v>1071</v>
      </c>
      <c r="D61" s="33">
        <v>1071</v>
      </c>
      <c r="E61" s="33">
        <v>74</v>
      </c>
      <c r="F61" s="33">
        <v>124</v>
      </c>
      <c r="G61" s="33">
        <v>46</v>
      </c>
      <c r="H61" s="33">
        <v>195</v>
      </c>
      <c r="I61" s="33">
        <v>632</v>
      </c>
      <c r="J61" s="34">
        <v>0</v>
      </c>
      <c r="K61" s="34">
        <f t="shared" si="9"/>
        <v>1071</v>
      </c>
      <c r="L61" s="11">
        <f>SUM(K57:K61)</f>
        <v>1291</v>
      </c>
      <c r="S61" s="29" t="s">
        <v>8159</v>
      </c>
      <c r="T61" s="30">
        <v>0</v>
      </c>
      <c r="U61" s="30">
        <v>0</v>
      </c>
      <c r="V61" s="30">
        <v>0</v>
      </c>
      <c r="W61" s="41">
        <v>0</v>
      </c>
      <c r="X61" s="30">
        <v>0</v>
      </c>
      <c r="Y61" s="13">
        <f t="shared" si="11"/>
        <v>0</v>
      </c>
    </row>
    <row r="62" spans="1:26" x14ac:dyDescent="0.25">
      <c r="A62" s="35" t="s">
        <v>87</v>
      </c>
      <c r="B62" s="35" t="s">
        <v>2156</v>
      </c>
      <c r="C62" s="36">
        <v>268</v>
      </c>
      <c r="D62" s="37">
        <v>268</v>
      </c>
      <c r="E62" s="37">
        <v>0</v>
      </c>
      <c r="F62" s="37">
        <v>0</v>
      </c>
      <c r="G62" s="37">
        <v>0</v>
      </c>
      <c r="H62" s="37">
        <v>268</v>
      </c>
      <c r="I62" s="37">
        <v>0</v>
      </c>
      <c r="J62" s="38">
        <v>0</v>
      </c>
      <c r="K62" s="34">
        <f t="shared" si="9"/>
        <v>268</v>
      </c>
      <c r="L62" s="11"/>
      <c r="S62" s="13" t="s">
        <v>8160</v>
      </c>
      <c r="T62" s="42">
        <v>0</v>
      </c>
      <c r="U62" s="42">
        <v>0</v>
      </c>
      <c r="V62" s="42">
        <v>0</v>
      </c>
      <c r="W62" s="18">
        <v>0</v>
      </c>
      <c r="X62" s="42">
        <v>0</v>
      </c>
      <c r="Y62" s="13">
        <f t="shared" si="11"/>
        <v>0</v>
      </c>
    </row>
    <row r="63" spans="1:26" x14ac:dyDescent="0.25">
      <c r="A63" s="35" t="s">
        <v>87</v>
      </c>
      <c r="B63" s="35" t="s">
        <v>5593</v>
      </c>
      <c r="C63" s="36">
        <v>64</v>
      </c>
      <c r="D63" s="37">
        <v>64</v>
      </c>
      <c r="E63" s="37">
        <v>0</v>
      </c>
      <c r="F63" s="37">
        <v>0</v>
      </c>
      <c r="G63" s="37">
        <v>0</v>
      </c>
      <c r="H63" s="37">
        <v>64</v>
      </c>
      <c r="I63" s="37">
        <v>0</v>
      </c>
      <c r="J63" s="38">
        <v>0</v>
      </c>
      <c r="K63" s="34">
        <f t="shared" si="9"/>
        <v>64</v>
      </c>
      <c r="L63" s="11"/>
      <c r="S63" s="29" t="s">
        <v>8161</v>
      </c>
      <c r="T63" s="43">
        <v>0</v>
      </c>
      <c r="U63" s="43">
        <v>0</v>
      </c>
      <c r="V63" s="43">
        <v>0</v>
      </c>
      <c r="W63" s="43">
        <v>1</v>
      </c>
      <c r="X63" s="43">
        <v>0</v>
      </c>
      <c r="Y63" s="13">
        <f t="shared" si="11"/>
        <v>1</v>
      </c>
    </row>
    <row r="64" spans="1:26" x14ac:dyDescent="0.25">
      <c r="A64" s="35" t="s">
        <v>87</v>
      </c>
      <c r="B64" s="35" t="s">
        <v>1722</v>
      </c>
      <c r="C64" s="36">
        <v>403</v>
      </c>
      <c r="D64" s="37">
        <v>402</v>
      </c>
      <c r="E64" s="37">
        <v>0</v>
      </c>
      <c r="F64" s="37">
        <v>0</v>
      </c>
      <c r="G64" s="37">
        <v>0</v>
      </c>
      <c r="H64" s="37">
        <v>36</v>
      </c>
      <c r="I64" s="37">
        <v>366</v>
      </c>
      <c r="J64" s="38">
        <v>0</v>
      </c>
      <c r="K64" s="34">
        <f t="shared" si="9"/>
        <v>402</v>
      </c>
      <c r="L64" s="11">
        <f>SUM(K62:K64)</f>
        <v>734</v>
      </c>
      <c r="S64" s="44" t="s">
        <v>8162</v>
      </c>
      <c r="T64" s="45">
        <v>0</v>
      </c>
      <c r="U64" s="45">
        <v>0</v>
      </c>
      <c r="V64" s="45">
        <v>0</v>
      </c>
      <c r="W64" s="45">
        <v>1</v>
      </c>
      <c r="X64" s="45">
        <v>0</v>
      </c>
      <c r="Y64" s="44">
        <f t="shared" si="11"/>
        <v>1</v>
      </c>
    </row>
    <row r="65" spans="1:26" x14ac:dyDescent="0.25">
      <c r="A65" s="31" t="s">
        <v>8182</v>
      </c>
      <c r="B65" s="28"/>
      <c r="C65" s="28">
        <f t="shared" ref="C65:L65" si="12">SUM(C45:C64)</f>
        <v>2356</v>
      </c>
      <c r="D65" s="28">
        <f t="shared" si="12"/>
        <v>2355</v>
      </c>
      <c r="E65" s="28">
        <f t="shared" si="12"/>
        <v>98</v>
      </c>
      <c r="F65" s="28">
        <f t="shared" si="12"/>
        <v>217</v>
      </c>
      <c r="G65" s="28">
        <f t="shared" si="12"/>
        <v>69</v>
      </c>
      <c r="H65" s="28">
        <f t="shared" si="12"/>
        <v>791</v>
      </c>
      <c r="I65" s="28">
        <f t="shared" si="12"/>
        <v>1180</v>
      </c>
      <c r="J65" s="28">
        <f t="shared" si="12"/>
        <v>0</v>
      </c>
      <c r="K65" s="28">
        <f t="shared" si="12"/>
        <v>2355</v>
      </c>
      <c r="L65" s="11">
        <f t="shared" si="12"/>
        <v>2355</v>
      </c>
      <c r="S65" s="29" t="s">
        <v>8163</v>
      </c>
      <c r="T65" s="46">
        <v>0</v>
      </c>
      <c r="U65" s="46">
        <v>0</v>
      </c>
      <c r="V65" s="46">
        <v>0</v>
      </c>
      <c r="W65" s="46">
        <v>2</v>
      </c>
      <c r="X65" s="46">
        <v>0</v>
      </c>
      <c r="Y65" s="13">
        <f t="shared" si="11"/>
        <v>2</v>
      </c>
    </row>
    <row r="66" spans="1:26" x14ac:dyDescent="0.25">
      <c r="I66" s="9" t="s">
        <v>8183</v>
      </c>
      <c r="S66" s="13" t="s">
        <v>8164</v>
      </c>
      <c r="T66" s="47">
        <v>0</v>
      </c>
      <c r="U66" s="47">
        <v>0</v>
      </c>
      <c r="V66" s="47">
        <v>0</v>
      </c>
      <c r="W66" s="47">
        <v>3</v>
      </c>
      <c r="X66" s="47">
        <v>0</v>
      </c>
      <c r="Y66" s="13">
        <f t="shared" si="11"/>
        <v>3</v>
      </c>
    </row>
    <row r="67" spans="1:26" x14ac:dyDescent="0.25">
      <c r="S67" s="29" t="s">
        <v>8165</v>
      </c>
      <c r="T67" s="46">
        <v>3</v>
      </c>
      <c r="U67" s="46">
        <v>0</v>
      </c>
      <c r="V67" s="46">
        <v>0</v>
      </c>
      <c r="W67" s="46">
        <v>7</v>
      </c>
      <c r="X67" s="46">
        <v>0</v>
      </c>
      <c r="Y67" s="13">
        <f t="shared" si="11"/>
        <v>10</v>
      </c>
    </row>
    <row r="68" spans="1:26" x14ac:dyDescent="0.25">
      <c r="S68" s="13" t="s">
        <v>8166</v>
      </c>
      <c r="T68" s="47">
        <v>8</v>
      </c>
      <c r="U68" s="47">
        <v>40</v>
      </c>
      <c r="V68" s="47">
        <v>10</v>
      </c>
      <c r="W68" s="47">
        <v>88</v>
      </c>
      <c r="X68" s="47">
        <v>1</v>
      </c>
      <c r="Y68" s="13">
        <f t="shared" si="11"/>
        <v>147</v>
      </c>
    </row>
    <row r="69" spans="1:26" x14ac:dyDescent="0.25">
      <c r="S69" s="29" t="s">
        <v>8167</v>
      </c>
      <c r="T69" s="46">
        <v>0</v>
      </c>
      <c r="U69" s="46">
        <v>0</v>
      </c>
      <c r="V69" s="46">
        <v>0</v>
      </c>
      <c r="W69" s="46">
        <v>268</v>
      </c>
      <c r="X69" s="46">
        <v>0</v>
      </c>
      <c r="Y69" s="13">
        <f t="shared" si="11"/>
        <v>268</v>
      </c>
    </row>
    <row r="70" spans="1:26" x14ac:dyDescent="0.25">
      <c r="T70" s="48">
        <f t="shared" ref="T70:V70" si="13">SUM(T60:T69)</f>
        <v>11</v>
      </c>
      <c r="U70" s="48">
        <f t="shared" si="13"/>
        <v>40</v>
      </c>
      <c r="V70" s="48">
        <f t="shared" si="13"/>
        <v>10</v>
      </c>
      <c r="W70" s="48">
        <f>SUM(W60:W69)</f>
        <v>370</v>
      </c>
      <c r="X70" s="48">
        <f>SUM(X60:X69)</f>
        <v>1</v>
      </c>
      <c r="Y70" s="44">
        <f>SUM(T70:X70)</f>
        <v>432</v>
      </c>
    </row>
    <row r="73" spans="1:26" x14ac:dyDescent="0.25">
      <c r="S73" s="13" t="s">
        <v>8184</v>
      </c>
      <c r="T73" s="13" t="s">
        <v>252</v>
      </c>
      <c r="U73" s="13" t="s">
        <v>216</v>
      </c>
      <c r="V73" s="13" t="s">
        <v>312</v>
      </c>
      <c r="W73" s="13" t="s">
        <v>228</v>
      </c>
      <c r="X73" s="13" t="s">
        <v>232</v>
      </c>
      <c r="Y73" s="13" t="s">
        <v>8185</v>
      </c>
    </row>
    <row r="74" spans="1:26" x14ac:dyDescent="0.25">
      <c r="S74" s="13" t="s">
        <v>8158</v>
      </c>
      <c r="T74" s="18">
        <v>0</v>
      </c>
      <c r="U74" s="18">
        <v>0</v>
      </c>
      <c r="V74" s="18">
        <v>0</v>
      </c>
      <c r="W74" s="18">
        <v>0</v>
      </c>
      <c r="X74" s="18">
        <v>0</v>
      </c>
      <c r="Y74" s="18">
        <f>SUM(T74:W74)</f>
        <v>0</v>
      </c>
      <c r="Z74" s="13" t="s">
        <v>8158</v>
      </c>
    </row>
    <row r="75" spans="1:26" x14ac:dyDescent="0.25">
      <c r="S75" s="29" t="s">
        <v>8159</v>
      </c>
      <c r="T75" s="30">
        <v>0</v>
      </c>
      <c r="U75" s="30">
        <v>0</v>
      </c>
      <c r="V75" s="30">
        <v>0</v>
      </c>
      <c r="W75" s="30">
        <v>0</v>
      </c>
      <c r="X75" s="30">
        <v>0</v>
      </c>
      <c r="Y75" s="18">
        <f t="shared" ref="Y75:Y83" si="14">SUM(T75:W75)</f>
        <v>0</v>
      </c>
      <c r="Z75" s="29" t="s">
        <v>8159</v>
      </c>
    </row>
    <row r="76" spans="1:26" x14ac:dyDescent="0.25">
      <c r="S76" s="13" t="s">
        <v>8160</v>
      </c>
      <c r="T76" s="18">
        <v>0</v>
      </c>
      <c r="U76" s="18">
        <v>0</v>
      </c>
      <c r="V76" s="18">
        <v>0</v>
      </c>
      <c r="W76" s="18">
        <v>1</v>
      </c>
      <c r="X76" s="18">
        <v>0</v>
      </c>
      <c r="Y76" s="18">
        <f t="shared" si="14"/>
        <v>1</v>
      </c>
      <c r="Z76" s="13" t="s">
        <v>8160</v>
      </c>
    </row>
    <row r="77" spans="1:26" x14ac:dyDescent="0.25">
      <c r="S77" s="29" t="s">
        <v>8161</v>
      </c>
      <c r="T77" s="30">
        <v>0</v>
      </c>
      <c r="U77" s="30">
        <v>0</v>
      </c>
      <c r="V77" s="30">
        <v>0</v>
      </c>
      <c r="W77" s="30">
        <v>0</v>
      </c>
      <c r="X77" s="30">
        <v>0</v>
      </c>
      <c r="Y77" s="18">
        <f t="shared" si="14"/>
        <v>0</v>
      </c>
      <c r="Z77" s="29" t="s">
        <v>8161</v>
      </c>
    </row>
    <row r="78" spans="1:26" x14ac:dyDescent="0.25">
      <c r="S78" s="13" t="s">
        <v>8162</v>
      </c>
      <c r="T78" s="18">
        <v>0</v>
      </c>
      <c r="U78" s="18">
        <v>0</v>
      </c>
      <c r="V78" s="18">
        <v>0</v>
      </c>
      <c r="W78" s="18">
        <v>2</v>
      </c>
      <c r="X78" s="18">
        <v>0</v>
      </c>
      <c r="Y78" s="18">
        <f t="shared" si="14"/>
        <v>2</v>
      </c>
      <c r="Z78" s="13" t="s">
        <v>8162</v>
      </c>
    </row>
    <row r="79" spans="1:26" x14ac:dyDescent="0.25">
      <c r="S79" s="29" t="s">
        <v>8163</v>
      </c>
      <c r="T79" s="30">
        <v>0</v>
      </c>
      <c r="U79" s="30">
        <v>0</v>
      </c>
      <c r="V79" s="30">
        <v>0</v>
      </c>
      <c r="W79" s="30">
        <v>2</v>
      </c>
      <c r="X79" s="30">
        <v>1</v>
      </c>
      <c r="Y79" s="18">
        <f t="shared" si="14"/>
        <v>2</v>
      </c>
      <c r="Z79" s="29" t="s">
        <v>8163</v>
      </c>
    </row>
    <row r="80" spans="1:26" x14ac:dyDescent="0.25">
      <c r="S80" s="13" t="s">
        <v>8164</v>
      </c>
      <c r="T80" s="18">
        <v>3</v>
      </c>
      <c r="U80" s="18">
        <v>0</v>
      </c>
      <c r="V80" s="18">
        <v>0</v>
      </c>
      <c r="W80" s="18">
        <v>4</v>
      </c>
      <c r="X80" s="18">
        <v>44</v>
      </c>
      <c r="Y80" s="18">
        <f t="shared" si="14"/>
        <v>7</v>
      </c>
      <c r="Z80" s="13" t="s">
        <v>8164</v>
      </c>
    </row>
    <row r="81" spans="1:26" x14ac:dyDescent="0.25">
      <c r="S81" s="29" t="s">
        <v>8165</v>
      </c>
      <c r="T81" s="30">
        <v>9</v>
      </c>
      <c r="U81" s="30">
        <v>43</v>
      </c>
      <c r="V81" s="30">
        <v>12</v>
      </c>
      <c r="W81" s="30">
        <v>93</v>
      </c>
      <c r="X81" s="30">
        <v>99</v>
      </c>
      <c r="Y81" s="18">
        <f t="shared" si="14"/>
        <v>157</v>
      </c>
      <c r="Z81" s="29" t="s">
        <v>8165</v>
      </c>
    </row>
    <row r="82" spans="1:26" x14ac:dyDescent="0.25">
      <c r="S82" s="13" t="s">
        <v>8166</v>
      </c>
      <c r="T82" s="18">
        <v>75</v>
      </c>
      <c r="U82" s="18">
        <v>134</v>
      </c>
      <c r="V82" s="18">
        <v>47</v>
      </c>
      <c r="W82" s="18">
        <v>219</v>
      </c>
      <c r="X82" s="18">
        <v>669</v>
      </c>
      <c r="Y82" s="18">
        <f t="shared" si="14"/>
        <v>475</v>
      </c>
      <c r="Z82" s="13" t="s">
        <v>8166</v>
      </c>
    </row>
    <row r="83" spans="1:26" x14ac:dyDescent="0.25">
      <c r="S83" s="29" t="s">
        <v>8167</v>
      </c>
      <c r="T83" s="30">
        <v>0</v>
      </c>
      <c r="U83" s="30">
        <v>0</v>
      </c>
      <c r="V83" s="30">
        <v>0</v>
      </c>
      <c r="W83" s="30">
        <v>100</v>
      </c>
      <c r="X83" s="30">
        <v>366</v>
      </c>
      <c r="Y83" s="18">
        <f t="shared" si="14"/>
        <v>100</v>
      </c>
      <c r="Z83" s="29" t="s">
        <v>8167</v>
      </c>
    </row>
    <row r="84" spans="1:26" x14ac:dyDescent="0.25">
      <c r="T84" s="11">
        <f>SUM(T74:T83)</f>
        <v>87</v>
      </c>
      <c r="U84" s="11">
        <f t="shared" ref="U84:X84" si="15">SUM(U74:U83)</f>
        <v>177</v>
      </c>
      <c r="V84" s="11">
        <f t="shared" si="15"/>
        <v>59</v>
      </c>
      <c r="W84" s="11">
        <f t="shared" si="15"/>
        <v>421</v>
      </c>
      <c r="X84" s="11">
        <f t="shared" si="15"/>
        <v>1179</v>
      </c>
      <c r="Y84" s="18">
        <f>SUM(T84:W84)</f>
        <v>744</v>
      </c>
    </row>
    <row r="85" spans="1:26" x14ac:dyDescent="0.25">
      <c r="T85" s="11"/>
      <c r="U85" s="11"/>
      <c r="V85" s="11"/>
      <c r="W85" s="11"/>
      <c r="X85" s="11"/>
      <c r="Y85" s="11"/>
    </row>
    <row r="86" spans="1:26" x14ac:dyDescent="0.25">
      <c r="T86" s="11"/>
      <c r="U86" s="11"/>
      <c r="V86" s="11"/>
      <c r="W86" s="11"/>
      <c r="X86" s="11"/>
      <c r="Y86" s="11"/>
    </row>
    <row r="87" spans="1:26" x14ac:dyDescent="0.25">
      <c r="T87" s="11"/>
      <c r="U87" s="11"/>
      <c r="V87" s="11"/>
      <c r="W87" s="11"/>
      <c r="X87" s="11"/>
      <c r="Y87" s="11"/>
    </row>
    <row r="88" spans="1:26" ht="39.6" x14ac:dyDescent="0.25">
      <c r="A88" s="24" t="s">
        <v>8186</v>
      </c>
      <c r="B88" s="24" t="s">
        <v>8170</v>
      </c>
      <c r="C88" s="24" t="s">
        <v>8148</v>
      </c>
      <c r="D88" s="24" t="s">
        <v>8171</v>
      </c>
      <c r="E88" s="25" t="s">
        <v>8172</v>
      </c>
      <c r="F88" s="24" t="s">
        <v>8173</v>
      </c>
      <c r="G88" s="24" t="s">
        <v>8174</v>
      </c>
      <c r="H88" s="24" t="s">
        <v>8175</v>
      </c>
      <c r="I88" s="24" t="s">
        <v>8176</v>
      </c>
      <c r="J88" s="26" t="s">
        <v>8177</v>
      </c>
      <c r="K88" s="27" t="s">
        <v>8178</v>
      </c>
      <c r="L88" s="15" t="s">
        <v>8187</v>
      </c>
      <c r="S88" s="9" t="s">
        <v>8186</v>
      </c>
    </row>
    <row r="89" spans="1:26" x14ac:dyDescent="0.25">
      <c r="A89" s="13" t="s">
        <v>7474</v>
      </c>
      <c r="B89" s="18" t="s">
        <v>1722</v>
      </c>
      <c r="C89" s="18">
        <v>5</v>
      </c>
      <c r="D89" s="18">
        <v>5</v>
      </c>
      <c r="E89" s="18">
        <v>0</v>
      </c>
      <c r="F89" s="18">
        <v>0</v>
      </c>
      <c r="G89" s="18">
        <v>0</v>
      </c>
      <c r="H89" s="18">
        <v>5</v>
      </c>
      <c r="I89" s="18">
        <v>0</v>
      </c>
      <c r="J89" s="18">
        <v>0</v>
      </c>
      <c r="K89" s="28">
        <f t="shared" ref="K89:K108" si="16">SUM(E89:J89)</f>
        <v>5</v>
      </c>
      <c r="L89" s="11">
        <v>5</v>
      </c>
      <c r="S89" s="13" t="s">
        <v>8180</v>
      </c>
      <c r="T89" s="13" t="s">
        <v>252</v>
      </c>
      <c r="U89" s="13" t="s">
        <v>216</v>
      </c>
      <c r="V89" s="13" t="s">
        <v>312</v>
      </c>
      <c r="W89" s="13" t="s">
        <v>228</v>
      </c>
      <c r="X89" s="13" t="s">
        <v>232</v>
      </c>
      <c r="Y89" s="13" t="s">
        <v>8150</v>
      </c>
    </row>
    <row r="90" spans="1:26" x14ac:dyDescent="0.25">
      <c r="A90" s="29" t="s">
        <v>7479</v>
      </c>
      <c r="B90" s="30" t="s">
        <v>2156</v>
      </c>
      <c r="C90" s="30">
        <v>5</v>
      </c>
      <c r="D90" s="30">
        <v>5</v>
      </c>
      <c r="E90" s="30">
        <v>0</v>
      </c>
      <c r="F90" s="30">
        <v>0</v>
      </c>
      <c r="G90" s="30">
        <v>0</v>
      </c>
      <c r="H90" s="30">
        <v>5</v>
      </c>
      <c r="I90" s="30">
        <v>0</v>
      </c>
      <c r="J90" s="30">
        <v>0</v>
      </c>
      <c r="K90" s="28">
        <f t="shared" si="16"/>
        <v>5</v>
      </c>
      <c r="L90" s="11">
        <v>5</v>
      </c>
      <c r="S90" s="13" t="s">
        <v>8158</v>
      </c>
      <c r="T90" s="18">
        <v>0</v>
      </c>
      <c r="U90" s="18">
        <v>0</v>
      </c>
      <c r="V90" s="18">
        <v>0</v>
      </c>
      <c r="W90" s="18">
        <v>0</v>
      </c>
      <c r="X90" s="18">
        <v>0</v>
      </c>
      <c r="Y90" s="13">
        <f t="shared" ref="Y90:Y99" si="17">SUM(T90:X90)</f>
        <v>0</v>
      </c>
    </row>
    <row r="91" spans="1:26" x14ac:dyDescent="0.25">
      <c r="A91" s="31" t="s">
        <v>7484</v>
      </c>
      <c r="B91" s="31" t="s">
        <v>2156</v>
      </c>
      <c r="C91" s="32">
        <v>5</v>
      </c>
      <c r="D91" s="33">
        <v>5</v>
      </c>
      <c r="E91" s="33">
        <v>0</v>
      </c>
      <c r="F91" s="33">
        <v>0</v>
      </c>
      <c r="G91" s="33">
        <v>0</v>
      </c>
      <c r="H91" s="33">
        <v>5</v>
      </c>
      <c r="I91" s="33">
        <v>0</v>
      </c>
      <c r="J91" s="34">
        <v>0</v>
      </c>
      <c r="K91" s="34">
        <f t="shared" si="16"/>
        <v>5</v>
      </c>
      <c r="L91" s="11">
        <v>5</v>
      </c>
      <c r="S91" s="29" t="s">
        <v>8159</v>
      </c>
      <c r="T91" s="30">
        <v>0</v>
      </c>
      <c r="U91" s="30">
        <v>0</v>
      </c>
      <c r="V91" s="30">
        <v>0</v>
      </c>
      <c r="W91" s="30">
        <v>0</v>
      </c>
      <c r="X91" s="30">
        <v>0</v>
      </c>
      <c r="Y91" s="13">
        <f t="shared" si="17"/>
        <v>0</v>
      </c>
    </row>
    <row r="92" spans="1:26" x14ac:dyDescent="0.25">
      <c r="A92" s="35" t="s">
        <v>599</v>
      </c>
      <c r="B92" s="35" t="s">
        <v>2156</v>
      </c>
      <c r="C92" s="36">
        <v>5</v>
      </c>
      <c r="D92" s="37">
        <v>5</v>
      </c>
      <c r="E92" s="37">
        <v>0</v>
      </c>
      <c r="F92" s="37">
        <v>0</v>
      </c>
      <c r="G92" s="37">
        <v>0</v>
      </c>
      <c r="H92" s="37">
        <v>5</v>
      </c>
      <c r="I92" s="37">
        <v>0</v>
      </c>
      <c r="J92" s="38">
        <v>0</v>
      </c>
      <c r="K92" s="34">
        <f t="shared" si="16"/>
        <v>5</v>
      </c>
      <c r="L92" s="11"/>
      <c r="S92" s="13" t="s">
        <v>8160</v>
      </c>
      <c r="T92" s="18">
        <v>0</v>
      </c>
      <c r="U92" s="18">
        <v>0</v>
      </c>
      <c r="V92" s="18">
        <v>0</v>
      </c>
      <c r="W92" s="18">
        <v>5</v>
      </c>
      <c r="X92" s="18">
        <v>0</v>
      </c>
      <c r="Y92" s="13">
        <f t="shared" si="17"/>
        <v>5</v>
      </c>
    </row>
    <row r="93" spans="1:26" x14ac:dyDescent="0.25">
      <c r="A93" s="35" t="s">
        <v>599</v>
      </c>
      <c r="B93" s="35" t="s">
        <v>5593</v>
      </c>
      <c r="C93" s="36">
        <v>1</v>
      </c>
      <c r="D93" s="37">
        <v>1</v>
      </c>
      <c r="E93" s="37">
        <v>0</v>
      </c>
      <c r="F93" s="37">
        <v>0</v>
      </c>
      <c r="G93" s="37">
        <v>0</v>
      </c>
      <c r="H93" s="39">
        <v>1</v>
      </c>
      <c r="I93" s="37">
        <v>0</v>
      </c>
      <c r="J93" s="38">
        <v>0</v>
      </c>
      <c r="K93" s="34">
        <f t="shared" si="16"/>
        <v>1</v>
      </c>
      <c r="S93" s="29" t="s">
        <v>8161</v>
      </c>
      <c r="T93" s="30">
        <v>0</v>
      </c>
      <c r="U93" s="30">
        <v>0</v>
      </c>
      <c r="V93" s="30">
        <v>0</v>
      </c>
      <c r="W93" s="30">
        <v>5</v>
      </c>
      <c r="X93" s="30">
        <v>0</v>
      </c>
      <c r="Y93" s="13">
        <f t="shared" si="17"/>
        <v>5</v>
      </c>
    </row>
    <row r="94" spans="1:26" x14ac:dyDescent="0.25">
      <c r="A94" s="35" t="s">
        <v>599</v>
      </c>
      <c r="B94" s="35" t="s">
        <v>1722</v>
      </c>
      <c r="C94" s="36">
        <v>2</v>
      </c>
      <c r="D94" s="37">
        <v>2</v>
      </c>
      <c r="E94" s="37">
        <v>1</v>
      </c>
      <c r="F94" s="37">
        <v>0</v>
      </c>
      <c r="G94" s="37">
        <v>0</v>
      </c>
      <c r="H94" s="37">
        <v>1</v>
      </c>
      <c r="I94" s="37">
        <v>0</v>
      </c>
      <c r="J94" s="38">
        <v>0</v>
      </c>
      <c r="K94" s="34">
        <f t="shared" si="16"/>
        <v>2</v>
      </c>
      <c r="L94" s="11">
        <v>8</v>
      </c>
      <c r="S94" s="13" t="s">
        <v>8162</v>
      </c>
      <c r="T94" s="18">
        <v>0</v>
      </c>
      <c r="U94" s="18">
        <v>0</v>
      </c>
      <c r="V94" s="18">
        <v>0</v>
      </c>
      <c r="W94" s="18">
        <v>5</v>
      </c>
      <c r="X94" s="18">
        <v>0</v>
      </c>
      <c r="Y94" s="13">
        <f t="shared" si="17"/>
        <v>5</v>
      </c>
    </row>
    <row r="95" spans="1:26" x14ac:dyDescent="0.25">
      <c r="A95" s="31" t="s">
        <v>596</v>
      </c>
      <c r="B95" s="31" t="s">
        <v>2156</v>
      </c>
      <c r="C95" s="32">
        <v>8</v>
      </c>
      <c r="D95" s="33">
        <v>8</v>
      </c>
      <c r="E95" s="33">
        <v>1</v>
      </c>
      <c r="F95" s="33">
        <v>0</v>
      </c>
      <c r="G95" s="33">
        <v>0</v>
      </c>
      <c r="H95" s="33">
        <v>7</v>
      </c>
      <c r="I95" s="33">
        <v>0</v>
      </c>
      <c r="J95" s="34">
        <v>0</v>
      </c>
      <c r="K95" s="34">
        <f t="shared" si="16"/>
        <v>8</v>
      </c>
      <c r="L95" s="11"/>
      <c r="S95" s="29" t="s">
        <v>8163</v>
      </c>
      <c r="T95" s="30">
        <v>1</v>
      </c>
      <c r="U95" s="30">
        <v>0</v>
      </c>
      <c r="V95" s="30">
        <v>0</v>
      </c>
      <c r="W95" s="30">
        <v>7</v>
      </c>
      <c r="X95" s="30">
        <v>0</v>
      </c>
      <c r="Y95" s="13">
        <f t="shared" si="17"/>
        <v>8</v>
      </c>
    </row>
    <row r="96" spans="1:26" x14ac:dyDescent="0.25">
      <c r="A96" s="31" t="s">
        <v>596</v>
      </c>
      <c r="B96" s="31" t="s">
        <v>5593</v>
      </c>
      <c r="C96" s="32">
        <v>1</v>
      </c>
      <c r="D96" s="33">
        <v>1</v>
      </c>
      <c r="E96" s="33">
        <v>0</v>
      </c>
      <c r="F96" s="33">
        <v>0</v>
      </c>
      <c r="G96" s="33">
        <v>0</v>
      </c>
      <c r="H96" s="40">
        <v>1</v>
      </c>
      <c r="I96" s="33">
        <v>0</v>
      </c>
      <c r="J96" s="34">
        <v>0</v>
      </c>
      <c r="K96" s="34">
        <f t="shared" si="16"/>
        <v>1</v>
      </c>
      <c r="S96" s="13" t="s">
        <v>8164</v>
      </c>
      <c r="T96" s="18">
        <v>1</v>
      </c>
      <c r="U96" s="18">
        <v>0</v>
      </c>
      <c r="V96" s="18">
        <v>0</v>
      </c>
      <c r="W96" s="18">
        <v>11</v>
      </c>
      <c r="X96" s="18">
        <v>37</v>
      </c>
      <c r="Y96" s="13">
        <f t="shared" si="17"/>
        <v>49</v>
      </c>
    </row>
    <row r="97" spans="1:26" x14ac:dyDescent="0.25">
      <c r="A97" s="31" t="s">
        <v>596</v>
      </c>
      <c r="B97" s="31" t="s">
        <v>1722</v>
      </c>
      <c r="C97" s="32">
        <v>40</v>
      </c>
      <c r="D97" s="33">
        <v>40</v>
      </c>
      <c r="E97" s="33">
        <v>0</v>
      </c>
      <c r="F97" s="33">
        <v>0</v>
      </c>
      <c r="G97" s="33">
        <v>0</v>
      </c>
      <c r="H97" s="33">
        <v>3</v>
      </c>
      <c r="I97" s="33">
        <v>37</v>
      </c>
      <c r="J97" s="34">
        <v>0</v>
      </c>
      <c r="K97" s="34">
        <f t="shared" si="16"/>
        <v>40</v>
      </c>
      <c r="L97" s="11">
        <v>49</v>
      </c>
      <c r="S97" s="29" t="s">
        <v>8165</v>
      </c>
      <c r="T97" s="30">
        <v>9</v>
      </c>
      <c r="U97" s="30">
        <v>33</v>
      </c>
      <c r="V97" s="30">
        <v>4</v>
      </c>
      <c r="W97" s="30">
        <v>98</v>
      </c>
      <c r="X97" s="30">
        <v>72</v>
      </c>
      <c r="Y97" s="13">
        <f t="shared" si="17"/>
        <v>216</v>
      </c>
      <c r="Z97" s="11"/>
    </row>
    <row r="98" spans="1:26" x14ac:dyDescent="0.25">
      <c r="A98" s="35" t="s">
        <v>122</v>
      </c>
      <c r="B98" s="35" t="s">
        <v>2156</v>
      </c>
      <c r="C98" s="36">
        <v>10</v>
      </c>
      <c r="D98" s="37">
        <v>10</v>
      </c>
      <c r="E98" s="37">
        <v>1</v>
      </c>
      <c r="F98" s="37">
        <v>0</v>
      </c>
      <c r="G98" s="37">
        <v>0</v>
      </c>
      <c r="H98" s="37">
        <v>9</v>
      </c>
      <c r="I98" s="37">
        <v>0</v>
      </c>
      <c r="J98" s="38">
        <v>0</v>
      </c>
      <c r="K98" s="34">
        <f t="shared" si="16"/>
        <v>10</v>
      </c>
      <c r="L98" s="11"/>
      <c r="S98" s="13" t="s">
        <v>8166</v>
      </c>
      <c r="T98" s="18">
        <v>78</v>
      </c>
      <c r="U98" s="18">
        <v>164</v>
      </c>
      <c r="V98" s="18">
        <v>47</v>
      </c>
      <c r="W98" s="18">
        <v>282</v>
      </c>
      <c r="X98" s="18">
        <v>1021</v>
      </c>
      <c r="Y98" s="13">
        <f t="shared" si="17"/>
        <v>1592</v>
      </c>
      <c r="Z98" s="11"/>
    </row>
    <row r="99" spans="1:26" x14ac:dyDescent="0.25">
      <c r="A99" s="35" t="s">
        <v>122</v>
      </c>
      <c r="B99" s="35" t="s">
        <v>5593</v>
      </c>
      <c r="C99" s="36">
        <v>2</v>
      </c>
      <c r="D99" s="37">
        <v>2</v>
      </c>
      <c r="E99" s="37">
        <v>0</v>
      </c>
      <c r="F99" s="39">
        <v>1</v>
      </c>
      <c r="G99" s="37">
        <v>0</v>
      </c>
      <c r="H99" s="39">
        <v>1</v>
      </c>
      <c r="I99" s="37">
        <v>0</v>
      </c>
      <c r="J99" s="38">
        <v>0</v>
      </c>
      <c r="K99" s="34">
        <f t="shared" si="16"/>
        <v>2</v>
      </c>
      <c r="L99" s="11"/>
      <c r="S99" s="29" t="s">
        <v>8167</v>
      </c>
      <c r="T99" s="30">
        <v>0</v>
      </c>
      <c r="U99" s="30">
        <v>0</v>
      </c>
      <c r="V99" s="30">
        <v>0</v>
      </c>
      <c r="W99" s="30">
        <v>296</v>
      </c>
      <c r="X99" s="30">
        <v>12</v>
      </c>
      <c r="Y99" s="13">
        <f t="shared" si="17"/>
        <v>308</v>
      </c>
    </row>
    <row r="100" spans="1:26" x14ac:dyDescent="0.25">
      <c r="A100" s="35" t="s">
        <v>122</v>
      </c>
      <c r="B100" s="35" t="s">
        <v>1722</v>
      </c>
      <c r="C100" s="36">
        <v>206</v>
      </c>
      <c r="D100" s="37">
        <v>204</v>
      </c>
      <c r="E100" s="37">
        <v>8</v>
      </c>
      <c r="F100" s="37">
        <v>32</v>
      </c>
      <c r="G100" s="37">
        <v>4</v>
      </c>
      <c r="H100" s="37">
        <v>88</v>
      </c>
      <c r="I100" s="37">
        <v>72</v>
      </c>
      <c r="J100" s="38">
        <v>0</v>
      </c>
      <c r="K100" s="34">
        <f t="shared" si="16"/>
        <v>204</v>
      </c>
      <c r="L100" s="11">
        <f>SUM(K98:K100)</f>
        <v>216</v>
      </c>
      <c r="T100" s="11">
        <f>SUM(T89:T99)</f>
        <v>89</v>
      </c>
      <c r="U100" s="11">
        <f>SUM(U89:U99)</f>
        <v>197</v>
      </c>
      <c r="V100" s="11">
        <f>SUM(V89:V99)</f>
        <v>51</v>
      </c>
      <c r="W100" s="11">
        <f>SUM(W89:W99)</f>
        <v>709</v>
      </c>
      <c r="X100" s="11">
        <f>SUM(X89:X99)</f>
        <v>1142</v>
      </c>
      <c r="Y100" s="13">
        <f>SUM(T100:X100)</f>
        <v>2188</v>
      </c>
      <c r="Z100" s="11"/>
    </row>
    <row r="101" spans="1:26" x14ac:dyDescent="0.25">
      <c r="A101" s="31" t="s">
        <v>108</v>
      </c>
      <c r="B101" s="31" t="s">
        <v>2156</v>
      </c>
      <c r="C101" s="32">
        <v>123</v>
      </c>
      <c r="D101" s="33">
        <v>121</v>
      </c>
      <c r="E101" s="33">
        <v>8</v>
      </c>
      <c r="F101" s="33">
        <v>24</v>
      </c>
      <c r="G101" s="33">
        <v>4</v>
      </c>
      <c r="H101" s="33">
        <v>85</v>
      </c>
      <c r="I101" s="33">
        <v>0</v>
      </c>
      <c r="J101" s="34">
        <v>0</v>
      </c>
      <c r="K101" s="34">
        <f t="shared" si="16"/>
        <v>121</v>
      </c>
    </row>
    <row r="102" spans="1:26" x14ac:dyDescent="0.25">
      <c r="A102" s="31" t="s">
        <v>108</v>
      </c>
      <c r="B102" s="31" t="s">
        <v>5593</v>
      </c>
      <c r="C102" s="32">
        <v>78</v>
      </c>
      <c r="D102" s="33">
        <v>72</v>
      </c>
      <c r="E102" s="33">
        <v>0</v>
      </c>
      <c r="F102" s="40">
        <v>6</v>
      </c>
      <c r="G102" s="40">
        <v>3</v>
      </c>
      <c r="H102" s="33">
        <v>37</v>
      </c>
      <c r="I102" s="33">
        <v>26</v>
      </c>
      <c r="J102" s="34">
        <v>0</v>
      </c>
      <c r="K102" s="34">
        <f t="shared" si="16"/>
        <v>72</v>
      </c>
    </row>
    <row r="103" spans="1:26" x14ac:dyDescent="0.25">
      <c r="A103" s="31" t="s">
        <v>108</v>
      </c>
      <c r="B103" s="31" t="s">
        <v>8010</v>
      </c>
      <c r="C103" s="32">
        <v>4</v>
      </c>
      <c r="D103" s="33">
        <v>4</v>
      </c>
      <c r="E103" s="33">
        <v>1</v>
      </c>
      <c r="F103" s="33">
        <v>1</v>
      </c>
      <c r="G103" s="33">
        <v>1</v>
      </c>
      <c r="H103" s="33">
        <v>1</v>
      </c>
      <c r="I103" s="33">
        <v>0</v>
      </c>
      <c r="J103" s="34">
        <v>0</v>
      </c>
      <c r="K103" s="34">
        <f t="shared" si="16"/>
        <v>4</v>
      </c>
      <c r="S103" s="13" t="s">
        <v>8181</v>
      </c>
      <c r="T103" s="13" t="s">
        <v>252</v>
      </c>
      <c r="U103" s="13" t="s">
        <v>216</v>
      </c>
      <c r="V103" s="13" t="s">
        <v>312</v>
      </c>
      <c r="W103" s="13" t="s">
        <v>228</v>
      </c>
      <c r="X103" s="13" t="s">
        <v>232</v>
      </c>
      <c r="Y103" s="13" t="s">
        <v>8150</v>
      </c>
    </row>
    <row r="104" spans="1:26" x14ac:dyDescent="0.25">
      <c r="A104" s="31" t="s">
        <v>108</v>
      </c>
      <c r="B104" s="31" t="s">
        <v>1722</v>
      </c>
      <c r="C104" s="32">
        <v>1400</v>
      </c>
      <c r="D104" s="33">
        <v>1396</v>
      </c>
      <c r="E104" s="33">
        <v>69</v>
      </c>
      <c r="F104" s="33">
        <v>133</v>
      </c>
      <c r="G104" s="33">
        <v>39</v>
      </c>
      <c r="H104" s="33">
        <v>159</v>
      </c>
      <c r="I104" s="33">
        <v>995</v>
      </c>
      <c r="J104" s="34">
        <v>1</v>
      </c>
      <c r="K104" s="34">
        <f t="shared" si="16"/>
        <v>1396</v>
      </c>
      <c r="L104" s="11">
        <f>SUM(K101:K104)</f>
        <v>1593</v>
      </c>
      <c r="S104" s="13" t="s">
        <v>8158</v>
      </c>
      <c r="T104" s="18">
        <v>0</v>
      </c>
      <c r="U104" s="18">
        <v>0</v>
      </c>
      <c r="V104" s="18">
        <v>0</v>
      </c>
      <c r="W104" s="18">
        <v>0</v>
      </c>
      <c r="X104" s="18">
        <v>0</v>
      </c>
      <c r="Y104" s="13">
        <f t="shared" ref="Y104:Y113" si="18">SUM(T104:X104)</f>
        <v>0</v>
      </c>
    </row>
    <row r="105" spans="1:26" x14ac:dyDescent="0.25">
      <c r="A105" s="35" t="s">
        <v>87</v>
      </c>
      <c r="B105" s="35" t="s">
        <v>2156</v>
      </c>
      <c r="C105" s="36">
        <v>223</v>
      </c>
      <c r="D105" s="37">
        <v>221</v>
      </c>
      <c r="E105" s="37">
        <v>0</v>
      </c>
      <c r="F105" s="37">
        <v>0</v>
      </c>
      <c r="G105" s="37">
        <v>0</v>
      </c>
      <c r="H105" s="37">
        <v>221</v>
      </c>
      <c r="I105" s="37">
        <v>0</v>
      </c>
      <c r="J105" s="38">
        <v>0</v>
      </c>
      <c r="K105" s="34">
        <f t="shared" si="16"/>
        <v>221</v>
      </c>
      <c r="L105" s="11"/>
      <c r="S105" s="29" t="s">
        <v>8159</v>
      </c>
      <c r="T105" s="30">
        <v>0</v>
      </c>
      <c r="U105" s="30">
        <v>0</v>
      </c>
      <c r="V105" s="30">
        <v>0</v>
      </c>
      <c r="W105" s="41">
        <v>0</v>
      </c>
      <c r="X105" s="30">
        <v>0</v>
      </c>
      <c r="Y105" s="13">
        <f t="shared" si="18"/>
        <v>0</v>
      </c>
    </row>
    <row r="106" spans="1:26" x14ac:dyDescent="0.25">
      <c r="A106" s="35" t="s">
        <v>87</v>
      </c>
      <c r="B106" s="35" t="s">
        <v>5593</v>
      </c>
      <c r="C106" s="36">
        <v>67</v>
      </c>
      <c r="D106" s="37">
        <v>65</v>
      </c>
      <c r="E106" s="37">
        <v>0</v>
      </c>
      <c r="F106" s="37">
        <v>0</v>
      </c>
      <c r="G106" s="37">
        <v>0</v>
      </c>
      <c r="H106" s="37">
        <v>65</v>
      </c>
      <c r="I106" s="37">
        <v>0</v>
      </c>
      <c r="J106" s="38">
        <v>0</v>
      </c>
      <c r="K106" s="34">
        <f t="shared" si="16"/>
        <v>65</v>
      </c>
      <c r="L106" s="11"/>
      <c r="S106" s="13" t="s">
        <v>8160</v>
      </c>
      <c r="T106" s="42">
        <v>0</v>
      </c>
      <c r="U106" s="42">
        <v>0</v>
      </c>
      <c r="V106" s="42">
        <v>0</v>
      </c>
      <c r="W106" s="18">
        <v>0</v>
      </c>
      <c r="X106" s="42">
        <v>0</v>
      </c>
      <c r="Y106" s="13">
        <f t="shared" si="18"/>
        <v>0</v>
      </c>
    </row>
    <row r="107" spans="1:26" x14ac:dyDescent="0.25">
      <c r="A107" s="35" t="s">
        <v>87</v>
      </c>
      <c r="B107" s="35" t="s">
        <v>8010</v>
      </c>
      <c r="C107" s="36">
        <v>4</v>
      </c>
      <c r="D107" s="37">
        <v>0</v>
      </c>
      <c r="E107" s="37">
        <v>0</v>
      </c>
      <c r="F107" s="37">
        <v>0</v>
      </c>
      <c r="G107" s="37">
        <v>0</v>
      </c>
      <c r="H107" s="37">
        <v>0</v>
      </c>
      <c r="I107" s="37">
        <v>0</v>
      </c>
      <c r="J107" s="38">
        <v>0</v>
      </c>
      <c r="K107" s="34">
        <f t="shared" si="16"/>
        <v>0</v>
      </c>
      <c r="L107" s="11"/>
      <c r="S107" s="29" t="s">
        <v>8161</v>
      </c>
      <c r="T107" s="43">
        <v>0</v>
      </c>
      <c r="U107" s="43">
        <v>0</v>
      </c>
      <c r="V107" s="43">
        <v>0</v>
      </c>
      <c r="W107" s="43">
        <v>5</v>
      </c>
      <c r="X107" s="43">
        <v>0</v>
      </c>
      <c r="Y107" s="13">
        <f t="shared" si="18"/>
        <v>5</v>
      </c>
    </row>
    <row r="108" spans="1:26" x14ac:dyDescent="0.25">
      <c r="A108" s="35" t="s">
        <v>87</v>
      </c>
      <c r="B108" s="35" t="s">
        <v>1722</v>
      </c>
      <c r="C108" s="36">
        <v>24</v>
      </c>
      <c r="D108" s="37">
        <v>22</v>
      </c>
      <c r="E108" s="37">
        <v>0</v>
      </c>
      <c r="F108" s="37">
        <v>0</v>
      </c>
      <c r="G108" s="37">
        <v>0</v>
      </c>
      <c r="H108" s="37">
        <v>10</v>
      </c>
      <c r="I108" s="37">
        <v>12</v>
      </c>
      <c r="J108" s="38">
        <v>0</v>
      </c>
      <c r="K108" s="34">
        <f t="shared" si="16"/>
        <v>22</v>
      </c>
      <c r="L108" s="11">
        <f>SUM(K105:K108)</f>
        <v>308</v>
      </c>
      <c r="S108" s="44" t="s">
        <v>8162</v>
      </c>
      <c r="T108" s="45">
        <v>0</v>
      </c>
      <c r="U108" s="45">
        <v>0</v>
      </c>
      <c r="V108" s="45">
        <v>0</v>
      </c>
      <c r="W108" s="45">
        <v>5</v>
      </c>
      <c r="X108" s="45">
        <v>0</v>
      </c>
      <c r="Y108" s="44">
        <f t="shared" si="18"/>
        <v>5</v>
      </c>
    </row>
    <row r="109" spans="1:26" x14ac:dyDescent="0.25">
      <c r="A109" s="31" t="s">
        <v>8182</v>
      </c>
      <c r="B109" s="28"/>
      <c r="C109" s="28">
        <f>SUM(C89:C108)</f>
        <v>2213</v>
      </c>
      <c r="D109" s="28">
        <f t="shared" ref="D109:K109" si="19">SUM(D89:D108)</f>
        <v>2189</v>
      </c>
      <c r="E109" s="28">
        <f t="shared" si="19"/>
        <v>89</v>
      </c>
      <c r="F109" s="28">
        <f t="shared" si="19"/>
        <v>197</v>
      </c>
      <c r="G109" s="28">
        <f t="shared" si="19"/>
        <v>51</v>
      </c>
      <c r="H109" s="28">
        <f t="shared" si="19"/>
        <v>709</v>
      </c>
      <c r="I109" s="28">
        <f t="shared" si="19"/>
        <v>1142</v>
      </c>
      <c r="J109" s="28">
        <f t="shared" si="19"/>
        <v>1</v>
      </c>
      <c r="K109" s="28">
        <f t="shared" si="19"/>
        <v>2189</v>
      </c>
      <c r="L109" s="11">
        <f>SUM(L89:L108)</f>
        <v>2189</v>
      </c>
      <c r="S109" s="29" t="s">
        <v>8163</v>
      </c>
      <c r="T109" s="46">
        <v>0</v>
      </c>
      <c r="U109" s="46">
        <v>0</v>
      </c>
      <c r="V109" s="46">
        <v>0</v>
      </c>
      <c r="W109" s="46">
        <v>5</v>
      </c>
      <c r="X109" s="46">
        <v>0</v>
      </c>
      <c r="Y109" s="13">
        <f t="shared" si="18"/>
        <v>5</v>
      </c>
    </row>
    <row r="110" spans="1:26" x14ac:dyDescent="0.25">
      <c r="I110" s="9" t="s">
        <v>8188</v>
      </c>
      <c r="S110" s="13" t="s">
        <v>8164</v>
      </c>
      <c r="T110" s="47">
        <v>1</v>
      </c>
      <c r="U110" s="47">
        <v>0</v>
      </c>
      <c r="V110" s="47">
        <v>0</v>
      </c>
      <c r="W110" s="47">
        <v>7</v>
      </c>
      <c r="X110" s="47">
        <v>0</v>
      </c>
      <c r="Y110" s="13">
        <f t="shared" si="18"/>
        <v>8</v>
      </c>
    </row>
    <row r="111" spans="1:26" x14ac:dyDescent="0.25">
      <c r="S111" s="29" t="s">
        <v>8165</v>
      </c>
      <c r="T111" s="46">
        <v>1</v>
      </c>
      <c r="U111" s="46">
        <v>0</v>
      </c>
      <c r="V111" s="46">
        <v>0</v>
      </c>
      <c r="W111" s="46">
        <v>9</v>
      </c>
      <c r="X111" s="46">
        <v>0</v>
      </c>
      <c r="Y111" s="13">
        <f t="shared" si="18"/>
        <v>10</v>
      </c>
    </row>
    <row r="112" spans="1:26" x14ac:dyDescent="0.25">
      <c r="S112" s="13" t="s">
        <v>8166</v>
      </c>
      <c r="T112" s="47">
        <v>8</v>
      </c>
      <c r="U112" s="47">
        <v>24</v>
      </c>
      <c r="V112" s="47">
        <v>4</v>
      </c>
      <c r="W112" s="47">
        <v>85</v>
      </c>
      <c r="X112" s="47">
        <v>0</v>
      </c>
      <c r="Y112" s="13">
        <f t="shared" si="18"/>
        <v>121</v>
      </c>
    </row>
    <row r="113" spans="19:58" x14ac:dyDescent="0.25">
      <c r="S113" s="29" t="s">
        <v>8167</v>
      </c>
      <c r="T113" s="46">
        <v>0</v>
      </c>
      <c r="U113" s="46">
        <v>0</v>
      </c>
      <c r="V113" s="46">
        <v>0</v>
      </c>
      <c r="W113" s="46">
        <v>221</v>
      </c>
      <c r="X113" s="46">
        <v>0</v>
      </c>
      <c r="Y113" s="13">
        <f t="shared" si="18"/>
        <v>221</v>
      </c>
    </row>
    <row r="114" spans="19:58" x14ac:dyDescent="0.25">
      <c r="T114" s="48">
        <f t="shared" ref="T114:V114" si="20">SUM(T104:T113)</f>
        <v>10</v>
      </c>
      <c r="U114" s="48">
        <f t="shared" si="20"/>
        <v>24</v>
      </c>
      <c r="V114" s="48">
        <f t="shared" si="20"/>
        <v>4</v>
      </c>
      <c r="W114" s="48">
        <f>SUM(W104:W113)</f>
        <v>337</v>
      </c>
      <c r="X114" s="48">
        <f>SUM(X104:X113)</f>
        <v>0</v>
      </c>
      <c r="Y114" s="44">
        <f>SUM(T114:X114)</f>
        <v>375</v>
      </c>
    </row>
    <row r="117" spans="19:58" x14ac:dyDescent="0.25">
      <c r="S117" s="13" t="s">
        <v>8184</v>
      </c>
      <c r="T117" s="13" t="s">
        <v>252</v>
      </c>
      <c r="U117" s="13" t="s">
        <v>216</v>
      </c>
      <c r="V117" s="13" t="s">
        <v>312</v>
      </c>
      <c r="W117" s="13" t="s">
        <v>228</v>
      </c>
      <c r="X117" s="13" t="s">
        <v>232</v>
      </c>
      <c r="Y117" s="13" t="s">
        <v>8185</v>
      </c>
    </row>
    <row r="118" spans="19:58" x14ac:dyDescent="0.25">
      <c r="S118" s="13" t="s">
        <v>8158</v>
      </c>
      <c r="T118" s="18">
        <v>0</v>
      </c>
      <c r="U118" s="18">
        <v>0</v>
      </c>
      <c r="V118" s="18">
        <v>0</v>
      </c>
      <c r="W118" s="18">
        <v>0</v>
      </c>
      <c r="X118" s="18">
        <v>0</v>
      </c>
      <c r="Y118" s="18">
        <f>SUM(T118:W118)</f>
        <v>0</v>
      </c>
      <c r="Z118" s="13" t="s">
        <v>8158</v>
      </c>
    </row>
    <row r="119" spans="19:58" x14ac:dyDescent="0.25">
      <c r="S119" s="29" t="s">
        <v>8159</v>
      </c>
      <c r="T119" s="30">
        <v>0</v>
      </c>
      <c r="U119" s="30">
        <v>0</v>
      </c>
      <c r="V119" s="30">
        <v>0</v>
      </c>
      <c r="W119" s="30">
        <v>0</v>
      </c>
      <c r="X119" s="30">
        <v>0</v>
      </c>
      <c r="Y119" s="18">
        <f t="shared" ref="Y119:Y127" si="21">SUM(T119:W119)</f>
        <v>0</v>
      </c>
      <c r="Z119" s="29" t="s">
        <v>8159</v>
      </c>
    </row>
    <row r="120" spans="19:58" x14ac:dyDescent="0.25">
      <c r="S120" s="13" t="s">
        <v>8160</v>
      </c>
      <c r="T120" s="18">
        <v>0</v>
      </c>
      <c r="U120" s="18">
        <v>0</v>
      </c>
      <c r="V120" s="18">
        <v>0</v>
      </c>
      <c r="W120" s="18">
        <v>5</v>
      </c>
      <c r="X120" s="18">
        <v>0</v>
      </c>
      <c r="Y120" s="18">
        <f t="shared" si="21"/>
        <v>5</v>
      </c>
      <c r="Z120" s="13" t="s">
        <v>8160</v>
      </c>
    </row>
    <row r="121" spans="19:58" x14ac:dyDescent="0.25">
      <c r="S121" s="29" t="s">
        <v>8161</v>
      </c>
      <c r="T121" s="30">
        <v>0</v>
      </c>
      <c r="U121" s="30">
        <v>0</v>
      </c>
      <c r="V121" s="30">
        <v>0</v>
      </c>
      <c r="W121" s="30">
        <v>0</v>
      </c>
      <c r="X121" s="30">
        <v>0</v>
      </c>
      <c r="Y121" s="18">
        <f t="shared" si="21"/>
        <v>0</v>
      </c>
      <c r="Z121" s="29" t="s">
        <v>8161</v>
      </c>
    </row>
    <row r="122" spans="19:58" x14ac:dyDescent="0.25">
      <c r="S122" s="13" t="s">
        <v>8162</v>
      </c>
      <c r="T122" s="18">
        <v>0</v>
      </c>
      <c r="U122" s="18">
        <v>0</v>
      </c>
      <c r="V122" s="18">
        <v>0</v>
      </c>
      <c r="W122" s="18">
        <v>0</v>
      </c>
      <c r="X122" s="18">
        <v>0</v>
      </c>
      <c r="Y122" s="18">
        <f t="shared" si="21"/>
        <v>0</v>
      </c>
      <c r="Z122" s="13" t="s">
        <v>8162</v>
      </c>
    </row>
    <row r="123" spans="19:58" x14ac:dyDescent="0.25">
      <c r="S123" s="29" t="s">
        <v>8163</v>
      </c>
      <c r="T123" s="30">
        <v>1</v>
      </c>
      <c r="U123" s="30">
        <v>0</v>
      </c>
      <c r="V123" s="30">
        <v>0</v>
      </c>
      <c r="W123" s="30">
        <v>2</v>
      </c>
      <c r="X123" s="30">
        <v>0</v>
      </c>
      <c r="Y123" s="18">
        <f t="shared" si="21"/>
        <v>3</v>
      </c>
      <c r="Z123" s="29" t="s">
        <v>8163</v>
      </c>
    </row>
    <row r="124" spans="19:58" x14ac:dyDescent="0.25">
      <c r="S124" s="13" t="s">
        <v>8164</v>
      </c>
      <c r="T124" s="18">
        <v>0</v>
      </c>
      <c r="U124" s="18">
        <v>0</v>
      </c>
      <c r="V124" s="18">
        <v>0</v>
      </c>
      <c r="W124" s="18">
        <v>4</v>
      </c>
      <c r="X124" s="18">
        <v>37</v>
      </c>
      <c r="Y124" s="18">
        <f t="shared" si="21"/>
        <v>4</v>
      </c>
      <c r="Z124" s="13" t="s">
        <v>8164</v>
      </c>
    </row>
    <row r="125" spans="19:58" x14ac:dyDescent="0.25">
      <c r="S125" s="29" t="s">
        <v>8165</v>
      </c>
      <c r="T125" s="30">
        <v>8</v>
      </c>
      <c r="U125" s="30">
        <v>33</v>
      </c>
      <c r="V125" s="30">
        <v>4</v>
      </c>
      <c r="W125" s="30">
        <v>89</v>
      </c>
      <c r="X125" s="30">
        <v>72</v>
      </c>
      <c r="Y125" s="18">
        <f t="shared" si="21"/>
        <v>134</v>
      </c>
      <c r="Z125" s="29" t="s">
        <v>8165</v>
      </c>
    </row>
    <row r="126" spans="19:58" x14ac:dyDescent="0.25">
      <c r="S126" s="13" t="s">
        <v>8166</v>
      </c>
      <c r="T126" s="18">
        <v>70</v>
      </c>
      <c r="U126" s="18">
        <v>140</v>
      </c>
      <c r="V126" s="18">
        <v>43</v>
      </c>
      <c r="W126" s="18">
        <v>197</v>
      </c>
      <c r="X126" s="18">
        <v>1021</v>
      </c>
      <c r="Y126" s="18">
        <f t="shared" si="21"/>
        <v>450</v>
      </c>
      <c r="Z126" s="13" t="s">
        <v>8166</v>
      </c>
    </row>
    <row r="127" spans="19:58" x14ac:dyDescent="0.25">
      <c r="S127" s="29" t="s">
        <v>8167</v>
      </c>
      <c r="T127" s="30">
        <v>0</v>
      </c>
      <c r="U127" s="30">
        <v>0</v>
      </c>
      <c r="V127" s="30">
        <v>0</v>
      </c>
      <c r="W127" s="30">
        <v>75</v>
      </c>
      <c r="X127" s="30">
        <v>12</v>
      </c>
      <c r="Y127" s="18">
        <f t="shared" si="21"/>
        <v>75</v>
      </c>
      <c r="Z127" s="29" t="s">
        <v>8167</v>
      </c>
    </row>
    <row r="128" spans="19:58" ht="15.6" x14ac:dyDescent="0.25">
      <c r="T128" s="11">
        <f>SUM(T118:T127)</f>
        <v>79</v>
      </c>
      <c r="U128" s="11">
        <f t="shared" ref="U128:X128" si="22">SUM(U118:U127)</f>
        <v>173</v>
      </c>
      <c r="V128" s="11">
        <f t="shared" si="22"/>
        <v>47</v>
      </c>
      <c r="W128" s="11">
        <f t="shared" si="22"/>
        <v>372</v>
      </c>
      <c r="X128" s="11">
        <f t="shared" si="22"/>
        <v>1142</v>
      </c>
      <c r="Y128" s="18">
        <f>SUM(T128:W128)</f>
        <v>671</v>
      </c>
      <c r="BF128" s="49" t="s">
        <v>8189</v>
      </c>
    </row>
    <row r="129" spans="1:113" ht="15.6" x14ac:dyDescent="0.25">
      <c r="AU129" s="49" t="s">
        <v>8190</v>
      </c>
    </row>
    <row r="130" spans="1:113" ht="39.6" x14ac:dyDescent="0.25">
      <c r="A130" s="24" t="s">
        <v>8191</v>
      </c>
      <c r="B130" s="24" t="s">
        <v>8170</v>
      </c>
      <c r="C130" s="24" t="s">
        <v>8148</v>
      </c>
      <c r="D130" s="24" t="s">
        <v>8171</v>
      </c>
      <c r="E130" s="25" t="s">
        <v>8172</v>
      </c>
      <c r="F130" s="24" t="s">
        <v>8173</v>
      </c>
      <c r="G130" s="24" t="s">
        <v>8174</v>
      </c>
      <c r="H130" s="24" t="s">
        <v>8175</v>
      </c>
      <c r="I130" s="24" t="s">
        <v>8176</v>
      </c>
      <c r="J130" s="26" t="s">
        <v>8177</v>
      </c>
      <c r="K130" s="16" t="s">
        <v>8178</v>
      </c>
      <c r="L130" s="15" t="s">
        <v>8192</v>
      </c>
      <c r="S130" s="9" t="s">
        <v>8191</v>
      </c>
      <c r="BF130" s="50" t="s">
        <v>8193</v>
      </c>
    </row>
    <row r="131" spans="1:113" ht="26.4" x14ac:dyDescent="0.25">
      <c r="A131" s="31" t="s">
        <v>7484</v>
      </c>
      <c r="B131" s="31" t="s">
        <v>1722</v>
      </c>
      <c r="C131" s="32">
        <v>1</v>
      </c>
      <c r="D131" s="33">
        <v>1</v>
      </c>
      <c r="E131" s="33">
        <v>0</v>
      </c>
      <c r="F131" s="33">
        <v>1</v>
      </c>
      <c r="G131" s="33">
        <v>0</v>
      </c>
      <c r="H131" s="33">
        <v>0</v>
      </c>
      <c r="I131" s="33">
        <v>0</v>
      </c>
      <c r="J131" s="34">
        <v>0</v>
      </c>
      <c r="K131" s="34">
        <f t="shared" ref="K131:K144" si="23">SUM(E131:J131)</f>
        <v>1</v>
      </c>
      <c r="L131" s="11">
        <v>1</v>
      </c>
      <c r="S131" s="13" t="s">
        <v>8180</v>
      </c>
      <c r="T131" s="13" t="s">
        <v>252</v>
      </c>
      <c r="U131" s="13" t="s">
        <v>216</v>
      </c>
      <c r="V131" s="13" t="s">
        <v>312</v>
      </c>
      <c r="W131" s="13" t="s">
        <v>228</v>
      </c>
      <c r="X131" s="13" t="s">
        <v>232</v>
      </c>
      <c r="Y131" s="13" t="s">
        <v>8150</v>
      </c>
      <c r="AP131" s="51" t="s">
        <v>8194</v>
      </c>
      <c r="AQ131" s="52"/>
      <c r="AR131" s="15"/>
      <c r="AS131" s="15"/>
      <c r="AT131" s="15"/>
      <c r="BR131" s="9"/>
      <c r="BV131" s="9"/>
      <c r="BW131" s="22"/>
    </row>
    <row r="132" spans="1:113" x14ac:dyDescent="0.25">
      <c r="A132" s="35" t="s">
        <v>599</v>
      </c>
      <c r="B132" s="35" t="s">
        <v>2156</v>
      </c>
      <c r="C132" s="36">
        <v>1</v>
      </c>
      <c r="D132" s="37">
        <v>1</v>
      </c>
      <c r="E132" s="37">
        <v>0</v>
      </c>
      <c r="F132" s="37">
        <v>1</v>
      </c>
      <c r="G132" s="37">
        <v>0</v>
      </c>
      <c r="H132" s="37">
        <v>0</v>
      </c>
      <c r="I132" s="37">
        <v>0</v>
      </c>
      <c r="J132" s="38">
        <v>0</v>
      </c>
      <c r="K132" s="34">
        <f t="shared" si="23"/>
        <v>1</v>
      </c>
      <c r="L132" s="11"/>
      <c r="S132" s="13" t="s">
        <v>8158</v>
      </c>
      <c r="T132" s="18">
        <v>0</v>
      </c>
      <c r="U132" s="18">
        <v>0</v>
      </c>
      <c r="V132" s="18">
        <v>0</v>
      </c>
      <c r="W132" s="18">
        <v>0</v>
      </c>
      <c r="X132" s="18">
        <v>0</v>
      </c>
      <c r="Y132" s="13">
        <f t="shared" ref="Y132:Y141" si="24">SUM(T132:X132)</f>
        <v>0</v>
      </c>
      <c r="AP132" s="9" t="s">
        <v>8195</v>
      </c>
      <c r="AQ132" s="53">
        <v>2009</v>
      </c>
      <c r="AR132" s="53"/>
      <c r="AS132" s="53"/>
      <c r="AT132" s="53"/>
      <c r="AU132" s="54">
        <v>2010</v>
      </c>
      <c r="AV132" s="54"/>
      <c r="AW132" s="54"/>
      <c r="AX132" s="54"/>
      <c r="AY132" s="55">
        <v>2011</v>
      </c>
      <c r="AZ132" s="55"/>
      <c r="BA132" s="55"/>
      <c r="BB132" s="55"/>
      <c r="BC132" s="54">
        <v>2012</v>
      </c>
      <c r="BD132" s="54"/>
      <c r="BE132" s="54"/>
      <c r="BF132" s="54"/>
      <c r="BG132" s="55">
        <v>2013</v>
      </c>
      <c r="BH132" s="55"/>
      <c r="BI132" s="55"/>
      <c r="BJ132" s="55"/>
      <c r="BK132" s="54">
        <v>2014</v>
      </c>
      <c r="BL132" s="54"/>
      <c r="BM132" s="54"/>
      <c r="BN132" s="54"/>
      <c r="BO132" s="55">
        <v>2015</v>
      </c>
      <c r="BP132" s="55"/>
      <c r="BQ132" s="55"/>
      <c r="BR132" s="55"/>
      <c r="BS132" s="54">
        <v>2016</v>
      </c>
      <c r="BT132" s="54"/>
      <c r="BU132" s="56"/>
      <c r="BV132" s="56"/>
      <c r="BW132" s="57" t="s">
        <v>3407</v>
      </c>
      <c r="BX132" s="58"/>
      <c r="BY132" s="58"/>
      <c r="BZ132" s="58"/>
      <c r="CA132" s="54">
        <v>2018</v>
      </c>
      <c r="CB132" s="56"/>
      <c r="CC132" s="56"/>
      <c r="CD132" s="56"/>
      <c r="CE132" s="55">
        <v>2019</v>
      </c>
      <c r="CF132" s="58"/>
      <c r="CG132" s="58"/>
      <c r="CH132" s="58"/>
      <c r="CI132" s="54">
        <v>2020</v>
      </c>
      <c r="CJ132" s="56"/>
      <c r="CK132" s="56"/>
      <c r="CL132" s="56"/>
      <c r="CM132" s="55">
        <v>2021</v>
      </c>
      <c r="CN132" s="55"/>
      <c r="CO132" s="58"/>
    </row>
    <row r="133" spans="1:113" x14ac:dyDescent="0.25">
      <c r="A133" s="35" t="s">
        <v>599</v>
      </c>
      <c r="B133" s="35" t="s">
        <v>1722</v>
      </c>
      <c r="C133" s="36">
        <v>4</v>
      </c>
      <c r="D133" s="37">
        <v>4</v>
      </c>
      <c r="E133" s="37">
        <v>0</v>
      </c>
      <c r="F133" s="37">
        <v>0</v>
      </c>
      <c r="G133" s="37">
        <v>0</v>
      </c>
      <c r="H133" s="37">
        <v>4</v>
      </c>
      <c r="I133" s="37">
        <v>0</v>
      </c>
      <c r="J133" s="38">
        <v>0</v>
      </c>
      <c r="K133" s="34">
        <f t="shared" si="23"/>
        <v>4</v>
      </c>
      <c r="L133" s="11">
        <v>5</v>
      </c>
      <c r="S133" s="29" t="s">
        <v>8159</v>
      </c>
      <c r="T133" s="30">
        <v>0</v>
      </c>
      <c r="U133" s="30">
        <v>0</v>
      </c>
      <c r="V133" s="30">
        <v>0</v>
      </c>
      <c r="W133" s="30">
        <v>0</v>
      </c>
      <c r="X133" s="30">
        <v>0</v>
      </c>
      <c r="Y133" s="13">
        <f t="shared" si="24"/>
        <v>0</v>
      </c>
      <c r="AP133" s="9" t="s">
        <v>8196</v>
      </c>
      <c r="AQ133" s="11" t="s">
        <v>8197</v>
      </c>
      <c r="AR133" s="11" t="s">
        <v>8198</v>
      </c>
      <c r="AS133" s="11" t="s">
        <v>8198</v>
      </c>
      <c r="AT133" s="11" t="s">
        <v>8198</v>
      </c>
      <c r="AU133" s="11" t="s">
        <v>8198</v>
      </c>
      <c r="AV133" s="11" t="s">
        <v>8198</v>
      </c>
      <c r="AW133" s="11" t="s">
        <v>8198</v>
      </c>
      <c r="AX133" s="11" t="s">
        <v>8198</v>
      </c>
      <c r="AY133" s="11" t="s">
        <v>8198</v>
      </c>
      <c r="AZ133" s="11" t="s">
        <v>8198</v>
      </c>
      <c r="BA133" s="11" t="s">
        <v>8198</v>
      </c>
      <c r="BB133" s="11" t="s">
        <v>8198</v>
      </c>
      <c r="BC133" s="11" t="s">
        <v>8198</v>
      </c>
      <c r="BD133" s="11" t="s">
        <v>8198</v>
      </c>
      <c r="BE133" s="11" t="s">
        <v>8198</v>
      </c>
      <c r="BF133" s="11" t="s">
        <v>8198</v>
      </c>
      <c r="BG133" s="11" t="s">
        <v>8198</v>
      </c>
      <c r="BH133" s="11" t="s">
        <v>8199</v>
      </c>
      <c r="BI133" s="11" t="s">
        <v>8199</v>
      </c>
      <c r="BJ133" s="11" t="s">
        <v>8199</v>
      </c>
      <c r="BK133" s="11" t="s">
        <v>8199</v>
      </c>
      <c r="BL133" s="11" t="s">
        <v>8199</v>
      </c>
      <c r="BM133" s="11" t="s">
        <v>8199</v>
      </c>
      <c r="BN133" s="11" t="s">
        <v>8199</v>
      </c>
      <c r="BO133" s="11" t="s">
        <v>8199</v>
      </c>
      <c r="BP133" s="11" t="s">
        <v>8199</v>
      </c>
      <c r="BQ133" s="11" t="s">
        <v>8199</v>
      </c>
      <c r="BR133" s="11" t="s">
        <v>8199</v>
      </c>
      <c r="BS133" s="11" t="s">
        <v>8199</v>
      </c>
      <c r="BT133" s="11" t="s">
        <v>8199</v>
      </c>
      <c r="BU133" s="11" t="s">
        <v>8199</v>
      </c>
      <c r="BV133" s="11" t="s">
        <v>8199</v>
      </c>
      <c r="BW133" s="11" t="s">
        <v>8199</v>
      </c>
      <c r="BX133" s="11" t="s">
        <v>8200</v>
      </c>
      <c r="BY133" s="11" t="s">
        <v>8200</v>
      </c>
      <c r="BZ133" s="11" t="s">
        <v>8200</v>
      </c>
      <c r="CA133" s="11" t="s">
        <v>8200</v>
      </c>
      <c r="CB133" s="11" t="s">
        <v>8200</v>
      </c>
      <c r="CC133" s="11" t="s">
        <v>8200</v>
      </c>
      <c r="CD133" s="11" t="s">
        <v>8200</v>
      </c>
      <c r="CE133" s="11" t="s">
        <v>8200</v>
      </c>
      <c r="CF133" s="11" t="s">
        <v>8200</v>
      </c>
      <c r="CG133" s="11" t="s">
        <v>8200</v>
      </c>
      <c r="CH133" s="11" t="s">
        <v>8200</v>
      </c>
      <c r="CI133" s="11" t="s">
        <v>8200</v>
      </c>
      <c r="CJ133" s="11" t="s">
        <v>8200</v>
      </c>
      <c r="CK133" s="11" t="s">
        <v>8200</v>
      </c>
      <c r="CL133" s="11" t="s">
        <v>8200</v>
      </c>
      <c r="CM133" s="11" t="s">
        <v>8200</v>
      </c>
      <c r="CN133" s="11" t="s">
        <v>8201</v>
      </c>
      <c r="CO133" s="9" t="s">
        <v>8201</v>
      </c>
    </row>
    <row r="134" spans="1:113" x14ac:dyDescent="0.25">
      <c r="A134" s="31" t="s">
        <v>596</v>
      </c>
      <c r="B134" s="31" t="s">
        <v>2156</v>
      </c>
      <c r="C134" s="32">
        <v>5</v>
      </c>
      <c r="D134" s="33">
        <v>5</v>
      </c>
      <c r="E134" s="33">
        <v>0</v>
      </c>
      <c r="F134" s="33">
        <v>1</v>
      </c>
      <c r="G134" s="33">
        <v>0</v>
      </c>
      <c r="H134" s="33">
        <v>4</v>
      </c>
      <c r="I134" s="33">
        <v>0</v>
      </c>
      <c r="J134" s="34">
        <v>0</v>
      </c>
      <c r="K134" s="34">
        <f t="shared" si="23"/>
        <v>5</v>
      </c>
      <c r="L134" s="11"/>
      <c r="S134" s="13" t="s">
        <v>8160</v>
      </c>
      <c r="T134" s="18">
        <v>0</v>
      </c>
      <c r="U134" s="18">
        <v>0</v>
      </c>
      <c r="V134" s="18">
        <v>0</v>
      </c>
      <c r="W134" s="18">
        <v>0</v>
      </c>
      <c r="X134" s="18">
        <v>0</v>
      </c>
      <c r="Y134" s="13">
        <f t="shared" si="24"/>
        <v>0</v>
      </c>
      <c r="AP134" s="9" t="s">
        <v>8202</v>
      </c>
      <c r="AQ134" s="15"/>
      <c r="AR134" s="15"/>
      <c r="AS134" s="15"/>
      <c r="AT134" s="9" t="s">
        <v>8159</v>
      </c>
      <c r="AY134" s="9" t="s">
        <v>8160</v>
      </c>
      <c r="BE134" s="9" t="s">
        <v>8161</v>
      </c>
      <c r="BM134" s="9" t="s">
        <v>8162</v>
      </c>
      <c r="BR134" s="9" t="s">
        <v>8163</v>
      </c>
      <c r="BV134" s="9"/>
      <c r="BW134" s="9" t="s">
        <v>8164</v>
      </c>
      <c r="BZ134" s="9" t="s">
        <v>8203</v>
      </c>
      <c r="CB134" s="9" t="s">
        <v>8165</v>
      </c>
      <c r="CJ134" s="9" t="s">
        <v>8166</v>
      </c>
    </row>
    <row r="135" spans="1:113" x14ac:dyDescent="0.25">
      <c r="A135" s="31" t="s">
        <v>596</v>
      </c>
      <c r="B135" s="31" t="s">
        <v>1722</v>
      </c>
      <c r="C135" s="32">
        <v>33</v>
      </c>
      <c r="D135" s="33">
        <v>33</v>
      </c>
      <c r="E135" s="33">
        <v>0</v>
      </c>
      <c r="F135" s="33">
        <v>2</v>
      </c>
      <c r="G135" s="33">
        <v>0</v>
      </c>
      <c r="H135" s="33">
        <v>5</v>
      </c>
      <c r="I135" s="33">
        <v>26</v>
      </c>
      <c r="J135" s="34">
        <v>0</v>
      </c>
      <c r="K135" s="34">
        <f t="shared" si="23"/>
        <v>33</v>
      </c>
      <c r="L135" s="11">
        <v>38</v>
      </c>
      <c r="S135" s="29" t="s">
        <v>8161</v>
      </c>
      <c r="T135" s="30">
        <v>0</v>
      </c>
      <c r="U135" s="30">
        <v>0</v>
      </c>
      <c r="V135" s="30">
        <v>0</v>
      </c>
      <c r="W135" s="30">
        <v>0</v>
      </c>
      <c r="X135" s="30">
        <v>0</v>
      </c>
      <c r="Y135" s="13">
        <f t="shared" si="24"/>
        <v>0</v>
      </c>
      <c r="AP135" s="23" t="s">
        <v>8204</v>
      </c>
      <c r="AQ135" s="23" t="s">
        <v>8158</v>
      </c>
      <c r="AU135" s="23" t="s">
        <v>8159</v>
      </c>
      <c r="AZ135" s="23" t="s">
        <v>8160</v>
      </c>
      <c r="BG135" s="23" t="s">
        <v>8161</v>
      </c>
      <c r="BO135" s="23" t="s">
        <v>8162</v>
      </c>
      <c r="BS135" s="23" t="s">
        <v>8163</v>
      </c>
      <c r="BX135" s="23" t="s">
        <v>8164</v>
      </c>
      <c r="BZ135" s="23"/>
      <c r="CA135" s="23" t="s">
        <v>8203</v>
      </c>
      <c r="CC135" s="23" t="s">
        <v>8165</v>
      </c>
      <c r="CJ135" s="23" t="s">
        <v>8166</v>
      </c>
    </row>
    <row r="136" spans="1:113" x14ac:dyDescent="0.25">
      <c r="A136" s="35" t="s">
        <v>122</v>
      </c>
      <c r="B136" s="35" t="s">
        <v>2156</v>
      </c>
      <c r="C136" s="36">
        <v>11</v>
      </c>
      <c r="D136" s="37">
        <v>11</v>
      </c>
      <c r="E136" s="37">
        <v>0</v>
      </c>
      <c r="F136" s="37">
        <v>2</v>
      </c>
      <c r="G136" s="37">
        <v>0</v>
      </c>
      <c r="H136" s="37">
        <v>9</v>
      </c>
      <c r="I136" s="37">
        <v>0</v>
      </c>
      <c r="J136" s="38">
        <v>0</v>
      </c>
      <c r="K136" s="34">
        <f t="shared" si="23"/>
        <v>11</v>
      </c>
      <c r="L136" s="11"/>
      <c r="S136" s="13" t="s">
        <v>8162</v>
      </c>
      <c r="T136" s="18">
        <v>0</v>
      </c>
      <c r="U136" s="18">
        <v>1</v>
      </c>
      <c r="V136" s="18">
        <v>0</v>
      </c>
      <c r="W136" s="18">
        <v>0</v>
      </c>
      <c r="X136" s="18">
        <v>0</v>
      </c>
      <c r="Y136" s="13">
        <f t="shared" si="24"/>
        <v>1</v>
      </c>
      <c r="AP136" s="9" t="s">
        <v>8202</v>
      </c>
      <c r="AQ136" s="11"/>
      <c r="AR136" s="11"/>
      <c r="AS136" s="11"/>
      <c r="AT136" s="11">
        <v>700</v>
      </c>
      <c r="AU136" s="11"/>
      <c r="AV136" s="11"/>
      <c r="AW136" s="11"/>
      <c r="AX136" s="11"/>
      <c r="AY136" s="11">
        <v>700</v>
      </c>
      <c r="AZ136" s="11"/>
      <c r="BA136" s="11"/>
      <c r="BB136" s="11"/>
      <c r="BC136" s="11"/>
      <c r="BD136" s="11"/>
      <c r="BE136" s="11">
        <v>700</v>
      </c>
      <c r="BF136" s="11"/>
      <c r="BG136" s="11"/>
      <c r="BH136" s="11"/>
      <c r="BI136" s="11"/>
      <c r="BJ136" s="11"/>
      <c r="BK136" s="11"/>
      <c r="BL136" s="11"/>
      <c r="BM136" s="11">
        <v>700</v>
      </c>
      <c r="BN136" s="11"/>
      <c r="BO136" s="11"/>
      <c r="BP136" s="11"/>
      <c r="BQ136" s="11"/>
      <c r="BR136" s="11">
        <v>700</v>
      </c>
      <c r="BS136" s="59"/>
      <c r="BT136" s="11"/>
      <c r="BU136" s="11"/>
      <c r="BV136" s="11"/>
      <c r="BW136" s="11">
        <v>700</v>
      </c>
      <c r="BX136" s="11"/>
      <c r="BY136" s="11"/>
      <c r="BZ136" s="11"/>
      <c r="CA136" s="11"/>
      <c r="CB136" s="11">
        <v>700</v>
      </c>
      <c r="CC136" s="11"/>
      <c r="CD136" s="11"/>
      <c r="CE136" s="11"/>
      <c r="CF136" s="11"/>
      <c r="CG136" s="11"/>
      <c r="CH136" s="48"/>
      <c r="CI136" s="48"/>
      <c r="CJ136" s="11">
        <v>700</v>
      </c>
      <c r="CK136" s="11"/>
      <c r="CL136" s="11"/>
      <c r="CM136" s="11"/>
      <c r="CN136" s="11"/>
    </row>
    <row r="137" spans="1:113" x14ac:dyDescent="0.25">
      <c r="A137" s="35" t="s">
        <v>122</v>
      </c>
      <c r="B137" s="35" t="s">
        <v>5593</v>
      </c>
      <c r="C137" s="36">
        <v>33</v>
      </c>
      <c r="D137" s="37">
        <v>33</v>
      </c>
      <c r="E137" s="37">
        <v>0</v>
      </c>
      <c r="F137" s="37">
        <v>0</v>
      </c>
      <c r="G137" s="37">
        <v>0</v>
      </c>
      <c r="H137" s="39">
        <v>2</v>
      </c>
      <c r="I137" s="37">
        <v>31</v>
      </c>
      <c r="J137" s="38">
        <v>0</v>
      </c>
      <c r="K137" s="34">
        <f t="shared" si="23"/>
        <v>33</v>
      </c>
      <c r="L137" s="11"/>
      <c r="S137" s="29" t="s">
        <v>8163</v>
      </c>
      <c r="T137" s="30">
        <v>0</v>
      </c>
      <c r="U137" s="30">
        <v>1</v>
      </c>
      <c r="V137" s="30">
        <v>0</v>
      </c>
      <c r="W137" s="30">
        <v>4</v>
      </c>
      <c r="X137" s="30">
        <v>0</v>
      </c>
      <c r="Y137" s="13">
        <f t="shared" si="24"/>
        <v>5</v>
      </c>
      <c r="AP137" s="9" t="s">
        <v>8205</v>
      </c>
      <c r="AQ137" s="60">
        <v>0</v>
      </c>
      <c r="AR137" s="60">
        <v>0</v>
      </c>
      <c r="AS137" s="60">
        <v>0</v>
      </c>
      <c r="AT137" s="60">
        <v>0</v>
      </c>
      <c r="AU137" s="60">
        <v>0</v>
      </c>
      <c r="AV137" s="60">
        <v>0</v>
      </c>
      <c r="AW137" s="60">
        <v>0</v>
      </c>
      <c r="AX137" s="61">
        <v>0</v>
      </c>
      <c r="AY137" s="61">
        <v>0</v>
      </c>
      <c r="AZ137" s="60">
        <v>0</v>
      </c>
      <c r="BA137" s="60">
        <v>0</v>
      </c>
      <c r="BB137" s="60">
        <v>0</v>
      </c>
      <c r="BC137" s="60">
        <v>0</v>
      </c>
      <c r="BD137" s="60">
        <v>0</v>
      </c>
      <c r="BE137" s="60">
        <v>0</v>
      </c>
      <c r="BF137" s="60">
        <v>0</v>
      </c>
      <c r="BG137" s="60">
        <v>0</v>
      </c>
      <c r="BH137" s="60">
        <v>0</v>
      </c>
      <c r="BI137" s="60">
        <v>0</v>
      </c>
      <c r="BJ137" s="60">
        <v>0</v>
      </c>
      <c r="BK137" s="60">
        <v>0</v>
      </c>
      <c r="BL137" s="60">
        <v>0</v>
      </c>
      <c r="BM137" s="62">
        <v>0</v>
      </c>
      <c r="BN137" s="60">
        <v>0</v>
      </c>
      <c r="BO137" s="60">
        <v>0</v>
      </c>
      <c r="BP137" s="60">
        <v>0</v>
      </c>
      <c r="BQ137" s="60">
        <v>0</v>
      </c>
      <c r="BR137" s="11">
        <v>0</v>
      </c>
      <c r="BS137" s="11">
        <v>0</v>
      </c>
      <c r="BT137" s="11">
        <v>0</v>
      </c>
      <c r="BU137" s="11">
        <v>0</v>
      </c>
      <c r="BV137" s="11">
        <v>0</v>
      </c>
      <c r="BW137" s="11">
        <v>0</v>
      </c>
      <c r="BX137" s="11">
        <v>0</v>
      </c>
      <c r="BY137" s="11">
        <v>0</v>
      </c>
      <c r="BZ137" s="11">
        <v>0</v>
      </c>
      <c r="CA137" s="11">
        <v>0</v>
      </c>
      <c r="CB137" s="11">
        <v>0</v>
      </c>
      <c r="CC137" s="11">
        <v>0</v>
      </c>
      <c r="CD137" s="11">
        <v>0</v>
      </c>
      <c r="CE137" s="11">
        <v>0</v>
      </c>
      <c r="CF137" s="11">
        <v>0</v>
      </c>
      <c r="CG137" s="11">
        <v>0</v>
      </c>
      <c r="CH137" s="48">
        <v>0</v>
      </c>
      <c r="CI137" s="48">
        <v>0</v>
      </c>
      <c r="CJ137" s="11">
        <v>0</v>
      </c>
      <c r="CK137" s="11">
        <v>0</v>
      </c>
      <c r="CL137" s="11">
        <v>0</v>
      </c>
      <c r="CM137" s="48">
        <v>0</v>
      </c>
      <c r="CN137" s="48">
        <v>0</v>
      </c>
      <c r="CO137" s="48">
        <v>0</v>
      </c>
      <c r="CP137" s="9" t="s">
        <v>8205</v>
      </c>
    </row>
    <row r="138" spans="1:113" x14ac:dyDescent="0.25">
      <c r="A138" s="35" t="s">
        <v>122</v>
      </c>
      <c r="B138" s="35" t="s">
        <v>1722</v>
      </c>
      <c r="C138" s="36">
        <v>336</v>
      </c>
      <c r="D138" s="37">
        <v>330</v>
      </c>
      <c r="E138" s="37">
        <v>7</v>
      </c>
      <c r="F138" s="37">
        <v>38</v>
      </c>
      <c r="G138" s="37">
        <v>4</v>
      </c>
      <c r="H138" s="37">
        <v>123</v>
      </c>
      <c r="I138" s="37">
        <v>158</v>
      </c>
      <c r="J138" s="38">
        <v>0</v>
      </c>
      <c r="K138" s="34">
        <f t="shared" si="23"/>
        <v>330</v>
      </c>
      <c r="L138" s="11">
        <f>SUM(K136:K138)</f>
        <v>374</v>
      </c>
      <c r="S138" s="13" t="s">
        <v>8164</v>
      </c>
      <c r="T138" s="18">
        <v>0</v>
      </c>
      <c r="U138" s="18">
        <v>3</v>
      </c>
      <c r="V138" s="18">
        <v>0</v>
      </c>
      <c r="W138" s="18">
        <v>9</v>
      </c>
      <c r="X138" s="18">
        <v>26</v>
      </c>
      <c r="Y138" s="13">
        <f t="shared" si="24"/>
        <v>38</v>
      </c>
      <c r="AP138" s="9" t="s">
        <v>8206</v>
      </c>
      <c r="AQ138" s="60">
        <v>0</v>
      </c>
      <c r="AR138" s="60">
        <v>0</v>
      </c>
      <c r="AS138" s="60">
        <v>0</v>
      </c>
      <c r="AT138" s="60">
        <v>0</v>
      </c>
      <c r="AU138" s="60">
        <v>0</v>
      </c>
      <c r="AV138" s="60">
        <v>0</v>
      </c>
      <c r="AW138" s="60">
        <v>0</v>
      </c>
      <c r="AX138" s="61">
        <v>0</v>
      </c>
      <c r="AY138" s="61">
        <v>0</v>
      </c>
      <c r="AZ138" s="60">
        <v>0</v>
      </c>
      <c r="BA138" s="60">
        <v>0</v>
      </c>
      <c r="BB138" s="60">
        <v>0</v>
      </c>
      <c r="BC138" s="60">
        <v>0</v>
      </c>
      <c r="BD138" s="60">
        <v>0</v>
      </c>
      <c r="BE138" s="60">
        <v>0</v>
      </c>
      <c r="BF138" s="60">
        <v>0</v>
      </c>
      <c r="BG138" s="60">
        <v>0</v>
      </c>
      <c r="BH138" s="60">
        <v>0</v>
      </c>
      <c r="BI138" s="60">
        <v>0</v>
      </c>
      <c r="BJ138" s="60">
        <v>0</v>
      </c>
      <c r="BK138" s="60">
        <v>0</v>
      </c>
      <c r="BL138" s="60">
        <v>0</v>
      </c>
      <c r="BM138" s="62">
        <v>0</v>
      </c>
      <c r="BN138" s="60">
        <v>0</v>
      </c>
      <c r="BO138" s="60">
        <v>0</v>
      </c>
      <c r="BP138" s="60">
        <v>0</v>
      </c>
      <c r="BQ138" s="60">
        <v>0</v>
      </c>
      <c r="BR138" s="11">
        <v>0</v>
      </c>
      <c r="BS138" s="11">
        <v>0</v>
      </c>
      <c r="BT138" s="11">
        <v>0</v>
      </c>
      <c r="BU138" s="11">
        <v>0</v>
      </c>
      <c r="BV138" s="11">
        <v>0</v>
      </c>
      <c r="BW138" s="11">
        <v>0</v>
      </c>
      <c r="BX138" s="11">
        <v>0</v>
      </c>
      <c r="BY138" s="11">
        <v>0</v>
      </c>
      <c r="BZ138" s="11">
        <v>0</v>
      </c>
      <c r="CA138" s="11">
        <v>0</v>
      </c>
      <c r="CB138" s="11">
        <v>0</v>
      </c>
      <c r="CC138" s="11">
        <v>0</v>
      </c>
      <c r="CD138" s="11">
        <v>0</v>
      </c>
      <c r="CE138" s="11">
        <v>0</v>
      </c>
      <c r="CF138" s="11">
        <v>0</v>
      </c>
      <c r="CG138" s="11">
        <v>0</v>
      </c>
      <c r="CH138" s="48">
        <v>0</v>
      </c>
      <c r="CI138" s="48">
        <v>0</v>
      </c>
      <c r="CJ138" s="11">
        <v>0</v>
      </c>
      <c r="CK138" s="11">
        <v>0</v>
      </c>
      <c r="CL138" s="11">
        <v>0</v>
      </c>
      <c r="CM138" s="48">
        <v>0</v>
      </c>
      <c r="CN138" s="48">
        <v>0</v>
      </c>
      <c r="CO138" s="48">
        <v>0</v>
      </c>
      <c r="CP138" s="9" t="s">
        <v>8206</v>
      </c>
      <c r="CZ138" s="243"/>
      <c r="DA138" s="243"/>
      <c r="DB138" s="243"/>
      <c r="DC138" s="243"/>
      <c r="DD138" s="243"/>
      <c r="DE138" s="243"/>
      <c r="DF138" s="243"/>
      <c r="DG138" s="243"/>
      <c r="DH138" s="243"/>
      <c r="DI138" s="243"/>
    </row>
    <row r="139" spans="1:113" x14ac:dyDescent="0.25">
      <c r="A139" s="31" t="s">
        <v>108</v>
      </c>
      <c r="B139" s="31" t="s">
        <v>2156</v>
      </c>
      <c r="C139" s="32">
        <v>163</v>
      </c>
      <c r="D139" s="33">
        <v>157</v>
      </c>
      <c r="E139" s="33">
        <v>7</v>
      </c>
      <c r="F139" s="33">
        <v>28</v>
      </c>
      <c r="G139" s="33">
        <v>3</v>
      </c>
      <c r="H139" s="33">
        <v>119</v>
      </c>
      <c r="I139" s="33">
        <v>0</v>
      </c>
      <c r="J139" s="34">
        <v>0</v>
      </c>
      <c r="K139" s="34">
        <f t="shared" si="23"/>
        <v>157</v>
      </c>
      <c r="S139" s="29" t="s">
        <v>8165</v>
      </c>
      <c r="T139" s="30">
        <v>7</v>
      </c>
      <c r="U139" s="30">
        <v>40</v>
      </c>
      <c r="V139" s="30">
        <v>4</v>
      </c>
      <c r="W139" s="30">
        <v>134</v>
      </c>
      <c r="X139" s="30">
        <v>189</v>
      </c>
      <c r="Y139" s="13">
        <f t="shared" si="24"/>
        <v>374</v>
      </c>
      <c r="Z139" s="11"/>
      <c r="AP139" s="9" t="s">
        <v>8207</v>
      </c>
      <c r="AQ139" s="60">
        <v>0</v>
      </c>
      <c r="AR139" s="60">
        <v>0</v>
      </c>
      <c r="AS139" s="60">
        <v>0</v>
      </c>
      <c r="AT139" s="60">
        <v>0</v>
      </c>
      <c r="AU139" s="60">
        <v>0</v>
      </c>
      <c r="AV139" s="60">
        <v>0</v>
      </c>
      <c r="AW139" s="60">
        <v>0</v>
      </c>
      <c r="AX139" s="61">
        <v>0</v>
      </c>
      <c r="AY139" s="61">
        <v>0</v>
      </c>
      <c r="AZ139" s="60">
        <v>0</v>
      </c>
      <c r="BA139" s="60">
        <v>0</v>
      </c>
      <c r="BB139" s="63">
        <v>1</v>
      </c>
      <c r="BC139" s="60">
        <v>0</v>
      </c>
      <c r="BD139" s="60">
        <v>0</v>
      </c>
      <c r="BE139" s="60">
        <v>0</v>
      </c>
      <c r="BF139" s="60">
        <v>0</v>
      </c>
      <c r="BG139" s="60">
        <v>0</v>
      </c>
      <c r="BH139" s="60">
        <v>0</v>
      </c>
      <c r="BI139" s="60">
        <v>0</v>
      </c>
      <c r="BJ139" s="60">
        <v>0</v>
      </c>
      <c r="BK139" s="60">
        <v>0</v>
      </c>
      <c r="BL139" s="60">
        <v>0</v>
      </c>
      <c r="BM139" s="62">
        <v>0</v>
      </c>
      <c r="BN139" s="60">
        <v>0</v>
      </c>
      <c r="BO139" s="60">
        <v>0</v>
      </c>
      <c r="BP139" s="60">
        <v>0</v>
      </c>
      <c r="BQ139" s="60">
        <v>0</v>
      </c>
      <c r="BR139" s="11">
        <v>0</v>
      </c>
      <c r="BS139" s="11">
        <v>0</v>
      </c>
      <c r="BT139" s="11">
        <v>0</v>
      </c>
      <c r="BU139" s="11">
        <v>0</v>
      </c>
      <c r="BV139" s="11">
        <v>0</v>
      </c>
      <c r="BW139" s="11">
        <v>0</v>
      </c>
      <c r="BX139" s="11">
        <v>0</v>
      </c>
      <c r="BY139" s="11">
        <v>0</v>
      </c>
      <c r="BZ139" s="11">
        <v>0</v>
      </c>
      <c r="CA139" s="11">
        <v>0</v>
      </c>
      <c r="CB139" s="11">
        <v>0</v>
      </c>
      <c r="CC139" s="11">
        <v>0</v>
      </c>
      <c r="CD139" s="11">
        <v>0</v>
      </c>
      <c r="CE139" s="11">
        <v>0</v>
      </c>
      <c r="CF139" s="11">
        <v>0</v>
      </c>
      <c r="CG139" s="11">
        <v>0</v>
      </c>
      <c r="CH139" s="48">
        <v>0</v>
      </c>
      <c r="CI139" s="48">
        <v>0</v>
      </c>
      <c r="CJ139" s="11">
        <v>0</v>
      </c>
      <c r="CK139" s="11">
        <v>0</v>
      </c>
      <c r="CL139" s="11">
        <v>0</v>
      </c>
      <c r="CM139" s="48">
        <v>0</v>
      </c>
      <c r="CN139" s="48">
        <v>0</v>
      </c>
      <c r="CO139" s="48">
        <v>0</v>
      </c>
      <c r="CP139" s="9" t="s">
        <v>8207</v>
      </c>
      <c r="CV139" s="11"/>
      <c r="CZ139" s="243"/>
      <c r="DA139" s="243"/>
      <c r="DB139" s="243"/>
      <c r="DC139" s="243"/>
      <c r="DD139" s="243"/>
      <c r="DE139" s="243"/>
      <c r="DF139" s="243"/>
      <c r="DG139" s="243"/>
      <c r="DH139" s="243"/>
      <c r="DI139" s="243"/>
    </row>
    <row r="140" spans="1:113" x14ac:dyDescent="0.25">
      <c r="A140" s="31" t="s">
        <v>108</v>
      </c>
      <c r="B140" s="31" t="s">
        <v>5593</v>
      </c>
      <c r="C140" s="32">
        <v>86</v>
      </c>
      <c r="D140" s="33">
        <v>86</v>
      </c>
      <c r="E140" s="33">
        <v>0</v>
      </c>
      <c r="F140" s="40">
        <v>6</v>
      </c>
      <c r="G140" s="33">
        <v>0</v>
      </c>
      <c r="H140" s="40">
        <v>79</v>
      </c>
      <c r="I140" s="33">
        <v>1</v>
      </c>
      <c r="J140" s="34">
        <v>0</v>
      </c>
      <c r="K140" s="34">
        <f t="shared" si="23"/>
        <v>86</v>
      </c>
      <c r="S140" s="13" t="s">
        <v>8166</v>
      </c>
      <c r="T140" s="18">
        <v>93</v>
      </c>
      <c r="U140" s="18">
        <v>190</v>
      </c>
      <c r="V140" s="18">
        <v>66</v>
      </c>
      <c r="W140" s="18">
        <v>355</v>
      </c>
      <c r="X140" s="18">
        <v>820</v>
      </c>
      <c r="Y140" s="13">
        <f t="shared" si="24"/>
        <v>1524</v>
      </c>
      <c r="Z140" s="11"/>
      <c r="AP140" s="9" t="s">
        <v>8208</v>
      </c>
      <c r="AQ140" s="60">
        <v>0</v>
      </c>
      <c r="AR140" s="60">
        <v>0</v>
      </c>
      <c r="AS140" s="60">
        <v>0</v>
      </c>
      <c r="AT140" s="60">
        <v>0</v>
      </c>
      <c r="AU140" s="60">
        <v>0</v>
      </c>
      <c r="AV140" s="60">
        <v>0</v>
      </c>
      <c r="AW140" s="60">
        <v>0</v>
      </c>
      <c r="AX140" s="61">
        <v>0</v>
      </c>
      <c r="AY140" s="61">
        <v>0</v>
      </c>
      <c r="AZ140" s="60">
        <v>0</v>
      </c>
      <c r="BA140" s="60">
        <v>0</v>
      </c>
      <c r="BB140" s="63">
        <v>1</v>
      </c>
      <c r="BC140" s="60">
        <v>0</v>
      </c>
      <c r="BD140" s="60">
        <v>0</v>
      </c>
      <c r="BE140" s="60">
        <v>0</v>
      </c>
      <c r="BF140" s="60">
        <v>0</v>
      </c>
      <c r="BG140" s="60">
        <v>0</v>
      </c>
      <c r="BH140" s="60">
        <v>0</v>
      </c>
      <c r="BI140" s="60">
        <v>0</v>
      </c>
      <c r="BJ140" s="60">
        <v>0</v>
      </c>
      <c r="BK140" s="60">
        <v>0</v>
      </c>
      <c r="BL140" s="60">
        <v>0</v>
      </c>
      <c r="BM140" s="64">
        <v>0</v>
      </c>
      <c r="BN140" s="60">
        <v>0</v>
      </c>
      <c r="BO140" s="60">
        <v>0</v>
      </c>
      <c r="BP140" s="60">
        <v>0</v>
      </c>
      <c r="BQ140" s="60">
        <v>0</v>
      </c>
      <c r="BR140" s="11">
        <v>0</v>
      </c>
      <c r="BS140" s="11">
        <v>0</v>
      </c>
      <c r="BT140" s="11">
        <v>0</v>
      </c>
      <c r="BU140" s="11">
        <v>0</v>
      </c>
      <c r="BV140" s="11">
        <v>0</v>
      </c>
      <c r="BW140" s="11">
        <v>0</v>
      </c>
      <c r="BX140" s="11">
        <v>0</v>
      </c>
      <c r="BY140" s="11">
        <v>0</v>
      </c>
      <c r="BZ140" s="11">
        <v>0</v>
      </c>
      <c r="CA140" s="11">
        <v>0</v>
      </c>
      <c r="CB140" s="11">
        <v>0</v>
      </c>
      <c r="CC140" s="11">
        <v>0</v>
      </c>
      <c r="CD140" s="11">
        <v>0</v>
      </c>
      <c r="CE140" s="11">
        <v>0</v>
      </c>
      <c r="CF140" s="11">
        <v>0</v>
      </c>
      <c r="CG140" s="11">
        <v>0</v>
      </c>
      <c r="CH140" s="48">
        <v>0</v>
      </c>
      <c r="CI140" s="48">
        <v>0</v>
      </c>
      <c r="CJ140" s="11">
        <v>0</v>
      </c>
      <c r="CK140" s="11">
        <v>0</v>
      </c>
      <c r="CL140" s="11">
        <v>0</v>
      </c>
      <c r="CM140" s="48">
        <v>0</v>
      </c>
      <c r="CN140" s="48">
        <v>0</v>
      </c>
      <c r="CO140" s="48">
        <v>0</v>
      </c>
      <c r="CP140" s="9" t="s">
        <v>8208</v>
      </c>
      <c r="CV140" s="11"/>
      <c r="CZ140" s="243"/>
      <c r="DA140" s="243"/>
      <c r="DB140" s="244"/>
      <c r="DC140" s="244"/>
      <c r="DD140" s="244"/>
      <c r="DE140" s="244"/>
      <c r="DF140" s="244"/>
      <c r="DG140" s="244"/>
      <c r="DH140" s="243"/>
      <c r="DI140" s="243"/>
    </row>
    <row r="141" spans="1:113" x14ac:dyDescent="0.25">
      <c r="A141" s="31" t="s">
        <v>108</v>
      </c>
      <c r="B141" s="31" t="s">
        <v>2130</v>
      </c>
      <c r="C141" s="32">
        <v>3</v>
      </c>
      <c r="D141" s="33">
        <v>3</v>
      </c>
      <c r="E141" s="33">
        <v>0</v>
      </c>
      <c r="F141" s="40">
        <v>3</v>
      </c>
      <c r="G141" s="33">
        <v>0</v>
      </c>
      <c r="H141" s="33">
        <v>0</v>
      </c>
      <c r="I141" s="33">
        <v>0</v>
      </c>
      <c r="J141" s="34">
        <v>0</v>
      </c>
      <c r="K141" s="34">
        <f t="shared" si="23"/>
        <v>3</v>
      </c>
      <c r="S141" s="29" t="s">
        <v>8167</v>
      </c>
      <c r="T141" s="30">
        <v>0</v>
      </c>
      <c r="U141" s="30">
        <v>0</v>
      </c>
      <c r="V141" s="30">
        <v>0</v>
      </c>
      <c r="W141" s="30">
        <v>71</v>
      </c>
      <c r="X141" s="30">
        <v>0</v>
      </c>
      <c r="Y141" s="13">
        <f t="shared" si="24"/>
        <v>71</v>
      </c>
      <c r="AP141" s="9" t="s">
        <v>8209</v>
      </c>
      <c r="AQ141" s="65">
        <v>43</v>
      </c>
      <c r="AR141" s="65">
        <v>44</v>
      </c>
      <c r="AS141" s="65">
        <v>45</v>
      </c>
      <c r="AT141" s="65">
        <v>46</v>
      </c>
      <c r="AU141" s="65">
        <v>47</v>
      </c>
      <c r="AV141" s="65">
        <v>48</v>
      </c>
      <c r="AW141" s="65">
        <v>49</v>
      </c>
      <c r="AX141" s="65">
        <v>50</v>
      </c>
      <c r="AY141" s="65">
        <v>51</v>
      </c>
      <c r="AZ141" s="65">
        <v>52</v>
      </c>
      <c r="BA141" s="65">
        <v>53</v>
      </c>
      <c r="BB141" s="65">
        <v>54</v>
      </c>
      <c r="BC141" s="65">
        <v>55</v>
      </c>
      <c r="BD141" s="65">
        <v>56</v>
      </c>
      <c r="BE141" s="65">
        <v>57</v>
      </c>
      <c r="BF141" s="65">
        <v>58</v>
      </c>
      <c r="BG141" s="65">
        <v>59</v>
      </c>
      <c r="BH141" s="65">
        <v>60</v>
      </c>
      <c r="BI141" s="65">
        <v>61</v>
      </c>
      <c r="BJ141" s="65">
        <v>62</v>
      </c>
      <c r="BK141" s="65">
        <v>63</v>
      </c>
      <c r="BL141" s="65">
        <v>64</v>
      </c>
      <c r="BM141" s="65">
        <v>65</v>
      </c>
      <c r="BN141" s="65">
        <v>66</v>
      </c>
      <c r="BO141" s="65">
        <v>67</v>
      </c>
      <c r="BP141" s="65">
        <v>68</v>
      </c>
      <c r="BQ141" s="65">
        <v>69</v>
      </c>
      <c r="BR141" s="65">
        <v>70</v>
      </c>
      <c r="BS141" s="65">
        <v>71</v>
      </c>
      <c r="BT141" s="65">
        <v>72</v>
      </c>
      <c r="BU141" s="65">
        <v>73</v>
      </c>
      <c r="BV141" s="65">
        <v>74</v>
      </c>
      <c r="BW141" s="65">
        <v>75</v>
      </c>
      <c r="BX141" s="65">
        <v>76</v>
      </c>
      <c r="BY141" s="65">
        <v>77</v>
      </c>
      <c r="BZ141" s="65">
        <v>78</v>
      </c>
      <c r="CA141" s="65">
        <v>79</v>
      </c>
      <c r="CB141" s="65">
        <v>80</v>
      </c>
      <c r="CC141" s="65">
        <v>81</v>
      </c>
      <c r="CD141" s="65">
        <v>82</v>
      </c>
      <c r="CE141" s="65">
        <v>83</v>
      </c>
      <c r="CF141" s="65">
        <v>84</v>
      </c>
      <c r="CG141" s="65">
        <v>85</v>
      </c>
      <c r="CH141" s="65">
        <v>86</v>
      </c>
      <c r="CI141" s="65" t="s">
        <v>8145</v>
      </c>
      <c r="CJ141" s="65" t="s">
        <v>8142</v>
      </c>
      <c r="CK141" s="65" t="s">
        <v>8146</v>
      </c>
      <c r="CL141" s="65" t="s">
        <v>8143</v>
      </c>
      <c r="CM141" s="65" t="s">
        <v>8147</v>
      </c>
      <c r="CN141" s="65" t="s">
        <v>8144</v>
      </c>
      <c r="CO141" s="65" t="s">
        <v>8427</v>
      </c>
      <c r="CR141" s="66" t="s">
        <v>8210</v>
      </c>
      <c r="CS141" s="9" t="s">
        <v>8211</v>
      </c>
      <c r="CT141" s="9" t="s">
        <v>8204</v>
      </c>
      <c r="CV141" s="9" t="s">
        <v>8212</v>
      </c>
      <c r="CX141" s="11"/>
      <c r="CZ141" s="243"/>
      <c r="DA141" s="243"/>
      <c r="DB141" s="244"/>
      <c r="DC141" s="244"/>
      <c r="DD141" s="244"/>
      <c r="DE141" s="244"/>
      <c r="DF141" s="244"/>
      <c r="DG141" s="244"/>
      <c r="DH141" s="243"/>
      <c r="DI141" s="243"/>
    </row>
    <row r="142" spans="1:113" x14ac:dyDescent="0.25">
      <c r="A142" s="31" t="s">
        <v>108</v>
      </c>
      <c r="B142" s="31" t="s">
        <v>8010</v>
      </c>
      <c r="C142" s="32">
        <v>1</v>
      </c>
      <c r="D142" s="33">
        <v>1</v>
      </c>
      <c r="E142" s="33">
        <v>0</v>
      </c>
      <c r="F142" s="33">
        <v>0</v>
      </c>
      <c r="G142" s="33">
        <v>0</v>
      </c>
      <c r="H142" s="33">
        <v>1</v>
      </c>
      <c r="I142" s="33">
        <v>0</v>
      </c>
      <c r="J142" s="34">
        <v>0</v>
      </c>
      <c r="K142" s="34">
        <f t="shared" si="23"/>
        <v>1</v>
      </c>
      <c r="T142" s="9">
        <f>SUM(T131:T141)</f>
        <v>100</v>
      </c>
      <c r="U142" s="9">
        <f>SUM(U131:U141)</f>
        <v>235</v>
      </c>
      <c r="V142" s="9">
        <f>SUM(V131:V141)</f>
        <v>70</v>
      </c>
      <c r="W142" s="9">
        <f>SUM(W131:W141)</f>
        <v>573</v>
      </c>
      <c r="X142" s="9">
        <f>SUM(X131:X141)</f>
        <v>1035</v>
      </c>
      <c r="Y142" s="13">
        <f>SUM(T142:X142)</f>
        <v>2013</v>
      </c>
      <c r="Z142" s="11"/>
      <c r="AP142" s="13" t="s">
        <v>8213</v>
      </c>
      <c r="AQ142" s="65">
        <v>364</v>
      </c>
      <c r="AR142" s="65">
        <v>349</v>
      </c>
      <c r="AS142" s="65">
        <v>510</v>
      </c>
      <c r="AT142" s="65">
        <v>535</v>
      </c>
      <c r="AU142" s="67">
        <v>579</v>
      </c>
      <c r="AV142" s="65">
        <v>91</v>
      </c>
      <c r="AW142" s="65">
        <v>181</v>
      </c>
      <c r="AX142" s="28">
        <v>166</v>
      </c>
      <c r="AY142" s="28">
        <v>123</v>
      </c>
      <c r="AZ142" s="65">
        <v>6</v>
      </c>
      <c r="BA142" s="65">
        <v>0</v>
      </c>
      <c r="BB142" s="65">
        <v>1</v>
      </c>
      <c r="BC142" s="65">
        <v>0</v>
      </c>
      <c r="BD142" s="65">
        <v>0</v>
      </c>
      <c r="BE142" s="65">
        <v>0</v>
      </c>
      <c r="BF142" s="65">
        <v>0</v>
      </c>
      <c r="BG142" s="65">
        <v>0</v>
      </c>
      <c r="BH142" s="65">
        <v>0</v>
      </c>
      <c r="BI142" s="65">
        <v>0</v>
      </c>
      <c r="BJ142" s="65">
        <v>0</v>
      </c>
      <c r="BK142" s="65">
        <v>0</v>
      </c>
      <c r="BL142" s="65">
        <v>0</v>
      </c>
      <c r="BM142" s="65">
        <v>0</v>
      </c>
      <c r="BN142" s="65">
        <v>0</v>
      </c>
      <c r="BO142" s="65">
        <v>0</v>
      </c>
      <c r="BP142" s="68">
        <v>1</v>
      </c>
      <c r="BQ142" s="65">
        <v>0</v>
      </c>
      <c r="BR142" s="18">
        <v>0</v>
      </c>
      <c r="BS142" s="18">
        <v>0</v>
      </c>
      <c r="BT142" s="18">
        <v>0</v>
      </c>
      <c r="BU142" s="18">
        <v>0</v>
      </c>
      <c r="BV142" s="18">
        <v>0</v>
      </c>
      <c r="BW142" s="18">
        <v>0</v>
      </c>
      <c r="BX142" s="18">
        <v>0</v>
      </c>
      <c r="BY142" s="18">
        <v>0</v>
      </c>
      <c r="BZ142" s="18">
        <v>0</v>
      </c>
      <c r="CA142" s="18">
        <v>0</v>
      </c>
      <c r="CB142" s="18">
        <v>0</v>
      </c>
      <c r="CC142" s="18">
        <v>0</v>
      </c>
      <c r="CD142" s="18">
        <v>0</v>
      </c>
      <c r="CE142" s="18">
        <v>0</v>
      </c>
      <c r="CF142" s="18">
        <v>0</v>
      </c>
      <c r="CG142" s="18">
        <v>0</v>
      </c>
      <c r="CH142" s="45">
        <v>0</v>
      </c>
      <c r="CI142" s="45">
        <v>0</v>
      </c>
      <c r="CJ142" s="18">
        <v>0</v>
      </c>
      <c r="CK142" s="18">
        <v>0</v>
      </c>
      <c r="CL142" s="18">
        <v>0</v>
      </c>
      <c r="CM142" s="45">
        <v>0</v>
      </c>
      <c r="CN142" s="45">
        <v>0</v>
      </c>
      <c r="CO142" s="45">
        <v>0</v>
      </c>
      <c r="CP142" s="9" t="s">
        <v>8213</v>
      </c>
      <c r="CR142" s="9" t="s">
        <v>8214</v>
      </c>
      <c r="CS142" s="9" t="s">
        <v>8215</v>
      </c>
      <c r="CT142" s="9" t="s">
        <v>8216</v>
      </c>
      <c r="CV142" s="11">
        <v>4</v>
      </c>
      <c r="CX142" s="11"/>
      <c r="CY142" s="11"/>
      <c r="CZ142" s="244"/>
      <c r="DA142" s="243"/>
      <c r="DB142" s="244"/>
      <c r="DC142" s="244"/>
      <c r="DD142" s="244"/>
      <c r="DE142" s="244"/>
      <c r="DF142" s="244"/>
      <c r="DG142" s="244"/>
      <c r="DH142" s="243"/>
      <c r="DI142" s="243"/>
    </row>
    <row r="143" spans="1:113" x14ac:dyDescent="0.25">
      <c r="A143" s="31" t="s">
        <v>108</v>
      </c>
      <c r="B143" s="31" t="s">
        <v>1722</v>
      </c>
      <c r="C143" s="32">
        <v>1285</v>
      </c>
      <c r="D143" s="33">
        <v>1277</v>
      </c>
      <c r="E143" s="33">
        <v>86</v>
      </c>
      <c r="F143" s="33">
        <v>153</v>
      </c>
      <c r="G143" s="33">
        <v>63</v>
      </c>
      <c r="H143" s="33">
        <v>156</v>
      </c>
      <c r="I143" s="33">
        <v>819</v>
      </c>
      <c r="J143" s="34">
        <v>0</v>
      </c>
      <c r="K143" s="34">
        <f t="shared" si="23"/>
        <v>1277</v>
      </c>
      <c r="L143" s="11">
        <f>SUM(K139:K143)</f>
        <v>1524</v>
      </c>
      <c r="AP143" s="13" t="s">
        <v>8217</v>
      </c>
      <c r="AQ143" s="65">
        <v>0</v>
      </c>
      <c r="AR143" s="65">
        <v>0</v>
      </c>
      <c r="AS143" s="65">
        <v>0</v>
      </c>
      <c r="AT143" s="65">
        <v>0</v>
      </c>
      <c r="AU143" s="65">
        <v>0</v>
      </c>
      <c r="AV143" s="65">
        <v>415</v>
      </c>
      <c r="AW143" s="65">
        <v>435</v>
      </c>
      <c r="AX143" s="28">
        <v>345</v>
      </c>
      <c r="AY143" s="28">
        <v>433</v>
      </c>
      <c r="AZ143" s="65">
        <v>457</v>
      </c>
      <c r="BA143" s="67">
        <v>568</v>
      </c>
      <c r="BB143" s="65">
        <v>453</v>
      </c>
      <c r="BC143" s="65">
        <v>391</v>
      </c>
      <c r="BD143" s="65">
        <v>236</v>
      </c>
      <c r="BE143" s="65">
        <v>35</v>
      </c>
      <c r="BF143" s="65">
        <v>44</v>
      </c>
      <c r="BG143" s="65">
        <v>12</v>
      </c>
      <c r="BH143" s="18">
        <v>15</v>
      </c>
      <c r="BI143" s="18">
        <v>11</v>
      </c>
      <c r="BJ143" s="18">
        <v>1</v>
      </c>
      <c r="BK143" s="65">
        <v>0</v>
      </c>
      <c r="BL143" s="45">
        <v>0</v>
      </c>
      <c r="BM143" s="65">
        <v>0</v>
      </c>
      <c r="BN143" s="65">
        <v>0</v>
      </c>
      <c r="BO143" s="65">
        <v>0</v>
      </c>
      <c r="BP143" s="68">
        <v>1</v>
      </c>
      <c r="BQ143" s="65">
        <v>0</v>
      </c>
      <c r="BR143" s="18">
        <v>0</v>
      </c>
      <c r="BS143" s="18">
        <v>0</v>
      </c>
      <c r="BT143" s="18">
        <v>0</v>
      </c>
      <c r="BU143" s="18">
        <v>0</v>
      </c>
      <c r="BV143" s="18">
        <v>0</v>
      </c>
      <c r="BW143" s="18">
        <v>0</v>
      </c>
      <c r="BX143" s="18">
        <v>0</v>
      </c>
      <c r="BY143" s="18">
        <v>0</v>
      </c>
      <c r="BZ143" s="18">
        <v>0</v>
      </c>
      <c r="CA143" s="18">
        <v>0</v>
      </c>
      <c r="CB143" s="18">
        <v>0</v>
      </c>
      <c r="CC143" s="18">
        <v>0</v>
      </c>
      <c r="CD143" s="18">
        <v>0</v>
      </c>
      <c r="CE143" s="18">
        <v>0</v>
      </c>
      <c r="CF143" s="18">
        <v>0</v>
      </c>
      <c r="CG143" s="18">
        <v>0</v>
      </c>
      <c r="CH143" s="45">
        <v>0</v>
      </c>
      <c r="CI143" s="45">
        <v>0</v>
      </c>
      <c r="CJ143" s="18">
        <v>0</v>
      </c>
      <c r="CK143" s="18">
        <v>0</v>
      </c>
      <c r="CL143" s="18">
        <v>0</v>
      </c>
      <c r="CM143" s="45">
        <v>0</v>
      </c>
      <c r="CN143" s="45">
        <v>0</v>
      </c>
      <c r="CO143" s="45">
        <v>0</v>
      </c>
      <c r="CP143" s="9" t="s">
        <v>8217</v>
      </c>
      <c r="CR143" s="9" t="s">
        <v>8218</v>
      </c>
      <c r="CS143" s="9" t="s">
        <v>8219</v>
      </c>
      <c r="CT143" s="9" t="s">
        <v>8214</v>
      </c>
      <c r="CV143" s="11">
        <v>6</v>
      </c>
      <c r="CX143" s="11"/>
      <c r="CZ143" s="243"/>
      <c r="DA143" s="243"/>
      <c r="DB143" s="244"/>
      <c r="DC143" s="244"/>
      <c r="DD143" s="244"/>
      <c r="DE143" s="244"/>
      <c r="DF143" s="244"/>
      <c r="DG143" s="244"/>
      <c r="DH143" s="243"/>
      <c r="DI143" s="243"/>
    </row>
    <row r="144" spans="1:113" x14ac:dyDescent="0.25">
      <c r="A144" s="35" t="s">
        <v>87</v>
      </c>
      <c r="B144" s="35" t="s">
        <v>5593</v>
      </c>
      <c r="C144" s="36">
        <v>72</v>
      </c>
      <c r="D144" s="37">
        <v>71</v>
      </c>
      <c r="E144" s="37">
        <v>0</v>
      </c>
      <c r="F144" s="37">
        <v>0</v>
      </c>
      <c r="G144" s="37">
        <v>0</v>
      </c>
      <c r="H144" s="37">
        <v>71</v>
      </c>
      <c r="I144" s="37">
        <v>0</v>
      </c>
      <c r="J144" s="38">
        <v>0</v>
      </c>
      <c r="K144" s="34">
        <f t="shared" si="23"/>
        <v>71</v>
      </c>
      <c r="L144" s="11">
        <v>71</v>
      </c>
      <c r="AP144" s="13" t="s">
        <v>8220</v>
      </c>
      <c r="AQ144" s="65">
        <v>0</v>
      </c>
      <c r="AR144" s="65">
        <v>0</v>
      </c>
      <c r="AS144" s="65">
        <v>0</v>
      </c>
      <c r="AT144" s="65">
        <v>0</v>
      </c>
      <c r="AU144" s="65">
        <v>0</v>
      </c>
      <c r="AV144" s="65">
        <v>0</v>
      </c>
      <c r="AW144" s="65">
        <v>0</v>
      </c>
      <c r="AX144" s="65">
        <v>0</v>
      </c>
      <c r="AY144" s="65">
        <v>0</v>
      </c>
      <c r="AZ144" s="65">
        <v>2</v>
      </c>
      <c r="BA144" s="65">
        <v>10</v>
      </c>
      <c r="BB144" s="65">
        <v>51</v>
      </c>
      <c r="BC144" s="65">
        <v>115</v>
      </c>
      <c r="BD144" s="65">
        <v>428</v>
      </c>
      <c r="BE144" s="67">
        <v>525</v>
      </c>
      <c r="BF144" s="65">
        <v>467</v>
      </c>
      <c r="BG144" s="65">
        <v>379</v>
      </c>
      <c r="BH144" s="18">
        <v>320</v>
      </c>
      <c r="BI144" s="18">
        <v>115</v>
      </c>
      <c r="BJ144" s="65">
        <v>91</v>
      </c>
      <c r="BK144" s="65">
        <v>54</v>
      </c>
      <c r="BL144" s="45">
        <v>62</v>
      </c>
      <c r="BM144" s="65">
        <v>37</v>
      </c>
      <c r="BN144" s="65">
        <v>45</v>
      </c>
      <c r="BO144" s="65">
        <v>34</v>
      </c>
      <c r="BP144" s="65">
        <v>33</v>
      </c>
      <c r="BQ144" s="65">
        <v>0</v>
      </c>
      <c r="BR144" s="18">
        <v>7</v>
      </c>
      <c r="BS144" s="18">
        <v>0</v>
      </c>
      <c r="BT144" s="18">
        <v>0</v>
      </c>
      <c r="BU144" s="18">
        <v>0</v>
      </c>
      <c r="BV144" s="18">
        <v>0</v>
      </c>
      <c r="BW144" s="18">
        <v>0</v>
      </c>
      <c r="BX144" s="18">
        <v>0</v>
      </c>
      <c r="BY144" s="18">
        <v>0</v>
      </c>
      <c r="BZ144" s="18">
        <v>0</v>
      </c>
      <c r="CA144" s="18">
        <v>0</v>
      </c>
      <c r="CB144" s="18">
        <v>0</v>
      </c>
      <c r="CC144" s="18">
        <v>0</v>
      </c>
      <c r="CD144" s="18">
        <v>0</v>
      </c>
      <c r="CE144" s="18">
        <v>0</v>
      </c>
      <c r="CF144" s="69">
        <v>1</v>
      </c>
      <c r="CG144" s="18">
        <v>0</v>
      </c>
      <c r="CH144" s="45">
        <v>0</v>
      </c>
      <c r="CI144" s="45">
        <v>0</v>
      </c>
      <c r="CJ144" s="18">
        <v>0</v>
      </c>
      <c r="CK144" s="18">
        <v>0</v>
      </c>
      <c r="CL144" s="18">
        <v>0</v>
      </c>
      <c r="CM144" s="45">
        <v>0</v>
      </c>
      <c r="CN144" s="45">
        <v>0</v>
      </c>
      <c r="CO144" s="45">
        <v>0</v>
      </c>
      <c r="CP144" s="9" t="s">
        <v>8220</v>
      </c>
      <c r="CR144" s="9" t="s">
        <v>8221</v>
      </c>
      <c r="CS144" s="9" t="s">
        <v>8222</v>
      </c>
      <c r="CT144" s="9" t="s">
        <v>8223</v>
      </c>
      <c r="CU144" s="9" t="s">
        <v>8224</v>
      </c>
      <c r="CV144" s="11">
        <v>5</v>
      </c>
      <c r="CX144" s="11"/>
      <c r="CZ144" s="244"/>
      <c r="DA144" s="243"/>
      <c r="DB144" s="244"/>
      <c r="DC144" s="244"/>
      <c r="DD144" s="244"/>
      <c r="DE144" s="244"/>
      <c r="DF144" s="244"/>
      <c r="DG144" s="244"/>
      <c r="DH144" s="243"/>
      <c r="DI144" s="243"/>
    </row>
    <row r="145" spans="1:113" x14ac:dyDescent="0.25">
      <c r="A145" s="31" t="s">
        <v>8182</v>
      </c>
      <c r="B145" s="28"/>
      <c r="C145" s="28">
        <f t="shared" ref="C145:L145" si="25">SUM(C131:C144)</f>
        <v>2034</v>
      </c>
      <c r="D145" s="28">
        <f t="shared" si="25"/>
        <v>2013</v>
      </c>
      <c r="E145" s="28">
        <f t="shared" si="25"/>
        <v>100</v>
      </c>
      <c r="F145" s="28">
        <f t="shared" si="25"/>
        <v>235</v>
      </c>
      <c r="G145" s="28">
        <f t="shared" si="25"/>
        <v>70</v>
      </c>
      <c r="H145" s="28">
        <f t="shared" si="25"/>
        <v>573</v>
      </c>
      <c r="I145" s="28">
        <f t="shared" si="25"/>
        <v>1035</v>
      </c>
      <c r="J145" s="28">
        <f t="shared" si="25"/>
        <v>0</v>
      </c>
      <c r="K145" s="28">
        <f t="shared" si="25"/>
        <v>2013</v>
      </c>
      <c r="L145" s="11">
        <f t="shared" si="25"/>
        <v>2013</v>
      </c>
      <c r="S145" s="13" t="s">
        <v>8181</v>
      </c>
      <c r="T145" s="13" t="s">
        <v>252</v>
      </c>
      <c r="U145" s="13" t="s">
        <v>216</v>
      </c>
      <c r="V145" s="13" t="s">
        <v>312</v>
      </c>
      <c r="W145" s="13" t="s">
        <v>228</v>
      </c>
      <c r="X145" s="13" t="s">
        <v>232</v>
      </c>
      <c r="Y145" s="13" t="s">
        <v>8150</v>
      </c>
      <c r="AP145" s="44" t="s">
        <v>8225</v>
      </c>
      <c r="AQ145" s="65">
        <v>0</v>
      </c>
      <c r="AR145" s="65">
        <v>0</v>
      </c>
      <c r="AS145" s="65">
        <v>0</v>
      </c>
      <c r="AT145" s="65">
        <v>0</v>
      </c>
      <c r="AU145" s="65">
        <v>0</v>
      </c>
      <c r="AV145" s="65">
        <v>0</v>
      </c>
      <c r="AW145" s="65">
        <v>0</v>
      </c>
      <c r="AX145" s="65">
        <v>0</v>
      </c>
      <c r="AY145" s="65">
        <v>0</v>
      </c>
      <c r="AZ145" s="65">
        <v>0</v>
      </c>
      <c r="BA145" s="65">
        <v>0</v>
      </c>
      <c r="BB145" s="65">
        <v>13</v>
      </c>
      <c r="BC145" s="65">
        <v>33</v>
      </c>
      <c r="BD145" s="65">
        <v>51</v>
      </c>
      <c r="BE145" s="65">
        <v>28</v>
      </c>
      <c r="BF145" s="65">
        <v>181</v>
      </c>
      <c r="BG145" s="65">
        <v>177</v>
      </c>
      <c r="BH145" s="45">
        <v>386</v>
      </c>
      <c r="BI145" s="45">
        <v>395</v>
      </c>
      <c r="BJ145" s="67">
        <v>522</v>
      </c>
      <c r="BK145" s="65">
        <v>271</v>
      </c>
      <c r="BL145" s="45">
        <v>333</v>
      </c>
      <c r="BM145" s="65">
        <v>316</v>
      </c>
      <c r="BN145" s="65">
        <v>325</v>
      </c>
      <c r="BO145" s="65">
        <v>83</v>
      </c>
      <c r="BP145" s="65">
        <v>73</v>
      </c>
      <c r="BQ145" s="65">
        <v>14</v>
      </c>
      <c r="BR145" s="45">
        <v>43</v>
      </c>
      <c r="BS145" s="45">
        <v>23</v>
      </c>
      <c r="BT145" s="45">
        <v>17</v>
      </c>
      <c r="BU145" s="70">
        <v>4</v>
      </c>
      <c r="BV145" s="45">
        <v>0</v>
      </c>
      <c r="BW145" s="45">
        <v>0</v>
      </c>
      <c r="BX145" s="45">
        <v>0</v>
      </c>
      <c r="BY145" s="45">
        <v>0</v>
      </c>
      <c r="BZ145" s="45">
        <v>0</v>
      </c>
      <c r="CA145" s="45">
        <v>0</v>
      </c>
      <c r="CB145" s="18">
        <v>0</v>
      </c>
      <c r="CC145" s="18">
        <v>0</v>
      </c>
      <c r="CD145" s="18">
        <v>0</v>
      </c>
      <c r="CE145" s="18">
        <v>0</v>
      </c>
      <c r="CF145" s="18">
        <v>0</v>
      </c>
      <c r="CG145" s="18">
        <v>0</v>
      </c>
      <c r="CH145" s="45">
        <v>0</v>
      </c>
      <c r="CI145" s="45">
        <v>0</v>
      </c>
      <c r="CJ145" s="18">
        <v>0</v>
      </c>
      <c r="CK145" s="18">
        <v>0</v>
      </c>
      <c r="CL145" s="18">
        <v>0</v>
      </c>
      <c r="CM145" s="45">
        <v>0</v>
      </c>
      <c r="CN145" s="45">
        <v>0</v>
      </c>
      <c r="CO145" s="45">
        <v>0</v>
      </c>
      <c r="CP145" s="71" t="s">
        <v>8225</v>
      </c>
      <c r="CR145" s="9" t="s">
        <v>8226</v>
      </c>
      <c r="CS145" s="9" t="s">
        <v>8221</v>
      </c>
      <c r="CT145" s="9" t="s">
        <v>8227</v>
      </c>
      <c r="CV145" s="11">
        <v>4</v>
      </c>
      <c r="CX145" s="11"/>
      <c r="CZ145" s="244"/>
      <c r="DA145" s="243"/>
      <c r="DB145" s="244"/>
      <c r="DC145" s="244"/>
      <c r="DD145" s="244"/>
      <c r="DE145" s="244"/>
      <c r="DF145" s="244"/>
      <c r="DG145" s="244"/>
      <c r="DH145" s="243"/>
      <c r="DI145" s="243"/>
    </row>
    <row r="146" spans="1:113" x14ac:dyDescent="0.25">
      <c r="I146" s="9" t="s">
        <v>8228</v>
      </c>
      <c r="S146" s="13" t="s">
        <v>8158</v>
      </c>
      <c r="T146" s="18">
        <v>0</v>
      </c>
      <c r="U146" s="18">
        <v>0</v>
      </c>
      <c r="V146" s="18">
        <v>0</v>
      </c>
      <c r="W146" s="18">
        <v>0</v>
      </c>
      <c r="X146" s="18">
        <v>0</v>
      </c>
      <c r="Y146" s="13">
        <f t="shared" ref="Y146:Y155" si="26">SUM(T146:X146)</f>
        <v>0</v>
      </c>
      <c r="AP146" s="44" t="s">
        <v>8229</v>
      </c>
      <c r="AQ146" s="65">
        <v>0</v>
      </c>
      <c r="AR146" s="65">
        <v>0</v>
      </c>
      <c r="AS146" s="65">
        <v>0</v>
      </c>
      <c r="AT146" s="65">
        <v>0</v>
      </c>
      <c r="AU146" s="65">
        <v>0</v>
      </c>
      <c r="AV146" s="65">
        <v>0</v>
      </c>
      <c r="AW146" s="65">
        <v>0</v>
      </c>
      <c r="AX146" s="65">
        <v>0</v>
      </c>
      <c r="AY146" s="65">
        <v>0</v>
      </c>
      <c r="AZ146" s="65">
        <v>0</v>
      </c>
      <c r="BA146" s="65">
        <v>0</v>
      </c>
      <c r="BB146" s="65">
        <v>0</v>
      </c>
      <c r="BC146" s="65">
        <v>0</v>
      </c>
      <c r="BD146" s="65">
        <v>0</v>
      </c>
      <c r="BE146" s="65">
        <v>0</v>
      </c>
      <c r="BF146" s="65">
        <v>0</v>
      </c>
      <c r="BG146" s="65">
        <v>0</v>
      </c>
      <c r="BH146" s="45">
        <v>0</v>
      </c>
      <c r="BI146" s="45">
        <v>0</v>
      </c>
      <c r="BJ146" s="65">
        <v>76</v>
      </c>
      <c r="BK146" s="65">
        <v>315</v>
      </c>
      <c r="BL146" s="45">
        <v>456</v>
      </c>
      <c r="BM146" s="65">
        <v>337</v>
      </c>
      <c r="BN146" s="65">
        <v>386</v>
      </c>
      <c r="BO146" s="65">
        <v>515</v>
      </c>
      <c r="BP146" s="65">
        <v>623</v>
      </c>
      <c r="BQ146" s="67">
        <v>676</v>
      </c>
      <c r="BR146" s="45">
        <v>642</v>
      </c>
      <c r="BS146" s="45">
        <v>484</v>
      </c>
      <c r="BT146" s="45">
        <v>335</v>
      </c>
      <c r="BU146" s="45">
        <v>282</v>
      </c>
      <c r="BV146" s="45">
        <v>34</v>
      </c>
      <c r="BW146" s="45">
        <v>24</v>
      </c>
      <c r="BX146" s="45">
        <v>0</v>
      </c>
      <c r="BY146" s="69">
        <v>5</v>
      </c>
      <c r="BZ146" s="18">
        <v>0</v>
      </c>
      <c r="CA146" s="18">
        <v>0</v>
      </c>
      <c r="CB146" s="18">
        <v>0</v>
      </c>
      <c r="CC146" s="18">
        <v>0</v>
      </c>
      <c r="CD146" s="18">
        <v>0</v>
      </c>
      <c r="CE146" s="18">
        <v>0</v>
      </c>
      <c r="CF146" s="18">
        <v>0</v>
      </c>
      <c r="CG146" s="18">
        <v>0</v>
      </c>
      <c r="CH146" s="45">
        <v>0</v>
      </c>
      <c r="CI146" s="45">
        <v>0</v>
      </c>
      <c r="CJ146" s="18">
        <v>0</v>
      </c>
      <c r="CK146" s="18">
        <v>0</v>
      </c>
      <c r="CL146" s="18">
        <v>0</v>
      </c>
      <c r="CM146" s="45">
        <v>0</v>
      </c>
      <c r="CN146" s="45">
        <v>0</v>
      </c>
      <c r="CO146" s="45">
        <v>0</v>
      </c>
      <c r="CP146" s="71" t="s">
        <v>8229</v>
      </c>
      <c r="CR146" s="9" t="s">
        <v>8230</v>
      </c>
      <c r="CS146" s="9" t="s">
        <v>8231</v>
      </c>
      <c r="CT146" s="9" t="s">
        <v>8232</v>
      </c>
      <c r="CV146" s="11">
        <v>3</v>
      </c>
      <c r="CX146" s="11"/>
      <c r="CZ146" s="244"/>
      <c r="DA146" s="243"/>
      <c r="DB146" s="244"/>
      <c r="DC146" s="244"/>
      <c r="DD146" s="244"/>
      <c r="DE146" s="244"/>
      <c r="DF146" s="244"/>
      <c r="DG146" s="244"/>
      <c r="DH146" s="243"/>
      <c r="DI146" s="243"/>
    </row>
    <row r="147" spans="1:113" x14ac:dyDescent="0.25">
      <c r="S147" s="29" t="s">
        <v>8159</v>
      </c>
      <c r="T147" s="30">
        <v>0</v>
      </c>
      <c r="U147" s="30">
        <v>0</v>
      </c>
      <c r="V147" s="30">
        <v>0</v>
      </c>
      <c r="W147" s="41">
        <v>0</v>
      </c>
      <c r="X147" s="30">
        <v>0</v>
      </c>
      <c r="Y147" s="13">
        <f t="shared" si="26"/>
        <v>0</v>
      </c>
      <c r="AP147" s="44" t="s">
        <v>8233</v>
      </c>
      <c r="AQ147" s="65">
        <v>0</v>
      </c>
      <c r="AR147" s="65">
        <v>0</v>
      </c>
      <c r="AS147" s="65">
        <v>0</v>
      </c>
      <c r="AT147" s="65">
        <v>0</v>
      </c>
      <c r="AU147" s="65">
        <v>0</v>
      </c>
      <c r="AV147" s="65">
        <v>0</v>
      </c>
      <c r="AW147" s="65">
        <v>0</v>
      </c>
      <c r="AX147" s="65">
        <v>0</v>
      </c>
      <c r="AY147" s="65">
        <v>0</v>
      </c>
      <c r="AZ147" s="65">
        <v>0</v>
      </c>
      <c r="BA147" s="65">
        <v>0</v>
      </c>
      <c r="BB147" s="65">
        <v>0</v>
      </c>
      <c r="BC147" s="65">
        <v>0</v>
      </c>
      <c r="BD147" s="65">
        <v>0</v>
      </c>
      <c r="BE147" s="65">
        <v>0</v>
      </c>
      <c r="BF147" s="65">
        <v>0</v>
      </c>
      <c r="BG147" s="65">
        <v>0</v>
      </c>
      <c r="BH147" s="45">
        <v>0</v>
      </c>
      <c r="BI147" s="45">
        <v>0</v>
      </c>
      <c r="BJ147" s="45">
        <v>0</v>
      </c>
      <c r="BK147" s="45">
        <v>0</v>
      </c>
      <c r="BL147" s="45">
        <v>0</v>
      </c>
      <c r="BM147" s="45">
        <v>0</v>
      </c>
      <c r="BN147" s="45">
        <v>0</v>
      </c>
      <c r="BO147" s="45">
        <v>0</v>
      </c>
      <c r="BP147" s="45">
        <v>0</v>
      </c>
      <c r="BQ147" s="45">
        <v>1</v>
      </c>
      <c r="BR147" s="45">
        <v>17</v>
      </c>
      <c r="BS147" s="45">
        <v>191</v>
      </c>
      <c r="BT147" s="45">
        <v>358</v>
      </c>
      <c r="BU147" s="72">
        <v>504</v>
      </c>
      <c r="BV147" s="45">
        <v>472</v>
      </c>
      <c r="BW147" s="45">
        <v>341</v>
      </c>
      <c r="BX147" s="45">
        <v>212</v>
      </c>
      <c r="BY147" s="18">
        <v>104</v>
      </c>
      <c r="BZ147" s="18">
        <v>6</v>
      </c>
      <c r="CA147" s="18">
        <v>10</v>
      </c>
      <c r="CB147" s="18">
        <v>18</v>
      </c>
      <c r="CC147" s="18">
        <v>8</v>
      </c>
      <c r="CD147" s="18">
        <v>1</v>
      </c>
      <c r="CE147" s="18">
        <v>5</v>
      </c>
      <c r="CF147" s="18">
        <v>4</v>
      </c>
      <c r="CG147" s="18">
        <v>1</v>
      </c>
      <c r="CH147" s="45">
        <v>3</v>
      </c>
      <c r="CI147" s="45">
        <v>4</v>
      </c>
      <c r="CJ147" s="18">
        <v>1</v>
      </c>
      <c r="CK147" s="18">
        <v>1</v>
      </c>
      <c r="CL147" s="18">
        <v>0</v>
      </c>
      <c r="CM147" s="45">
        <v>0</v>
      </c>
      <c r="CN147" s="241">
        <v>1</v>
      </c>
      <c r="CO147" s="70">
        <v>1</v>
      </c>
      <c r="CP147" s="71" t="s">
        <v>8233</v>
      </c>
      <c r="CR147" s="9" t="s">
        <v>8234</v>
      </c>
      <c r="CS147" s="9" t="s">
        <v>8235</v>
      </c>
      <c r="CT147" s="9" t="s">
        <v>8236</v>
      </c>
      <c r="CU147" s="9" t="s">
        <v>8237</v>
      </c>
      <c r="CV147" s="11">
        <v>1</v>
      </c>
      <c r="CX147" s="11"/>
      <c r="CZ147" s="244"/>
      <c r="DA147" s="243"/>
      <c r="DB147" s="244"/>
      <c r="DC147" s="244"/>
      <c r="DD147" s="244"/>
      <c r="DE147" s="244"/>
      <c r="DF147" s="244"/>
      <c r="DG147" s="244"/>
      <c r="DH147" s="243"/>
      <c r="DI147" s="243"/>
    </row>
    <row r="148" spans="1:113" x14ac:dyDescent="0.25">
      <c r="S148" s="13" t="s">
        <v>8160</v>
      </c>
      <c r="T148" s="42">
        <v>0</v>
      </c>
      <c r="U148" s="42">
        <v>0</v>
      </c>
      <c r="V148" s="42">
        <v>0</v>
      </c>
      <c r="W148" s="18">
        <v>0</v>
      </c>
      <c r="X148" s="42">
        <v>0</v>
      </c>
      <c r="Y148" s="13">
        <f t="shared" si="26"/>
        <v>0</v>
      </c>
      <c r="AP148" s="73" t="s">
        <v>8238</v>
      </c>
      <c r="AQ148" s="74">
        <v>0</v>
      </c>
      <c r="AR148" s="74">
        <v>0</v>
      </c>
      <c r="AS148" s="74">
        <v>0</v>
      </c>
      <c r="AT148" s="74">
        <v>0</v>
      </c>
      <c r="AU148" s="74">
        <v>0</v>
      </c>
      <c r="AV148" s="74">
        <v>0</v>
      </c>
      <c r="AW148" s="74">
        <v>0</v>
      </c>
      <c r="AX148" s="74">
        <v>0</v>
      </c>
      <c r="AY148" s="74">
        <v>0</v>
      </c>
      <c r="AZ148" s="74">
        <v>0</v>
      </c>
      <c r="BA148" s="74">
        <v>0</v>
      </c>
      <c r="BB148" s="74">
        <v>0</v>
      </c>
      <c r="BC148" s="74">
        <v>0</v>
      </c>
      <c r="BD148" s="74">
        <v>0</v>
      </c>
      <c r="BE148" s="74">
        <v>0</v>
      </c>
      <c r="BF148" s="74">
        <v>0</v>
      </c>
      <c r="BG148" s="74">
        <v>0</v>
      </c>
      <c r="BH148" s="75">
        <v>0</v>
      </c>
      <c r="BI148" s="75">
        <v>0</v>
      </c>
      <c r="BJ148" s="75">
        <v>0</v>
      </c>
      <c r="BK148" s="75">
        <v>0</v>
      </c>
      <c r="BL148" s="75">
        <v>0</v>
      </c>
      <c r="BM148" s="75">
        <v>0</v>
      </c>
      <c r="BN148" s="75">
        <v>0</v>
      </c>
      <c r="BO148" s="75">
        <v>0</v>
      </c>
      <c r="BP148" s="75">
        <v>0</v>
      </c>
      <c r="BQ148" s="75">
        <v>0</v>
      </c>
      <c r="BR148" s="75">
        <v>0</v>
      </c>
      <c r="BS148" s="76">
        <v>0</v>
      </c>
      <c r="BT148" s="76">
        <v>0</v>
      </c>
      <c r="BU148" s="76">
        <v>6</v>
      </c>
      <c r="BV148" s="76">
        <v>246</v>
      </c>
      <c r="BW148" s="76">
        <v>415</v>
      </c>
      <c r="BX148" s="76">
        <v>512</v>
      </c>
      <c r="BY148" s="77">
        <v>673</v>
      </c>
      <c r="BZ148" s="30">
        <v>630</v>
      </c>
      <c r="CA148" s="30">
        <v>167</v>
      </c>
      <c r="CB148" s="30">
        <v>133</v>
      </c>
      <c r="CC148" s="30">
        <v>58</v>
      </c>
      <c r="CD148" s="30">
        <v>37</v>
      </c>
      <c r="CE148" s="30">
        <v>54</v>
      </c>
      <c r="CF148" s="30">
        <v>20</v>
      </c>
      <c r="CG148" s="30">
        <v>29</v>
      </c>
      <c r="CH148" s="76">
        <v>19</v>
      </c>
      <c r="CI148" s="76">
        <v>13</v>
      </c>
      <c r="CJ148" s="30">
        <v>15</v>
      </c>
      <c r="CK148" s="30">
        <v>17</v>
      </c>
      <c r="CL148" s="30">
        <v>26</v>
      </c>
      <c r="CM148" s="76">
        <v>37</v>
      </c>
      <c r="CN148" s="76">
        <v>44</v>
      </c>
      <c r="CO148" s="76">
        <v>6</v>
      </c>
      <c r="CP148" s="71" t="s">
        <v>8238</v>
      </c>
      <c r="CR148" s="9" t="s">
        <v>8239</v>
      </c>
      <c r="CS148" s="9" t="s">
        <v>8240</v>
      </c>
      <c r="CT148" s="9" t="s">
        <v>8241</v>
      </c>
      <c r="CV148" s="11">
        <v>1</v>
      </c>
      <c r="CX148" s="11"/>
      <c r="CZ148" s="244"/>
      <c r="DA148" s="243"/>
      <c r="DB148" s="244"/>
      <c r="DC148" s="244"/>
      <c r="DD148" s="244"/>
      <c r="DE148" s="244"/>
      <c r="DF148" s="244"/>
      <c r="DG148" s="244"/>
      <c r="DH148" s="243"/>
      <c r="DI148" s="243"/>
    </row>
    <row r="149" spans="1:113" x14ac:dyDescent="0.25">
      <c r="S149" s="29" t="s">
        <v>8161</v>
      </c>
      <c r="T149" s="43">
        <v>0</v>
      </c>
      <c r="U149" s="43">
        <v>0</v>
      </c>
      <c r="V149" s="43">
        <v>0</v>
      </c>
      <c r="W149" s="43">
        <v>0</v>
      </c>
      <c r="X149" s="43">
        <v>0</v>
      </c>
      <c r="Y149" s="13">
        <f t="shared" si="26"/>
        <v>0</v>
      </c>
      <c r="AP149" s="73" t="s">
        <v>8242</v>
      </c>
      <c r="AQ149" s="30">
        <v>0</v>
      </c>
      <c r="AR149" s="30">
        <v>0</v>
      </c>
      <c r="AS149" s="30">
        <v>0</v>
      </c>
      <c r="AT149" s="30">
        <v>0</v>
      </c>
      <c r="AU149" s="30">
        <v>0</v>
      </c>
      <c r="AV149" s="30">
        <v>0</v>
      </c>
      <c r="AW149" s="30">
        <v>0</v>
      </c>
      <c r="AX149" s="30">
        <v>0</v>
      </c>
      <c r="AY149" s="30">
        <v>0</v>
      </c>
      <c r="AZ149" s="30">
        <v>0</v>
      </c>
      <c r="BA149" s="30">
        <v>0</v>
      </c>
      <c r="BB149" s="30">
        <v>0</v>
      </c>
      <c r="BC149" s="30">
        <v>0</v>
      </c>
      <c r="BD149" s="30">
        <v>0</v>
      </c>
      <c r="BE149" s="30">
        <v>0</v>
      </c>
      <c r="BF149" s="30">
        <v>0</v>
      </c>
      <c r="BG149" s="30">
        <v>0</v>
      </c>
      <c r="BH149" s="30">
        <v>0</v>
      </c>
      <c r="BI149" s="30">
        <v>0</v>
      </c>
      <c r="BJ149" s="30">
        <v>0</v>
      </c>
      <c r="BK149" s="30">
        <v>0</v>
      </c>
      <c r="BL149" s="30">
        <v>0</v>
      </c>
      <c r="BM149" s="30">
        <v>0</v>
      </c>
      <c r="BN149" s="30">
        <v>0</v>
      </c>
      <c r="BO149" s="30">
        <v>0</v>
      </c>
      <c r="BP149" s="30">
        <v>0</v>
      </c>
      <c r="BQ149" s="30">
        <v>0</v>
      </c>
      <c r="BR149" s="30">
        <v>0</v>
      </c>
      <c r="BS149" s="30">
        <v>0</v>
      </c>
      <c r="BT149" s="30">
        <v>0</v>
      </c>
      <c r="BU149" s="30">
        <v>0</v>
      </c>
      <c r="BV149" s="30">
        <v>0</v>
      </c>
      <c r="BW149" s="30">
        <v>0</v>
      </c>
      <c r="BX149" s="30">
        <v>0</v>
      </c>
      <c r="BY149" s="30">
        <v>0</v>
      </c>
      <c r="BZ149" s="30">
        <v>23</v>
      </c>
      <c r="CA149" s="30">
        <v>411</v>
      </c>
      <c r="CB149" s="30">
        <v>433</v>
      </c>
      <c r="CC149" s="30">
        <v>597</v>
      </c>
      <c r="CD149" s="20">
        <v>867</v>
      </c>
      <c r="CE149" s="30">
        <v>827</v>
      </c>
      <c r="CF149" s="30">
        <v>693</v>
      </c>
      <c r="CG149" s="30">
        <v>241</v>
      </c>
      <c r="CH149" s="76">
        <v>137</v>
      </c>
      <c r="CI149" s="76">
        <v>205</v>
      </c>
      <c r="CJ149" s="30">
        <v>220</v>
      </c>
      <c r="CK149" s="30">
        <v>213</v>
      </c>
      <c r="CL149" s="30">
        <v>189</v>
      </c>
      <c r="CM149" s="76">
        <v>72</v>
      </c>
      <c r="CN149" s="76">
        <v>99</v>
      </c>
      <c r="CO149" s="76">
        <v>137</v>
      </c>
      <c r="CP149" s="71" t="s">
        <v>8242</v>
      </c>
      <c r="CR149" s="9" t="s">
        <v>8243</v>
      </c>
      <c r="CS149" s="9" t="s">
        <v>8244</v>
      </c>
      <c r="CT149" s="9" t="s">
        <v>8245</v>
      </c>
      <c r="CV149" s="11">
        <v>0</v>
      </c>
      <c r="CX149" s="11"/>
      <c r="CZ149" s="244"/>
      <c r="DA149" s="243"/>
      <c r="DB149" s="244"/>
      <c r="DC149" s="244"/>
      <c r="DD149" s="244"/>
      <c r="DE149" s="244"/>
      <c r="DF149" s="244"/>
      <c r="DG149" s="244"/>
      <c r="DH149" s="243"/>
      <c r="DI149" s="243"/>
    </row>
    <row r="150" spans="1:113" x14ac:dyDescent="0.25">
      <c r="S150" s="44" t="s">
        <v>8162</v>
      </c>
      <c r="T150" s="45">
        <v>0</v>
      </c>
      <c r="U150" s="45">
        <v>0</v>
      </c>
      <c r="V150" s="45">
        <v>0</v>
      </c>
      <c r="W150" s="45">
        <v>0</v>
      </c>
      <c r="X150" s="45">
        <v>0</v>
      </c>
      <c r="Y150" s="44">
        <f t="shared" si="26"/>
        <v>0</v>
      </c>
      <c r="AP150" s="73" t="s">
        <v>8246</v>
      </c>
      <c r="AQ150" s="30">
        <v>0</v>
      </c>
      <c r="AR150" s="30">
        <v>0</v>
      </c>
      <c r="AS150" s="30">
        <v>0</v>
      </c>
      <c r="AT150" s="30">
        <v>0</v>
      </c>
      <c r="AU150" s="30">
        <v>0</v>
      </c>
      <c r="AV150" s="30">
        <v>0</v>
      </c>
      <c r="AW150" s="30">
        <v>0</v>
      </c>
      <c r="AX150" s="30">
        <v>0</v>
      </c>
      <c r="AY150" s="30">
        <v>0</v>
      </c>
      <c r="AZ150" s="30">
        <v>0</v>
      </c>
      <c r="BA150" s="30">
        <v>0</v>
      </c>
      <c r="BB150" s="30">
        <v>0</v>
      </c>
      <c r="BC150" s="30">
        <v>0</v>
      </c>
      <c r="BD150" s="30">
        <v>0</v>
      </c>
      <c r="BE150" s="30">
        <v>0</v>
      </c>
      <c r="BF150" s="30">
        <v>0</v>
      </c>
      <c r="BG150" s="30">
        <v>0</v>
      </c>
      <c r="BH150" s="30">
        <v>0</v>
      </c>
      <c r="BI150" s="30">
        <v>0</v>
      </c>
      <c r="BJ150" s="30">
        <v>0</v>
      </c>
      <c r="BK150" s="30">
        <v>0</v>
      </c>
      <c r="BL150" s="30">
        <v>0</v>
      </c>
      <c r="BM150" s="30">
        <v>0</v>
      </c>
      <c r="BN150" s="30">
        <v>0</v>
      </c>
      <c r="BO150" s="30">
        <v>0</v>
      </c>
      <c r="BP150" s="30">
        <v>0</v>
      </c>
      <c r="BQ150" s="30">
        <v>0</v>
      </c>
      <c r="BR150" s="30">
        <v>0</v>
      </c>
      <c r="BS150" s="30">
        <v>0</v>
      </c>
      <c r="BT150" s="30">
        <v>0</v>
      </c>
      <c r="BU150" s="30">
        <v>0</v>
      </c>
      <c r="BV150" s="30">
        <v>0</v>
      </c>
      <c r="BW150" s="30">
        <v>0</v>
      </c>
      <c r="BX150" s="30">
        <v>0</v>
      </c>
      <c r="BY150" s="30">
        <v>0</v>
      </c>
      <c r="BZ150" s="30">
        <v>0</v>
      </c>
      <c r="CA150" s="30">
        <v>0</v>
      </c>
      <c r="CB150" s="30">
        <v>0</v>
      </c>
      <c r="CC150" s="30">
        <v>0</v>
      </c>
      <c r="CD150" s="30">
        <v>0</v>
      </c>
      <c r="CE150" s="30">
        <v>16</v>
      </c>
      <c r="CF150" s="30">
        <v>305</v>
      </c>
      <c r="CG150" s="76">
        <v>915</v>
      </c>
      <c r="CH150" s="76">
        <v>766</v>
      </c>
      <c r="CI150" s="76">
        <v>582</v>
      </c>
      <c r="CJ150" s="30">
        <v>801</v>
      </c>
      <c r="CK150" s="30">
        <v>815</v>
      </c>
      <c r="CL150" s="30">
        <v>821</v>
      </c>
      <c r="CM150" s="72">
        <v>1021</v>
      </c>
      <c r="CN150" s="76">
        <v>669</v>
      </c>
      <c r="CO150" s="76">
        <v>752</v>
      </c>
      <c r="CP150" s="71" t="s">
        <v>8246</v>
      </c>
      <c r="CR150" s="9" t="s">
        <v>8186</v>
      </c>
      <c r="CS150" s="9" t="s">
        <v>8247</v>
      </c>
      <c r="CT150" s="9" t="s">
        <v>8247</v>
      </c>
      <c r="CV150" s="11">
        <v>3</v>
      </c>
      <c r="CX150" s="11"/>
      <c r="CZ150" s="244"/>
      <c r="DA150" s="243"/>
      <c r="DB150" s="244"/>
      <c r="DC150" s="244"/>
      <c r="DD150" s="244"/>
      <c r="DE150" s="244"/>
      <c r="DF150" s="244"/>
      <c r="DG150" s="244"/>
      <c r="DH150" s="243"/>
      <c r="DI150" s="243"/>
    </row>
    <row r="151" spans="1:113" x14ac:dyDescent="0.25">
      <c r="S151" s="29" t="s">
        <v>8163</v>
      </c>
      <c r="T151" s="46">
        <v>0</v>
      </c>
      <c r="U151" s="46">
        <v>1</v>
      </c>
      <c r="V151" s="46">
        <v>0</v>
      </c>
      <c r="W151" s="46">
        <v>0</v>
      </c>
      <c r="X151" s="46">
        <v>0</v>
      </c>
      <c r="Y151" s="13">
        <f t="shared" si="26"/>
        <v>1</v>
      </c>
      <c r="AP151" s="73" t="s">
        <v>8248</v>
      </c>
      <c r="AQ151" s="30">
        <v>0</v>
      </c>
      <c r="AR151" s="30">
        <v>0</v>
      </c>
      <c r="AS151" s="30">
        <v>0</v>
      </c>
      <c r="AT151" s="30">
        <v>0</v>
      </c>
      <c r="AU151" s="30">
        <v>0</v>
      </c>
      <c r="AV151" s="30">
        <v>0</v>
      </c>
      <c r="AW151" s="30">
        <v>0</v>
      </c>
      <c r="AX151" s="30">
        <v>0</v>
      </c>
      <c r="AY151" s="30">
        <v>0</v>
      </c>
      <c r="AZ151" s="30">
        <v>0</v>
      </c>
      <c r="BA151" s="30">
        <v>0</v>
      </c>
      <c r="BB151" s="30">
        <v>0</v>
      </c>
      <c r="BC151" s="30">
        <v>0</v>
      </c>
      <c r="BD151" s="30">
        <v>0</v>
      </c>
      <c r="BE151" s="30">
        <v>0</v>
      </c>
      <c r="BF151" s="30">
        <v>0</v>
      </c>
      <c r="BG151" s="30">
        <v>0</v>
      </c>
      <c r="BH151" s="30">
        <v>0</v>
      </c>
      <c r="BI151" s="30">
        <v>0</v>
      </c>
      <c r="BJ151" s="30">
        <v>0</v>
      </c>
      <c r="BK151" s="30">
        <v>0</v>
      </c>
      <c r="BL151" s="30">
        <v>0</v>
      </c>
      <c r="BM151" s="30">
        <v>0</v>
      </c>
      <c r="BN151" s="30">
        <v>0</v>
      </c>
      <c r="BO151" s="30">
        <v>0</v>
      </c>
      <c r="BP151" s="30">
        <v>0</v>
      </c>
      <c r="BQ151" s="30">
        <v>0</v>
      </c>
      <c r="BR151" s="30">
        <v>0</v>
      </c>
      <c r="BS151" s="30">
        <v>0</v>
      </c>
      <c r="BT151" s="30">
        <v>0</v>
      </c>
      <c r="BU151" s="30">
        <v>0</v>
      </c>
      <c r="BV151" s="30">
        <v>0</v>
      </c>
      <c r="BW151" s="30">
        <v>0</v>
      </c>
      <c r="BX151" s="30">
        <v>0</v>
      </c>
      <c r="BY151" s="30">
        <v>0</v>
      </c>
      <c r="BZ151" s="30">
        <v>0</v>
      </c>
      <c r="CA151" s="30">
        <v>0</v>
      </c>
      <c r="CB151" s="30">
        <v>0</v>
      </c>
      <c r="CC151" s="30">
        <v>0</v>
      </c>
      <c r="CD151" s="30">
        <v>0</v>
      </c>
      <c r="CE151" s="30">
        <v>0</v>
      </c>
      <c r="CF151" s="30">
        <v>0</v>
      </c>
      <c r="CG151" s="30">
        <v>0</v>
      </c>
      <c r="CH151" s="76">
        <v>0</v>
      </c>
      <c r="CI151" s="76">
        <v>0</v>
      </c>
      <c r="CJ151" s="30">
        <v>0</v>
      </c>
      <c r="CK151" s="30">
        <v>0</v>
      </c>
      <c r="CL151" s="30">
        <v>0</v>
      </c>
      <c r="CM151" s="30">
        <v>12</v>
      </c>
      <c r="CN151" s="30">
        <v>366</v>
      </c>
      <c r="CO151" s="20">
        <v>420</v>
      </c>
      <c r="CP151" s="71" t="s">
        <v>8248</v>
      </c>
      <c r="CR151" s="9" t="s">
        <v>8493</v>
      </c>
      <c r="CS151" s="9" t="s">
        <v>8249</v>
      </c>
      <c r="CT151" s="9" t="s">
        <v>8250</v>
      </c>
      <c r="CV151" s="11">
        <v>1</v>
      </c>
      <c r="CZ151" s="244"/>
      <c r="DA151" s="244"/>
      <c r="DB151" s="244"/>
      <c r="DC151" s="244"/>
      <c r="DD151" s="244"/>
      <c r="DE151" s="243"/>
      <c r="DF151" s="243"/>
      <c r="DG151" s="243"/>
      <c r="DH151" s="243"/>
      <c r="DI151" s="243"/>
    </row>
    <row r="152" spans="1:113" x14ac:dyDescent="0.25">
      <c r="S152" s="13" t="s">
        <v>8164</v>
      </c>
      <c r="T152" s="47">
        <v>0</v>
      </c>
      <c r="U152" s="47">
        <v>1</v>
      </c>
      <c r="V152" s="47">
        <v>0</v>
      </c>
      <c r="W152" s="47">
        <v>4</v>
      </c>
      <c r="X152" s="47">
        <v>0</v>
      </c>
      <c r="Y152" s="13">
        <f t="shared" si="26"/>
        <v>5</v>
      </c>
      <c r="AP152" s="44" t="s">
        <v>8251</v>
      </c>
      <c r="AQ152" s="18">
        <v>0</v>
      </c>
      <c r="AR152" s="18">
        <v>0</v>
      </c>
      <c r="AS152" s="18">
        <v>0</v>
      </c>
      <c r="AT152" s="18">
        <v>0</v>
      </c>
      <c r="AU152" s="18">
        <v>0</v>
      </c>
      <c r="AV152" s="18">
        <v>0</v>
      </c>
      <c r="AW152" s="18">
        <v>0</v>
      </c>
      <c r="AX152" s="18">
        <v>0</v>
      </c>
      <c r="AY152" s="18">
        <v>0</v>
      </c>
      <c r="AZ152" s="18">
        <v>0</v>
      </c>
      <c r="BA152" s="18">
        <v>0</v>
      </c>
      <c r="BB152" s="18">
        <v>0</v>
      </c>
      <c r="BC152" s="18">
        <v>0</v>
      </c>
      <c r="BD152" s="18">
        <v>0</v>
      </c>
      <c r="BE152" s="18">
        <v>0</v>
      </c>
      <c r="BF152" s="18">
        <v>0</v>
      </c>
      <c r="BG152" s="18">
        <v>0</v>
      </c>
      <c r="BH152" s="18">
        <v>0</v>
      </c>
      <c r="BI152" s="18">
        <v>0</v>
      </c>
      <c r="BJ152" s="18">
        <v>0</v>
      </c>
      <c r="BK152" s="18">
        <v>0</v>
      </c>
      <c r="BL152" s="18">
        <v>0</v>
      </c>
      <c r="BM152" s="18">
        <v>0</v>
      </c>
      <c r="BN152" s="18">
        <v>0</v>
      </c>
      <c r="BO152" s="18">
        <v>0</v>
      </c>
      <c r="BP152" s="18">
        <v>0</v>
      </c>
      <c r="BQ152" s="18">
        <v>0</v>
      </c>
      <c r="BR152" s="18">
        <v>0</v>
      </c>
      <c r="BS152" s="18">
        <v>0</v>
      </c>
      <c r="BT152" s="18">
        <v>0</v>
      </c>
      <c r="BU152" s="18">
        <v>0</v>
      </c>
      <c r="BV152" s="18">
        <v>0</v>
      </c>
      <c r="BW152" s="18">
        <v>0</v>
      </c>
      <c r="BX152" s="18">
        <v>0</v>
      </c>
      <c r="BY152" s="18">
        <v>0</v>
      </c>
      <c r="BZ152" s="18">
        <v>0</v>
      </c>
      <c r="CA152" s="18">
        <v>0</v>
      </c>
      <c r="CB152" s="18">
        <v>0</v>
      </c>
      <c r="CC152" s="18">
        <v>0</v>
      </c>
      <c r="CD152" s="18">
        <v>0</v>
      </c>
      <c r="CE152" s="18">
        <v>0</v>
      </c>
      <c r="CF152" s="18">
        <v>0</v>
      </c>
      <c r="CG152" s="18">
        <v>0</v>
      </c>
      <c r="CH152" s="45">
        <v>0</v>
      </c>
      <c r="CI152" s="45">
        <v>0</v>
      </c>
      <c r="CJ152" s="18">
        <v>0</v>
      </c>
      <c r="CK152" s="18">
        <v>0</v>
      </c>
      <c r="CL152" s="18">
        <v>0</v>
      </c>
      <c r="CM152" s="18">
        <v>0</v>
      </c>
      <c r="CN152" s="18">
        <v>0</v>
      </c>
      <c r="CO152" s="18">
        <v>0</v>
      </c>
      <c r="CP152" s="71" t="s">
        <v>8251</v>
      </c>
      <c r="CY152" s="13" t="s">
        <v>8184</v>
      </c>
      <c r="CZ152" s="13" t="s">
        <v>252</v>
      </c>
      <c r="DA152" s="13" t="s">
        <v>216</v>
      </c>
      <c r="DB152" s="13" t="s">
        <v>312</v>
      </c>
      <c r="DC152" s="13" t="s">
        <v>228</v>
      </c>
      <c r="DD152" s="13" t="s">
        <v>232</v>
      </c>
      <c r="DE152" s="13" t="s">
        <v>8185</v>
      </c>
    </row>
    <row r="153" spans="1:113" x14ac:dyDescent="0.25">
      <c r="S153" s="29" t="s">
        <v>8165</v>
      </c>
      <c r="T153" s="46">
        <v>0</v>
      </c>
      <c r="U153" s="46">
        <v>2</v>
      </c>
      <c r="V153" s="46">
        <v>0</v>
      </c>
      <c r="W153" s="46">
        <v>9</v>
      </c>
      <c r="X153" s="46">
        <v>0</v>
      </c>
      <c r="Y153" s="13">
        <f t="shared" si="26"/>
        <v>11</v>
      </c>
      <c r="AP153" s="44" t="s">
        <v>8252</v>
      </c>
      <c r="AQ153" s="18">
        <v>0</v>
      </c>
      <c r="AR153" s="18">
        <v>0</v>
      </c>
      <c r="AS153" s="18">
        <v>0</v>
      </c>
      <c r="AT153" s="18">
        <v>0</v>
      </c>
      <c r="AU153" s="18">
        <v>0</v>
      </c>
      <c r="AV153" s="18">
        <v>0</v>
      </c>
      <c r="AW153" s="18">
        <v>0</v>
      </c>
      <c r="AX153" s="18">
        <v>0</v>
      </c>
      <c r="AY153" s="18">
        <v>0</v>
      </c>
      <c r="AZ153" s="18">
        <v>0</v>
      </c>
      <c r="BA153" s="18">
        <v>0</v>
      </c>
      <c r="BB153" s="18">
        <v>0</v>
      </c>
      <c r="BC153" s="18">
        <v>0</v>
      </c>
      <c r="BD153" s="18">
        <v>0</v>
      </c>
      <c r="BE153" s="18">
        <v>0</v>
      </c>
      <c r="BF153" s="18">
        <v>0</v>
      </c>
      <c r="BG153" s="18">
        <v>0</v>
      </c>
      <c r="BH153" s="18">
        <v>0</v>
      </c>
      <c r="BI153" s="18">
        <v>0</v>
      </c>
      <c r="BJ153" s="18">
        <v>0</v>
      </c>
      <c r="BK153" s="18">
        <v>0</v>
      </c>
      <c r="BL153" s="18">
        <v>0</v>
      </c>
      <c r="BM153" s="18">
        <v>0</v>
      </c>
      <c r="BN153" s="18">
        <v>0</v>
      </c>
      <c r="BO153" s="18">
        <v>0</v>
      </c>
      <c r="BP153" s="18">
        <v>0</v>
      </c>
      <c r="BQ153" s="18">
        <v>0</v>
      </c>
      <c r="BR153" s="18">
        <v>0</v>
      </c>
      <c r="BS153" s="18">
        <v>0</v>
      </c>
      <c r="BT153" s="18">
        <v>0</v>
      </c>
      <c r="BU153" s="18">
        <v>0</v>
      </c>
      <c r="BV153" s="18">
        <v>0</v>
      </c>
      <c r="BW153" s="18">
        <v>0</v>
      </c>
      <c r="BX153" s="18">
        <v>0</v>
      </c>
      <c r="BY153" s="18">
        <v>0</v>
      </c>
      <c r="BZ153" s="18">
        <v>0</v>
      </c>
      <c r="CA153" s="18">
        <v>0</v>
      </c>
      <c r="CB153" s="18">
        <v>0</v>
      </c>
      <c r="CC153" s="18">
        <v>0</v>
      </c>
      <c r="CD153" s="18">
        <v>0</v>
      </c>
      <c r="CE153" s="18">
        <v>0</v>
      </c>
      <c r="CF153" s="18">
        <v>0</v>
      </c>
      <c r="CG153" s="18">
        <v>0</v>
      </c>
      <c r="CH153" s="45">
        <v>0</v>
      </c>
      <c r="CI153" s="45">
        <v>0</v>
      </c>
      <c r="CJ153" s="18">
        <v>0</v>
      </c>
      <c r="CK153" s="18">
        <v>0</v>
      </c>
      <c r="CL153" s="18">
        <v>0</v>
      </c>
      <c r="CM153" s="18">
        <v>0</v>
      </c>
      <c r="CN153" s="18">
        <v>0</v>
      </c>
      <c r="CO153" s="18">
        <v>0</v>
      </c>
      <c r="CP153" s="71" t="s">
        <v>8252</v>
      </c>
      <c r="CY153" s="13" t="s">
        <v>8158</v>
      </c>
      <c r="CZ153" s="18">
        <v>0</v>
      </c>
      <c r="DA153" s="18">
        <v>0</v>
      </c>
      <c r="DB153" s="18">
        <v>0</v>
      </c>
      <c r="DC153" s="18">
        <v>0</v>
      </c>
      <c r="DD153" s="18">
        <v>0</v>
      </c>
      <c r="DE153" s="18">
        <f>SUM(CZ153:DC153)</f>
        <v>0</v>
      </c>
      <c r="DF153" s="13" t="s">
        <v>8158</v>
      </c>
    </row>
    <row r="154" spans="1:113" x14ac:dyDescent="0.25">
      <c r="S154" s="13" t="s">
        <v>8166</v>
      </c>
      <c r="T154" s="47">
        <v>7</v>
      </c>
      <c r="U154" s="47">
        <v>28</v>
      </c>
      <c r="V154" s="47">
        <v>3</v>
      </c>
      <c r="W154" s="47">
        <v>119</v>
      </c>
      <c r="X154" s="47">
        <v>0</v>
      </c>
      <c r="Y154" s="13">
        <f t="shared" si="26"/>
        <v>157</v>
      </c>
      <c r="CY154" s="29" t="s">
        <v>8159</v>
      </c>
      <c r="CZ154" s="30">
        <v>0</v>
      </c>
      <c r="DA154" s="30">
        <v>0</v>
      </c>
      <c r="DB154" s="30">
        <v>0</v>
      </c>
      <c r="DC154" s="30">
        <v>0</v>
      </c>
      <c r="DD154" s="30">
        <v>0</v>
      </c>
      <c r="DE154" s="18">
        <f t="shared" ref="DE154:DE156" si="27">SUM(CZ154:DC154)</f>
        <v>0</v>
      </c>
      <c r="DF154" s="29" t="s">
        <v>8159</v>
      </c>
    </row>
    <row r="155" spans="1:113" x14ac:dyDescent="0.25">
      <c r="S155" s="29" t="s">
        <v>8167</v>
      </c>
      <c r="T155" s="46">
        <v>0</v>
      </c>
      <c r="U155" s="46">
        <v>0</v>
      </c>
      <c r="V155" s="46">
        <v>0</v>
      </c>
      <c r="W155" s="46">
        <v>0</v>
      </c>
      <c r="X155" s="46">
        <v>0</v>
      </c>
      <c r="Y155" s="13">
        <f t="shared" si="26"/>
        <v>0</v>
      </c>
      <c r="AP155" s="9" t="s">
        <v>8253</v>
      </c>
      <c r="AT155" s="11">
        <v>700</v>
      </c>
      <c r="AU155" s="11"/>
      <c r="AV155" s="11"/>
      <c r="AW155" s="11"/>
      <c r="AX155" s="11"/>
      <c r="AY155" s="11">
        <v>700</v>
      </c>
      <c r="AZ155" s="11"/>
      <c r="BA155" s="11"/>
      <c r="BB155" s="11"/>
      <c r="BC155" s="11"/>
      <c r="BD155" s="11"/>
      <c r="BE155" s="11">
        <v>700</v>
      </c>
      <c r="BF155" s="11"/>
      <c r="BG155" s="11"/>
      <c r="BH155" s="11"/>
      <c r="BI155" s="11"/>
      <c r="BJ155" s="11"/>
      <c r="BK155" s="11"/>
      <c r="BL155" s="11"/>
      <c r="BM155" s="11">
        <v>700</v>
      </c>
      <c r="BN155" s="11"/>
      <c r="BO155" s="11"/>
      <c r="BP155" s="11"/>
      <c r="BQ155" s="11"/>
      <c r="BR155" s="11">
        <v>700</v>
      </c>
      <c r="BS155" s="59"/>
      <c r="BT155" s="11"/>
      <c r="BU155" s="11"/>
      <c r="BV155" s="11"/>
      <c r="BW155" s="11">
        <v>700</v>
      </c>
      <c r="BX155" s="11"/>
      <c r="BY155" s="11"/>
      <c r="BZ155" s="11"/>
      <c r="CA155" s="11"/>
      <c r="CB155" s="11">
        <v>700</v>
      </c>
      <c r="CC155" s="11"/>
      <c r="CD155" s="11"/>
      <c r="CE155" s="11"/>
      <c r="CF155" s="11"/>
      <c r="CG155" s="11"/>
      <c r="CH155" s="11"/>
      <c r="CI155" s="11"/>
      <c r="CJ155" s="11">
        <v>700</v>
      </c>
      <c r="CK155" s="11"/>
      <c r="CL155" s="11"/>
      <c r="CM155" s="11"/>
      <c r="CN155" s="11"/>
      <c r="CO155" s="11"/>
      <c r="CY155" s="13" t="s">
        <v>8160</v>
      </c>
      <c r="CZ155" s="18">
        <v>0</v>
      </c>
      <c r="DA155" s="18">
        <v>0</v>
      </c>
      <c r="DB155" s="18">
        <v>0</v>
      </c>
      <c r="DC155" s="18">
        <v>1</v>
      </c>
      <c r="DD155" s="18">
        <v>0</v>
      </c>
      <c r="DE155" s="18">
        <f t="shared" si="27"/>
        <v>1</v>
      </c>
      <c r="DF155" s="13" t="s">
        <v>8160</v>
      </c>
    </row>
    <row r="156" spans="1:113" x14ac:dyDescent="0.25">
      <c r="T156" s="71">
        <f>SUM(T146:T154)</f>
        <v>7</v>
      </c>
      <c r="U156" s="71">
        <f>SUM(U146:U154)</f>
        <v>32</v>
      </c>
      <c r="V156" s="71">
        <f>SUM(V146:V154)</f>
        <v>3</v>
      </c>
      <c r="W156" s="71">
        <f>SUM(W146:W154)</f>
        <v>132</v>
      </c>
      <c r="X156" s="71">
        <f>SUM(X146:X154)</f>
        <v>0</v>
      </c>
      <c r="Y156" s="44">
        <f>SUM(T156:X156)</f>
        <v>174</v>
      </c>
      <c r="AP156" s="9" t="s">
        <v>8254</v>
      </c>
      <c r="AQ156" s="60">
        <v>3</v>
      </c>
      <c r="AR156" s="60">
        <v>0</v>
      </c>
      <c r="AS156" s="60">
        <v>1</v>
      </c>
      <c r="AT156" s="60">
        <v>1</v>
      </c>
      <c r="AU156" s="60">
        <v>1</v>
      </c>
      <c r="AV156" s="60">
        <v>0</v>
      </c>
      <c r="AW156" s="60">
        <v>0</v>
      </c>
      <c r="AX156" s="61">
        <v>0</v>
      </c>
      <c r="AY156" s="61">
        <v>0</v>
      </c>
      <c r="AZ156" s="60">
        <v>1</v>
      </c>
      <c r="BA156" s="60">
        <v>2</v>
      </c>
      <c r="BB156" s="60">
        <v>1</v>
      </c>
      <c r="BC156" s="60">
        <v>1</v>
      </c>
      <c r="BD156" s="60">
        <v>0</v>
      </c>
      <c r="BE156" s="60">
        <v>0</v>
      </c>
      <c r="BF156" s="60">
        <v>1</v>
      </c>
      <c r="BG156" s="60">
        <v>0</v>
      </c>
      <c r="BH156" s="60">
        <v>0</v>
      </c>
      <c r="BI156" s="60">
        <v>0</v>
      </c>
      <c r="BJ156" s="60">
        <v>1</v>
      </c>
      <c r="BK156" s="63">
        <v>1</v>
      </c>
      <c r="BL156" s="60">
        <v>0</v>
      </c>
      <c r="BM156" s="62">
        <v>0</v>
      </c>
      <c r="BN156" s="60">
        <v>0</v>
      </c>
      <c r="BO156" s="60">
        <v>0</v>
      </c>
      <c r="BP156" s="60">
        <v>0</v>
      </c>
      <c r="BQ156" s="60">
        <v>0</v>
      </c>
      <c r="BR156" s="11">
        <v>0</v>
      </c>
      <c r="BS156" s="11">
        <v>0</v>
      </c>
      <c r="BT156" s="11">
        <v>0</v>
      </c>
      <c r="BU156" s="11">
        <v>0</v>
      </c>
      <c r="BV156" s="11">
        <v>0</v>
      </c>
      <c r="BW156" s="11">
        <v>0</v>
      </c>
      <c r="BX156" s="11">
        <v>0</v>
      </c>
      <c r="BY156" s="11">
        <v>0</v>
      </c>
      <c r="BZ156" s="11">
        <v>0</v>
      </c>
      <c r="CA156" s="11">
        <v>0</v>
      </c>
      <c r="CB156" s="11">
        <v>0</v>
      </c>
      <c r="CC156" s="11">
        <v>0</v>
      </c>
      <c r="CD156" s="11">
        <v>0</v>
      </c>
      <c r="CE156" s="11">
        <v>0</v>
      </c>
      <c r="CF156" s="11">
        <v>0</v>
      </c>
      <c r="CG156" s="11">
        <v>0</v>
      </c>
      <c r="CH156" s="48">
        <v>0</v>
      </c>
      <c r="CI156" s="48">
        <v>0</v>
      </c>
      <c r="CJ156" s="11">
        <v>0</v>
      </c>
      <c r="CK156" s="11">
        <v>0</v>
      </c>
      <c r="CL156" s="11">
        <v>0</v>
      </c>
      <c r="CM156" s="11">
        <v>0</v>
      </c>
      <c r="CN156" s="11">
        <v>0</v>
      </c>
      <c r="CO156" s="11">
        <v>0</v>
      </c>
      <c r="CP156" s="9" t="s">
        <v>8254</v>
      </c>
      <c r="CY156" s="29" t="s">
        <v>8161</v>
      </c>
      <c r="CZ156" s="30">
        <v>0</v>
      </c>
      <c r="DA156" s="30">
        <v>0</v>
      </c>
      <c r="DB156" s="30">
        <v>0</v>
      </c>
      <c r="DC156" s="30">
        <v>0</v>
      </c>
      <c r="DD156" s="30">
        <v>0</v>
      </c>
      <c r="DE156" s="18">
        <f t="shared" si="27"/>
        <v>0</v>
      </c>
      <c r="DF156" s="29" t="s">
        <v>8161</v>
      </c>
    </row>
    <row r="157" spans="1:113" x14ac:dyDescent="0.25">
      <c r="AP157" s="9" t="s">
        <v>8255</v>
      </c>
      <c r="AQ157" s="60">
        <v>3</v>
      </c>
      <c r="AR157" s="60">
        <v>3</v>
      </c>
      <c r="AS157" s="60">
        <v>1</v>
      </c>
      <c r="AT157" s="60">
        <v>1</v>
      </c>
      <c r="AU157" s="60">
        <v>1</v>
      </c>
      <c r="AV157" s="60">
        <v>0</v>
      </c>
      <c r="AW157" s="60">
        <v>0</v>
      </c>
      <c r="AX157" s="61">
        <v>0</v>
      </c>
      <c r="AY157" s="61">
        <v>1</v>
      </c>
      <c r="AZ157" s="60">
        <v>1</v>
      </c>
      <c r="BA157" s="60">
        <v>0</v>
      </c>
      <c r="BB157" s="60">
        <v>0</v>
      </c>
      <c r="BC157" s="60">
        <v>1</v>
      </c>
      <c r="BD157" s="60">
        <v>0</v>
      </c>
      <c r="BE157" s="60">
        <v>0</v>
      </c>
      <c r="BF157" s="60">
        <v>1</v>
      </c>
      <c r="BG157" s="60">
        <v>0</v>
      </c>
      <c r="BH157" s="60">
        <v>0</v>
      </c>
      <c r="BI157" s="60">
        <v>0</v>
      </c>
      <c r="BJ157" s="60">
        <v>0</v>
      </c>
      <c r="BK157" s="63">
        <v>1</v>
      </c>
      <c r="BL157" s="60">
        <v>0</v>
      </c>
      <c r="BM157" s="62">
        <v>0</v>
      </c>
      <c r="BN157" s="60">
        <v>0</v>
      </c>
      <c r="BO157" s="60">
        <v>0</v>
      </c>
      <c r="BP157" s="60">
        <v>0</v>
      </c>
      <c r="BQ157" s="60">
        <v>0</v>
      </c>
      <c r="BR157" s="11">
        <v>0</v>
      </c>
      <c r="BS157" s="11">
        <v>0</v>
      </c>
      <c r="BT157" s="11">
        <v>0</v>
      </c>
      <c r="BU157" s="11">
        <v>0</v>
      </c>
      <c r="BV157" s="11">
        <v>0</v>
      </c>
      <c r="BW157" s="11">
        <v>0</v>
      </c>
      <c r="BX157" s="11">
        <v>0</v>
      </c>
      <c r="BY157" s="11">
        <v>0</v>
      </c>
      <c r="BZ157" s="11">
        <v>0</v>
      </c>
      <c r="CA157" s="11">
        <v>0</v>
      </c>
      <c r="CB157" s="11">
        <v>0</v>
      </c>
      <c r="CC157" s="11">
        <v>0</v>
      </c>
      <c r="CD157" s="11">
        <v>0</v>
      </c>
      <c r="CE157" s="11">
        <v>0</v>
      </c>
      <c r="CF157" s="11">
        <v>0</v>
      </c>
      <c r="CG157" s="11">
        <v>0</v>
      </c>
      <c r="CH157" s="48">
        <v>0</v>
      </c>
      <c r="CI157" s="48">
        <v>0</v>
      </c>
      <c r="CJ157" s="11">
        <v>0</v>
      </c>
      <c r="CK157" s="11">
        <v>0</v>
      </c>
      <c r="CL157" s="11">
        <v>0</v>
      </c>
      <c r="CM157" s="11">
        <v>0</v>
      </c>
      <c r="CN157" s="11">
        <v>0</v>
      </c>
      <c r="CO157" s="11">
        <v>0</v>
      </c>
      <c r="CP157" s="9" t="s">
        <v>8255</v>
      </c>
      <c r="CY157" s="13" t="s">
        <v>8162</v>
      </c>
      <c r="CZ157" s="18">
        <v>0</v>
      </c>
      <c r="DA157" s="18">
        <v>0</v>
      </c>
      <c r="DB157" s="18">
        <v>0</v>
      </c>
      <c r="DC157" s="18">
        <v>0</v>
      </c>
      <c r="DD157" s="18">
        <v>0</v>
      </c>
      <c r="DE157" s="18">
        <f t="shared" ref="DE157:DE163" si="28">SUM(CZ157:DC157)</f>
        <v>0</v>
      </c>
      <c r="DF157" s="13" t="s">
        <v>8162</v>
      </c>
    </row>
    <row r="158" spans="1:113" x14ac:dyDescent="0.25">
      <c r="AP158" s="9" t="s">
        <v>8256</v>
      </c>
      <c r="AQ158" s="60">
        <v>10</v>
      </c>
      <c r="AR158" s="60">
        <v>3</v>
      </c>
      <c r="AS158" s="60">
        <v>5</v>
      </c>
      <c r="AT158" s="60">
        <v>3</v>
      </c>
      <c r="AU158" s="60">
        <v>2</v>
      </c>
      <c r="AV158" s="60">
        <v>0</v>
      </c>
      <c r="AW158" s="60">
        <v>0</v>
      </c>
      <c r="AX158" s="61">
        <v>0</v>
      </c>
      <c r="AY158" s="61">
        <v>1</v>
      </c>
      <c r="AZ158" s="60">
        <v>1</v>
      </c>
      <c r="BA158" s="60">
        <v>0</v>
      </c>
      <c r="BB158" s="60">
        <v>0</v>
      </c>
      <c r="BC158" s="60">
        <v>1</v>
      </c>
      <c r="BD158" s="60">
        <v>0</v>
      </c>
      <c r="BE158" s="60">
        <v>0</v>
      </c>
      <c r="BF158" s="60">
        <v>1</v>
      </c>
      <c r="BG158" s="60">
        <v>0</v>
      </c>
      <c r="BH158" s="60">
        <v>0</v>
      </c>
      <c r="BI158" s="60">
        <v>0</v>
      </c>
      <c r="BJ158" s="60">
        <v>0</v>
      </c>
      <c r="BK158" s="63">
        <v>1</v>
      </c>
      <c r="BL158" s="60">
        <v>0</v>
      </c>
      <c r="BM158" s="62">
        <v>0</v>
      </c>
      <c r="BN158" s="60">
        <v>0</v>
      </c>
      <c r="BO158" s="60">
        <v>0</v>
      </c>
      <c r="BP158" s="60">
        <v>0</v>
      </c>
      <c r="BQ158" s="60">
        <v>0</v>
      </c>
      <c r="BR158" s="11">
        <v>0</v>
      </c>
      <c r="BS158" s="11">
        <v>0</v>
      </c>
      <c r="BT158" s="11">
        <v>0</v>
      </c>
      <c r="BU158" s="11">
        <v>0</v>
      </c>
      <c r="BV158" s="11">
        <v>0</v>
      </c>
      <c r="BW158" s="11">
        <v>0</v>
      </c>
      <c r="BX158" s="11">
        <v>0</v>
      </c>
      <c r="BY158" s="11">
        <v>0</v>
      </c>
      <c r="BZ158" s="11">
        <v>0</v>
      </c>
      <c r="CA158" s="11">
        <v>0</v>
      </c>
      <c r="CB158" s="11">
        <v>0</v>
      </c>
      <c r="CC158" s="11">
        <v>0</v>
      </c>
      <c r="CD158" s="11">
        <v>0</v>
      </c>
      <c r="CE158" s="11">
        <v>0</v>
      </c>
      <c r="CF158" s="11">
        <v>0</v>
      </c>
      <c r="CG158" s="11">
        <v>0</v>
      </c>
      <c r="CH158" s="48">
        <v>0</v>
      </c>
      <c r="CI158" s="48">
        <v>0</v>
      </c>
      <c r="CJ158" s="11">
        <v>0</v>
      </c>
      <c r="CK158" s="11">
        <v>0</v>
      </c>
      <c r="CL158" s="11">
        <v>0</v>
      </c>
      <c r="CM158" s="11">
        <v>0</v>
      </c>
      <c r="CN158" s="11">
        <v>0</v>
      </c>
      <c r="CO158" s="11">
        <v>0</v>
      </c>
      <c r="CP158" s="9" t="s">
        <v>8256</v>
      </c>
      <c r="CY158" s="29" t="s">
        <v>8163</v>
      </c>
      <c r="CZ158" s="30">
        <v>0</v>
      </c>
      <c r="DA158" s="30">
        <v>0</v>
      </c>
      <c r="DB158" s="30">
        <v>0</v>
      </c>
      <c r="DC158" s="30">
        <v>3</v>
      </c>
      <c r="DD158" s="30">
        <v>1</v>
      </c>
      <c r="DE158" s="18">
        <f t="shared" si="28"/>
        <v>3</v>
      </c>
      <c r="DF158" s="29" t="s">
        <v>8163</v>
      </c>
    </row>
    <row r="159" spans="1:113" x14ac:dyDescent="0.25">
      <c r="S159" s="13" t="s">
        <v>8184</v>
      </c>
      <c r="T159" s="13" t="s">
        <v>252</v>
      </c>
      <c r="U159" s="13" t="s">
        <v>216</v>
      </c>
      <c r="V159" s="13" t="s">
        <v>312</v>
      </c>
      <c r="W159" s="13" t="s">
        <v>228</v>
      </c>
      <c r="X159" s="13" t="s">
        <v>232</v>
      </c>
      <c r="Y159" s="13" t="s">
        <v>8185</v>
      </c>
      <c r="AP159" s="9" t="s">
        <v>8257</v>
      </c>
      <c r="AQ159" s="60">
        <v>51</v>
      </c>
      <c r="AR159" s="60">
        <v>46</v>
      </c>
      <c r="AS159" s="60">
        <v>37</v>
      </c>
      <c r="AT159" s="60">
        <v>28</v>
      </c>
      <c r="AU159" s="60">
        <v>23</v>
      </c>
      <c r="AV159" s="60">
        <v>12</v>
      </c>
      <c r="AW159" s="60">
        <v>18</v>
      </c>
      <c r="AX159" s="61">
        <v>8</v>
      </c>
      <c r="AY159" s="61">
        <v>10</v>
      </c>
      <c r="AZ159" s="60">
        <v>4</v>
      </c>
      <c r="BA159" s="60">
        <v>1</v>
      </c>
      <c r="BB159" s="60">
        <v>5</v>
      </c>
      <c r="BC159" s="60">
        <v>3</v>
      </c>
      <c r="BD159" s="60">
        <v>0</v>
      </c>
      <c r="BE159" s="60">
        <v>0</v>
      </c>
      <c r="BF159" s="60">
        <v>2</v>
      </c>
      <c r="BG159" s="60">
        <v>0</v>
      </c>
      <c r="BH159" s="60">
        <v>0</v>
      </c>
      <c r="BI159" s="60">
        <v>0</v>
      </c>
      <c r="BJ159" s="60">
        <v>4</v>
      </c>
      <c r="BK159" s="60">
        <v>1</v>
      </c>
      <c r="BL159" s="63">
        <v>1</v>
      </c>
      <c r="BM159" s="64">
        <v>0</v>
      </c>
      <c r="BN159" s="60">
        <v>0</v>
      </c>
      <c r="BO159" s="60">
        <v>0</v>
      </c>
      <c r="BP159" s="60">
        <v>0</v>
      </c>
      <c r="BQ159" s="60">
        <v>0</v>
      </c>
      <c r="BR159" s="11">
        <v>0</v>
      </c>
      <c r="BS159" s="11">
        <v>0</v>
      </c>
      <c r="BT159" s="11">
        <v>0</v>
      </c>
      <c r="BU159" s="11">
        <v>0</v>
      </c>
      <c r="BV159" s="11">
        <v>0</v>
      </c>
      <c r="BW159" s="11">
        <v>0</v>
      </c>
      <c r="BX159" s="11">
        <v>0</v>
      </c>
      <c r="BY159" s="11">
        <v>0</v>
      </c>
      <c r="BZ159" s="11">
        <v>0</v>
      </c>
      <c r="CA159" s="11">
        <v>0</v>
      </c>
      <c r="CB159" s="11">
        <v>0</v>
      </c>
      <c r="CC159" s="11">
        <v>0</v>
      </c>
      <c r="CD159" s="11">
        <v>0</v>
      </c>
      <c r="CE159" s="11">
        <v>0</v>
      </c>
      <c r="CF159" s="11">
        <v>0</v>
      </c>
      <c r="CG159" s="11">
        <v>0</v>
      </c>
      <c r="CH159" s="48">
        <v>0</v>
      </c>
      <c r="CI159" s="48">
        <v>0</v>
      </c>
      <c r="CJ159" s="11">
        <v>0</v>
      </c>
      <c r="CK159" s="11">
        <v>0</v>
      </c>
      <c r="CL159" s="11">
        <v>0</v>
      </c>
      <c r="CM159" s="11">
        <v>0</v>
      </c>
      <c r="CN159" s="11">
        <v>0</v>
      </c>
      <c r="CO159" s="11">
        <v>0</v>
      </c>
      <c r="CP159" s="9" t="s">
        <v>8257</v>
      </c>
      <c r="CY159" s="13" t="s">
        <v>8164</v>
      </c>
      <c r="CZ159" s="18">
        <v>0</v>
      </c>
      <c r="DA159" s="18">
        <v>0</v>
      </c>
      <c r="DB159" s="18">
        <v>0</v>
      </c>
      <c r="DC159" s="18">
        <v>4</v>
      </c>
      <c r="DD159" s="18">
        <v>6</v>
      </c>
      <c r="DE159" s="18">
        <f t="shared" si="28"/>
        <v>4</v>
      </c>
      <c r="DF159" s="13" t="s">
        <v>8164</v>
      </c>
    </row>
    <row r="160" spans="1:113" x14ac:dyDescent="0.25">
      <c r="S160" s="13" t="s">
        <v>8158</v>
      </c>
      <c r="T160" s="18">
        <v>0</v>
      </c>
      <c r="U160" s="18">
        <v>0</v>
      </c>
      <c r="V160" s="18">
        <v>0</v>
      </c>
      <c r="W160" s="18">
        <v>0</v>
      </c>
      <c r="X160" s="18">
        <v>0</v>
      </c>
      <c r="Y160" s="18">
        <f>SUM(T160:W160)</f>
        <v>0</v>
      </c>
      <c r="Z160" s="13" t="s">
        <v>8158</v>
      </c>
      <c r="AP160" s="9" t="s">
        <v>8209</v>
      </c>
      <c r="AQ160" s="65">
        <v>43</v>
      </c>
      <c r="AR160" s="65">
        <v>44</v>
      </c>
      <c r="AS160" s="65">
        <v>45</v>
      </c>
      <c r="AT160" s="65">
        <v>46</v>
      </c>
      <c r="AU160" s="65">
        <v>47</v>
      </c>
      <c r="AV160" s="65">
        <v>48</v>
      </c>
      <c r="AW160" s="65">
        <v>49</v>
      </c>
      <c r="AX160" s="65">
        <v>50</v>
      </c>
      <c r="AY160" s="65">
        <v>51</v>
      </c>
      <c r="AZ160" s="65">
        <v>52</v>
      </c>
      <c r="BA160" s="65">
        <v>53</v>
      </c>
      <c r="BB160" s="65">
        <v>54</v>
      </c>
      <c r="BC160" s="65">
        <v>55</v>
      </c>
      <c r="BD160" s="65">
        <v>56</v>
      </c>
      <c r="BE160" s="65">
        <v>57</v>
      </c>
      <c r="BF160" s="65">
        <v>58</v>
      </c>
      <c r="BG160" s="65">
        <v>59</v>
      </c>
      <c r="BH160" s="65">
        <v>60</v>
      </c>
      <c r="BI160" s="65">
        <v>61</v>
      </c>
      <c r="BJ160" s="65">
        <v>62</v>
      </c>
      <c r="BK160" s="65">
        <v>63</v>
      </c>
      <c r="BL160" s="65">
        <v>64</v>
      </c>
      <c r="BM160" s="65">
        <v>65</v>
      </c>
      <c r="BN160" s="65">
        <v>66</v>
      </c>
      <c r="BO160" s="65">
        <v>67</v>
      </c>
      <c r="BP160" s="65">
        <v>68</v>
      </c>
      <c r="BQ160" s="65">
        <v>69</v>
      </c>
      <c r="BR160" s="65">
        <v>70</v>
      </c>
      <c r="BS160" s="65">
        <v>71</v>
      </c>
      <c r="BT160" s="65">
        <v>72</v>
      </c>
      <c r="BU160" s="65">
        <v>73</v>
      </c>
      <c r="BV160" s="65">
        <v>74</v>
      </c>
      <c r="BW160" s="65">
        <v>75</v>
      </c>
      <c r="BX160" s="65">
        <v>76</v>
      </c>
      <c r="BY160" s="65">
        <v>77</v>
      </c>
      <c r="BZ160" s="65">
        <v>78</v>
      </c>
      <c r="CA160" s="65">
        <v>79</v>
      </c>
      <c r="CB160" s="65">
        <v>80</v>
      </c>
      <c r="CC160" s="65">
        <v>81</v>
      </c>
      <c r="CD160" s="65">
        <v>82</v>
      </c>
      <c r="CE160" s="65">
        <v>83</v>
      </c>
      <c r="CF160" s="65">
        <v>84</v>
      </c>
      <c r="CG160" s="65">
        <v>85</v>
      </c>
      <c r="CH160" s="65">
        <v>86</v>
      </c>
      <c r="CI160" s="65" t="s">
        <v>8145</v>
      </c>
      <c r="CJ160" s="65" t="s">
        <v>8142</v>
      </c>
      <c r="CK160" s="65" t="s">
        <v>8146</v>
      </c>
      <c r="CL160" s="65" t="s">
        <v>8143</v>
      </c>
      <c r="CM160" s="65" t="s">
        <v>8147</v>
      </c>
      <c r="CN160" s="65" t="s">
        <v>8144</v>
      </c>
      <c r="CO160" s="65" t="s">
        <v>8427</v>
      </c>
      <c r="CR160" s="66" t="s">
        <v>8210</v>
      </c>
      <c r="CS160" s="9" t="s">
        <v>8211</v>
      </c>
      <c r="CT160" s="9" t="s">
        <v>8204</v>
      </c>
      <c r="CV160" s="9" t="s">
        <v>8258</v>
      </c>
      <c r="CY160" s="29" t="s">
        <v>8165</v>
      </c>
      <c r="CZ160" s="30">
        <v>5</v>
      </c>
      <c r="DA160" s="30">
        <v>20</v>
      </c>
      <c r="DB160" s="30">
        <v>4</v>
      </c>
      <c r="DC160" s="30">
        <v>33</v>
      </c>
      <c r="DD160" s="30">
        <v>137</v>
      </c>
      <c r="DE160" s="18">
        <f t="shared" si="28"/>
        <v>62</v>
      </c>
      <c r="DF160" s="29" t="s">
        <v>8165</v>
      </c>
    </row>
    <row r="161" spans="1:110" x14ac:dyDescent="0.25">
      <c r="S161" s="29" t="s">
        <v>8159</v>
      </c>
      <c r="T161" s="30">
        <v>0</v>
      </c>
      <c r="U161" s="30">
        <v>0</v>
      </c>
      <c r="V161" s="30">
        <v>0</v>
      </c>
      <c r="W161" s="30">
        <v>0</v>
      </c>
      <c r="X161" s="30">
        <v>0</v>
      </c>
      <c r="Y161" s="18">
        <f t="shared" ref="Y161:Y169" si="29">SUM(T161:W161)</f>
        <v>0</v>
      </c>
      <c r="Z161" s="29" t="s">
        <v>8159</v>
      </c>
      <c r="AP161" s="13" t="s">
        <v>8259</v>
      </c>
      <c r="AQ161" s="67">
        <v>713</v>
      </c>
      <c r="AR161" s="65">
        <v>352</v>
      </c>
      <c r="AS161" s="65">
        <v>266</v>
      </c>
      <c r="AT161" s="65">
        <v>249</v>
      </c>
      <c r="AU161" s="65">
        <v>156</v>
      </c>
      <c r="AV161" s="65">
        <v>84</v>
      </c>
      <c r="AW161" s="65">
        <v>62</v>
      </c>
      <c r="AX161" s="28">
        <v>82</v>
      </c>
      <c r="AY161" s="28">
        <v>42</v>
      </c>
      <c r="AZ161" s="65">
        <v>52</v>
      </c>
      <c r="BA161" s="65">
        <v>37</v>
      </c>
      <c r="BB161" s="65">
        <v>17</v>
      </c>
      <c r="BC161" s="65">
        <v>19</v>
      </c>
      <c r="BD161" s="65">
        <v>37</v>
      </c>
      <c r="BE161" s="65">
        <v>13</v>
      </c>
      <c r="BF161" s="65">
        <v>19</v>
      </c>
      <c r="BG161" s="65">
        <v>16</v>
      </c>
      <c r="BH161" s="18">
        <v>11</v>
      </c>
      <c r="BI161" s="65">
        <v>3</v>
      </c>
      <c r="BJ161" s="65">
        <v>6</v>
      </c>
      <c r="BK161" s="65">
        <v>2</v>
      </c>
      <c r="BL161" s="65">
        <v>3</v>
      </c>
      <c r="BM161" s="65">
        <v>5</v>
      </c>
      <c r="BN161" s="65">
        <v>3</v>
      </c>
      <c r="BO161" s="65">
        <v>0</v>
      </c>
      <c r="BP161" s="65">
        <v>0</v>
      </c>
      <c r="BQ161" s="65">
        <v>0</v>
      </c>
      <c r="BR161" s="18">
        <v>1</v>
      </c>
      <c r="BS161" s="18">
        <v>2</v>
      </c>
      <c r="BT161" s="18">
        <v>1</v>
      </c>
      <c r="BU161" s="18">
        <v>1</v>
      </c>
      <c r="BV161" s="18">
        <v>1</v>
      </c>
      <c r="BW161" s="78" t="s">
        <v>8033</v>
      </c>
      <c r="BX161" s="18">
        <v>1</v>
      </c>
      <c r="BY161" s="18">
        <v>1</v>
      </c>
      <c r="BZ161" s="18">
        <v>1</v>
      </c>
      <c r="CA161" s="18">
        <v>0</v>
      </c>
      <c r="CB161" s="18">
        <v>0</v>
      </c>
      <c r="CC161" s="18">
        <v>0</v>
      </c>
      <c r="CD161" s="18">
        <v>0</v>
      </c>
      <c r="CE161" s="79">
        <v>4</v>
      </c>
      <c r="CF161" s="18">
        <v>0</v>
      </c>
      <c r="CG161" s="18">
        <v>0</v>
      </c>
      <c r="CH161" s="45">
        <v>0</v>
      </c>
      <c r="CI161" s="45">
        <v>0</v>
      </c>
      <c r="CJ161" s="69">
        <v>1</v>
      </c>
      <c r="CK161" s="18">
        <v>0</v>
      </c>
      <c r="CL161" s="18">
        <v>0</v>
      </c>
      <c r="CM161" s="18">
        <v>0</v>
      </c>
      <c r="CN161" s="18">
        <v>0</v>
      </c>
      <c r="CO161" s="18">
        <v>0</v>
      </c>
      <c r="CP161" s="9" t="s">
        <v>8259</v>
      </c>
      <c r="CR161" s="9" t="s">
        <v>8216</v>
      </c>
      <c r="CS161" s="9" t="s">
        <v>8215</v>
      </c>
      <c r="CT161" s="9" t="s">
        <v>8216</v>
      </c>
      <c r="CV161" s="11">
        <v>0</v>
      </c>
      <c r="CY161" s="13" t="s">
        <v>8166</v>
      </c>
      <c r="CZ161" s="18">
        <v>26</v>
      </c>
      <c r="DA161" s="18">
        <v>72</v>
      </c>
      <c r="DB161" s="18">
        <v>31</v>
      </c>
      <c r="DC161" s="18">
        <v>38</v>
      </c>
      <c r="DD161" s="18">
        <v>752</v>
      </c>
      <c r="DE161" s="18">
        <f t="shared" si="28"/>
        <v>167</v>
      </c>
      <c r="DF161" s="13" t="s">
        <v>8166</v>
      </c>
    </row>
    <row r="162" spans="1:110" x14ac:dyDescent="0.25">
      <c r="S162" s="13" t="s">
        <v>8160</v>
      </c>
      <c r="T162" s="18">
        <v>0</v>
      </c>
      <c r="U162" s="18">
        <v>0</v>
      </c>
      <c r="V162" s="18">
        <v>0</v>
      </c>
      <c r="W162" s="18">
        <v>0</v>
      </c>
      <c r="X162" s="18">
        <v>0</v>
      </c>
      <c r="Y162" s="18">
        <f t="shared" si="29"/>
        <v>0</v>
      </c>
      <c r="Z162" s="13" t="s">
        <v>8160</v>
      </c>
      <c r="AP162" s="13" t="s">
        <v>8260</v>
      </c>
      <c r="AQ162" s="65">
        <v>1</v>
      </c>
      <c r="AR162" s="65">
        <v>28</v>
      </c>
      <c r="AS162" s="65">
        <v>72</v>
      </c>
      <c r="AT162" s="65">
        <v>273</v>
      </c>
      <c r="AU162" s="67">
        <v>355</v>
      </c>
      <c r="AV162" s="65">
        <v>161</v>
      </c>
      <c r="AW162" s="65">
        <v>145</v>
      </c>
      <c r="AX162" s="28">
        <v>92</v>
      </c>
      <c r="AY162" s="28">
        <v>72</v>
      </c>
      <c r="AZ162" s="65">
        <v>60</v>
      </c>
      <c r="BA162" s="65">
        <v>43</v>
      </c>
      <c r="BB162" s="65">
        <v>40</v>
      </c>
      <c r="BC162" s="65">
        <v>31</v>
      </c>
      <c r="BD162" s="65">
        <v>39</v>
      </c>
      <c r="BE162" s="65">
        <v>28</v>
      </c>
      <c r="BF162" s="65">
        <v>32</v>
      </c>
      <c r="BG162" s="65">
        <v>17</v>
      </c>
      <c r="BH162" s="18">
        <v>29</v>
      </c>
      <c r="BI162" s="65">
        <v>10</v>
      </c>
      <c r="BJ162" s="65">
        <v>15</v>
      </c>
      <c r="BK162" s="65">
        <v>6</v>
      </c>
      <c r="BL162" s="65">
        <v>14</v>
      </c>
      <c r="BM162" s="65">
        <v>7</v>
      </c>
      <c r="BN162" s="65">
        <v>4</v>
      </c>
      <c r="BO162" s="65">
        <v>1</v>
      </c>
      <c r="BP162" s="65">
        <v>0</v>
      </c>
      <c r="BQ162" s="65">
        <v>0</v>
      </c>
      <c r="BR162" s="18">
        <v>5</v>
      </c>
      <c r="BS162" s="18">
        <v>1</v>
      </c>
      <c r="BT162" s="18">
        <v>1</v>
      </c>
      <c r="BU162" s="18">
        <v>2</v>
      </c>
      <c r="BV162" s="18">
        <v>3</v>
      </c>
      <c r="BW162" s="78" t="s">
        <v>24</v>
      </c>
      <c r="BX162" s="79">
        <v>1</v>
      </c>
      <c r="BY162" s="18">
        <v>0</v>
      </c>
      <c r="BZ162" s="18">
        <v>0</v>
      </c>
      <c r="CA162" s="18">
        <v>0</v>
      </c>
      <c r="CB162" s="18">
        <v>0</v>
      </c>
      <c r="CC162" s="18">
        <v>0</v>
      </c>
      <c r="CD162" s="18">
        <v>0</v>
      </c>
      <c r="CE162" s="69">
        <v>5</v>
      </c>
      <c r="CF162" s="18">
        <v>0</v>
      </c>
      <c r="CG162" s="18">
        <v>0</v>
      </c>
      <c r="CH162" s="45">
        <v>0</v>
      </c>
      <c r="CI162" s="45">
        <v>0</v>
      </c>
      <c r="CJ162" s="18">
        <v>0</v>
      </c>
      <c r="CK162" s="18">
        <v>0</v>
      </c>
      <c r="CL162" s="18">
        <v>0</v>
      </c>
      <c r="CM162" s="18">
        <v>0</v>
      </c>
      <c r="CN162" s="18">
        <v>0</v>
      </c>
      <c r="CO162" s="18">
        <v>0</v>
      </c>
      <c r="CP162" s="9" t="s">
        <v>8260</v>
      </c>
      <c r="CR162" s="9" t="s">
        <v>8214</v>
      </c>
      <c r="CS162" s="9" t="s">
        <v>8219</v>
      </c>
      <c r="CT162" s="9" t="s">
        <v>8214</v>
      </c>
      <c r="CV162" s="11">
        <v>0</v>
      </c>
      <c r="CY162" s="29" t="s">
        <v>8167</v>
      </c>
      <c r="CZ162" s="30">
        <v>0</v>
      </c>
      <c r="DA162" s="30">
        <v>0</v>
      </c>
      <c r="DB162" s="30">
        <v>0</v>
      </c>
      <c r="DC162" s="30">
        <v>88</v>
      </c>
      <c r="DD162" s="30">
        <v>420</v>
      </c>
      <c r="DE162" s="18">
        <f t="shared" si="28"/>
        <v>88</v>
      </c>
      <c r="DF162" s="29" t="s">
        <v>8167</v>
      </c>
    </row>
    <row r="163" spans="1:110" x14ac:dyDescent="0.25">
      <c r="S163" s="29" t="s">
        <v>8161</v>
      </c>
      <c r="T163" s="30">
        <v>0</v>
      </c>
      <c r="U163" s="30">
        <v>0</v>
      </c>
      <c r="V163" s="30">
        <v>0</v>
      </c>
      <c r="W163" s="30">
        <v>0</v>
      </c>
      <c r="X163" s="30">
        <v>0</v>
      </c>
      <c r="Y163" s="18">
        <f t="shared" si="29"/>
        <v>0</v>
      </c>
      <c r="Z163" s="29" t="s">
        <v>8161</v>
      </c>
      <c r="AP163" s="13" t="s">
        <v>8261</v>
      </c>
      <c r="AQ163" s="65">
        <v>0</v>
      </c>
      <c r="AR163" s="65">
        <v>0</v>
      </c>
      <c r="AS163" s="65">
        <v>0</v>
      </c>
      <c r="AT163" s="65">
        <v>0</v>
      </c>
      <c r="AU163" s="65">
        <v>2</v>
      </c>
      <c r="AV163" s="65">
        <v>15</v>
      </c>
      <c r="AW163" s="65">
        <v>39</v>
      </c>
      <c r="AX163" s="28">
        <v>174</v>
      </c>
      <c r="AY163" s="28">
        <v>257</v>
      </c>
      <c r="AZ163" s="67">
        <v>409</v>
      </c>
      <c r="BA163" s="65">
        <v>233</v>
      </c>
      <c r="BB163" s="65">
        <v>203</v>
      </c>
      <c r="BC163" s="65">
        <v>114</v>
      </c>
      <c r="BD163" s="65">
        <v>154</v>
      </c>
      <c r="BE163" s="65">
        <v>112</v>
      </c>
      <c r="BF163" s="65">
        <v>124</v>
      </c>
      <c r="BG163" s="65">
        <v>60</v>
      </c>
      <c r="BH163" s="18">
        <v>87</v>
      </c>
      <c r="BI163" s="65">
        <v>39</v>
      </c>
      <c r="BJ163" s="65">
        <v>57</v>
      </c>
      <c r="BK163" s="65">
        <v>29</v>
      </c>
      <c r="BL163" s="65">
        <v>50</v>
      </c>
      <c r="BM163" s="65">
        <v>34</v>
      </c>
      <c r="BN163" s="65">
        <v>35</v>
      </c>
      <c r="BO163" s="65">
        <v>18</v>
      </c>
      <c r="BP163" s="65">
        <v>21</v>
      </c>
      <c r="BQ163" s="65">
        <v>18</v>
      </c>
      <c r="BR163" s="18">
        <v>25</v>
      </c>
      <c r="BS163" s="18">
        <v>6</v>
      </c>
      <c r="BT163" s="18">
        <v>3</v>
      </c>
      <c r="BU163" s="18">
        <v>5</v>
      </c>
      <c r="BV163" s="18">
        <v>6</v>
      </c>
      <c r="BW163" s="78" t="s">
        <v>8033</v>
      </c>
      <c r="BX163" s="18">
        <v>2</v>
      </c>
      <c r="BY163" s="18">
        <v>2</v>
      </c>
      <c r="BZ163" s="18">
        <v>0</v>
      </c>
      <c r="CA163" s="18">
        <v>2</v>
      </c>
      <c r="CB163" s="18">
        <v>5</v>
      </c>
      <c r="CC163" s="18">
        <v>1</v>
      </c>
      <c r="CD163" s="18">
        <v>0</v>
      </c>
      <c r="CE163" s="79">
        <v>4</v>
      </c>
      <c r="CF163" s="18">
        <v>0</v>
      </c>
      <c r="CG163" s="18">
        <v>0</v>
      </c>
      <c r="CH163" s="45">
        <v>0</v>
      </c>
      <c r="CI163" s="45">
        <v>0</v>
      </c>
      <c r="CJ163" s="18">
        <v>0</v>
      </c>
      <c r="CK163" s="18">
        <v>0</v>
      </c>
      <c r="CL163" s="18">
        <v>0</v>
      </c>
      <c r="CM163" s="18">
        <v>5</v>
      </c>
      <c r="CN163" s="69">
        <v>1</v>
      </c>
      <c r="CO163" s="242">
        <v>1</v>
      </c>
      <c r="CP163" s="9" t="s">
        <v>8261</v>
      </c>
      <c r="CR163" s="9" t="s">
        <v>8223</v>
      </c>
      <c r="CS163" s="9" t="s">
        <v>8222</v>
      </c>
      <c r="CT163" s="9" t="s">
        <v>8223</v>
      </c>
      <c r="CU163" s="9" t="s">
        <v>8224</v>
      </c>
      <c r="CV163" s="11">
        <v>0</v>
      </c>
      <c r="CZ163" s="11">
        <f>SUM(CZ153:CZ162)</f>
        <v>31</v>
      </c>
      <c r="DA163" s="11">
        <f t="shared" ref="DA163:DD163" si="30">SUM(DA153:DA162)</f>
        <v>92</v>
      </c>
      <c r="DB163" s="11">
        <f t="shared" si="30"/>
        <v>35</v>
      </c>
      <c r="DC163" s="11">
        <f t="shared" si="30"/>
        <v>167</v>
      </c>
      <c r="DD163" s="11">
        <f t="shared" si="30"/>
        <v>1316</v>
      </c>
      <c r="DE163" s="18">
        <f t="shared" si="28"/>
        <v>325</v>
      </c>
    </row>
    <row r="164" spans="1:110" x14ac:dyDescent="0.25">
      <c r="S164" s="13" t="s">
        <v>8162</v>
      </c>
      <c r="T164" s="18">
        <v>0</v>
      </c>
      <c r="U164" s="18">
        <v>1</v>
      </c>
      <c r="V164" s="18">
        <v>0</v>
      </c>
      <c r="W164" s="18">
        <v>0</v>
      </c>
      <c r="X164" s="18">
        <v>0</v>
      </c>
      <c r="Y164" s="18">
        <f t="shared" si="29"/>
        <v>1</v>
      </c>
      <c r="Z164" s="13" t="s">
        <v>8162</v>
      </c>
      <c r="AP164" s="44" t="s">
        <v>8262</v>
      </c>
      <c r="AQ164" s="65">
        <v>0</v>
      </c>
      <c r="AR164" s="65">
        <v>0</v>
      </c>
      <c r="AS164" s="65">
        <v>0</v>
      </c>
      <c r="AT164" s="65">
        <v>0</v>
      </c>
      <c r="AU164" s="65">
        <v>0</v>
      </c>
      <c r="AV164" s="65">
        <v>0</v>
      </c>
      <c r="AW164" s="65">
        <v>0</v>
      </c>
      <c r="AX164" s="65">
        <v>0</v>
      </c>
      <c r="AY164" s="65">
        <v>0</v>
      </c>
      <c r="AZ164" s="65">
        <v>1</v>
      </c>
      <c r="BA164" s="65">
        <v>7</v>
      </c>
      <c r="BB164" s="65">
        <v>40</v>
      </c>
      <c r="BC164" s="65">
        <v>42</v>
      </c>
      <c r="BD164" s="65">
        <v>161</v>
      </c>
      <c r="BE164" s="65">
        <v>182</v>
      </c>
      <c r="BF164" s="67">
        <v>349</v>
      </c>
      <c r="BG164" s="65">
        <v>202</v>
      </c>
      <c r="BH164" s="45">
        <v>211</v>
      </c>
      <c r="BI164" s="65">
        <v>120</v>
      </c>
      <c r="BJ164" s="65">
        <v>162</v>
      </c>
      <c r="BK164" s="65">
        <v>71</v>
      </c>
      <c r="BL164" s="65">
        <v>109</v>
      </c>
      <c r="BM164" s="65">
        <v>69</v>
      </c>
      <c r="BN164" s="65">
        <v>64</v>
      </c>
      <c r="BO164" s="65">
        <v>30</v>
      </c>
      <c r="BP164" s="65">
        <v>38</v>
      </c>
      <c r="BQ164" s="65">
        <v>21</v>
      </c>
      <c r="BR164" s="45">
        <v>59</v>
      </c>
      <c r="BS164" s="45">
        <v>18</v>
      </c>
      <c r="BT164" s="45">
        <v>8</v>
      </c>
      <c r="BU164" s="45">
        <v>7</v>
      </c>
      <c r="BV164" s="45">
        <v>6</v>
      </c>
      <c r="BW164" s="45">
        <v>3</v>
      </c>
      <c r="BX164" s="45">
        <v>1</v>
      </c>
      <c r="BY164" s="45">
        <v>2</v>
      </c>
      <c r="BZ164" s="45">
        <v>5</v>
      </c>
      <c r="CA164" s="45">
        <v>4</v>
      </c>
      <c r="CB164" s="79">
        <v>4</v>
      </c>
      <c r="CC164" s="18">
        <v>0</v>
      </c>
      <c r="CD164" s="18">
        <v>0</v>
      </c>
      <c r="CE164" s="69">
        <v>4</v>
      </c>
      <c r="CF164" s="18">
        <v>0</v>
      </c>
      <c r="CG164" s="18">
        <v>0</v>
      </c>
      <c r="CH164" s="45">
        <v>0</v>
      </c>
      <c r="CI164" s="45">
        <v>0</v>
      </c>
      <c r="CJ164" s="18">
        <v>0</v>
      </c>
      <c r="CK164" s="18">
        <v>0</v>
      </c>
      <c r="CL164" s="18">
        <v>0</v>
      </c>
      <c r="CM164" s="18">
        <v>0</v>
      </c>
      <c r="CN164" s="18">
        <v>0</v>
      </c>
      <c r="CO164" s="18">
        <v>0</v>
      </c>
      <c r="CP164" s="71" t="s">
        <v>8262</v>
      </c>
      <c r="CR164" s="9" t="s">
        <v>8263</v>
      </c>
      <c r="CS164" s="9" t="s">
        <v>8221</v>
      </c>
      <c r="CT164" s="9" t="s">
        <v>8227</v>
      </c>
      <c r="CV164" s="11">
        <v>-1</v>
      </c>
      <c r="CZ164" s="11"/>
      <c r="DA164" s="11"/>
      <c r="DB164" s="11"/>
      <c r="DC164" s="11"/>
      <c r="DD164" s="11"/>
      <c r="DE164" s="11"/>
    </row>
    <row r="165" spans="1:110" x14ac:dyDescent="0.25">
      <c r="S165" s="29" t="s">
        <v>8163</v>
      </c>
      <c r="T165" s="30">
        <v>0</v>
      </c>
      <c r="U165" s="30">
        <v>0</v>
      </c>
      <c r="V165" s="30">
        <v>0</v>
      </c>
      <c r="W165" s="30">
        <v>4</v>
      </c>
      <c r="X165" s="30">
        <v>0</v>
      </c>
      <c r="Y165" s="18">
        <f t="shared" si="29"/>
        <v>4</v>
      </c>
      <c r="Z165" s="29" t="s">
        <v>8163</v>
      </c>
      <c r="AP165" s="250" t="s">
        <v>8264</v>
      </c>
      <c r="AQ165" s="251">
        <v>0</v>
      </c>
      <c r="AR165" s="251">
        <v>0</v>
      </c>
      <c r="AS165" s="251">
        <v>0</v>
      </c>
      <c r="AT165" s="251">
        <v>0</v>
      </c>
      <c r="AU165" s="251">
        <v>0</v>
      </c>
      <c r="AV165" s="251">
        <v>0</v>
      </c>
      <c r="AW165" s="251">
        <v>0</v>
      </c>
      <c r="AX165" s="251">
        <v>0</v>
      </c>
      <c r="AY165" s="251">
        <v>0</v>
      </c>
      <c r="AZ165" s="251">
        <v>0</v>
      </c>
      <c r="BA165" s="251">
        <v>0</v>
      </c>
      <c r="BB165" s="251">
        <v>0</v>
      </c>
      <c r="BC165" s="251">
        <v>0</v>
      </c>
      <c r="BD165" s="251">
        <v>0</v>
      </c>
      <c r="BE165" s="251">
        <v>0</v>
      </c>
      <c r="BF165" s="251">
        <v>0</v>
      </c>
      <c r="BG165" s="251">
        <v>0</v>
      </c>
      <c r="BH165" s="241">
        <v>61</v>
      </c>
      <c r="BI165" s="251">
        <v>57</v>
      </c>
      <c r="BJ165" s="251">
        <v>152</v>
      </c>
      <c r="BK165" s="251">
        <v>72</v>
      </c>
      <c r="BL165" s="251">
        <v>204</v>
      </c>
      <c r="BM165" s="251">
        <v>229</v>
      </c>
      <c r="BN165" s="67">
        <v>320</v>
      </c>
      <c r="BO165" s="251">
        <v>186</v>
      </c>
      <c r="BP165" s="251">
        <v>291</v>
      </c>
      <c r="BQ165" s="251">
        <v>114</v>
      </c>
      <c r="BR165" s="241">
        <v>126</v>
      </c>
      <c r="BS165" s="241">
        <v>56</v>
      </c>
      <c r="BT165" s="241">
        <v>57</v>
      </c>
      <c r="BU165" s="241">
        <v>34</v>
      </c>
      <c r="BV165" s="241">
        <v>40</v>
      </c>
      <c r="BW165" s="241">
        <v>25</v>
      </c>
      <c r="BX165" s="241">
        <v>23</v>
      </c>
      <c r="BY165" s="242">
        <v>21</v>
      </c>
      <c r="BZ165" s="242">
        <v>7</v>
      </c>
      <c r="CA165" s="242">
        <v>4</v>
      </c>
      <c r="CB165" s="242">
        <v>8</v>
      </c>
      <c r="CC165" s="242">
        <v>3</v>
      </c>
      <c r="CD165" s="242">
        <v>4</v>
      </c>
      <c r="CE165" s="79">
        <v>7</v>
      </c>
      <c r="CF165" s="242">
        <v>0</v>
      </c>
      <c r="CG165" s="242">
        <v>0</v>
      </c>
      <c r="CH165" s="241">
        <v>1</v>
      </c>
      <c r="CI165" s="241">
        <v>0</v>
      </c>
      <c r="CJ165" s="242">
        <v>2</v>
      </c>
      <c r="CK165" s="242">
        <v>1</v>
      </c>
      <c r="CL165" s="242">
        <v>1</v>
      </c>
      <c r="CM165" s="242">
        <v>0</v>
      </c>
      <c r="CN165" s="69">
        <v>2</v>
      </c>
      <c r="CO165" s="242">
        <v>0</v>
      </c>
      <c r="CP165" s="71" t="s">
        <v>8264</v>
      </c>
      <c r="CR165" s="9" t="s">
        <v>8265</v>
      </c>
      <c r="CS165" s="9" t="s">
        <v>8231</v>
      </c>
      <c r="CT165" s="9" t="s">
        <v>8232</v>
      </c>
      <c r="CV165" s="11">
        <v>-1</v>
      </c>
    </row>
    <row r="166" spans="1:110" x14ac:dyDescent="0.25">
      <c r="S166" s="13" t="s">
        <v>8164</v>
      </c>
      <c r="T166" s="18">
        <v>0</v>
      </c>
      <c r="U166" s="18">
        <v>2</v>
      </c>
      <c r="V166" s="18">
        <v>0</v>
      </c>
      <c r="W166" s="18">
        <v>5</v>
      </c>
      <c r="X166" s="18">
        <v>26</v>
      </c>
      <c r="Y166" s="18">
        <f t="shared" si="29"/>
        <v>7</v>
      </c>
      <c r="Z166" s="13" t="s">
        <v>8164</v>
      </c>
      <c r="AP166" s="80" t="s">
        <v>8266</v>
      </c>
      <c r="AQ166" s="81">
        <v>0</v>
      </c>
      <c r="AR166" s="81">
        <v>0</v>
      </c>
      <c r="AS166" s="81">
        <v>0</v>
      </c>
      <c r="AT166" s="81">
        <v>0</v>
      </c>
      <c r="AU166" s="81">
        <v>0</v>
      </c>
      <c r="AV166" s="81">
        <v>0</v>
      </c>
      <c r="AW166" s="81">
        <v>0</v>
      </c>
      <c r="AX166" s="81">
        <v>0</v>
      </c>
      <c r="AY166" s="81">
        <v>0</v>
      </c>
      <c r="AZ166" s="81">
        <v>0</v>
      </c>
      <c r="BA166" s="81">
        <v>0</v>
      </c>
      <c r="BB166" s="81">
        <v>0</v>
      </c>
      <c r="BC166" s="81">
        <v>0</v>
      </c>
      <c r="BD166" s="81">
        <v>0</v>
      </c>
      <c r="BE166" s="81">
        <v>0</v>
      </c>
      <c r="BF166" s="81">
        <v>0</v>
      </c>
      <c r="BG166" s="81">
        <v>0</v>
      </c>
      <c r="BH166" s="81">
        <v>0</v>
      </c>
      <c r="BI166" s="81">
        <v>0</v>
      </c>
      <c r="BJ166" s="81">
        <v>0</v>
      </c>
      <c r="BK166" s="81">
        <v>0</v>
      </c>
      <c r="BL166" s="81">
        <v>0</v>
      </c>
      <c r="BM166" s="81">
        <v>0</v>
      </c>
      <c r="BN166" s="81">
        <v>4</v>
      </c>
      <c r="BO166" s="81">
        <v>1</v>
      </c>
      <c r="BP166" s="81">
        <v>40</v>
      </c>
      <c r="BQ166" s="81">
        <v>50</v>
      </c>
      <c r="BR166" s="76">
        <v>364</v>
      </c>
      <c r="BS166" s="76">
        <v>319</v>
      </c>
      <c r="BT166" s="82">
        <v>559</v>
      </c>
      <c r="BU166" s="76">
        <v>390</v>
      </c>
      <c r="BV166" s="76">
        <v>319</v>
      </c>
      <c r="BW166" s="76">
        <v>190</v>
      </c>
      <c r="BX166" s="76">
        <v>187</v>
      </c>
      <c r="BY166" s="30">
        <v>94</v>
      </c>
      <c r="BZ166" s="30">
        <v>76</v>
      </c>
      <c r="CA166" s="30">
        <v>54</v>
      </c>
      <c r="CB166" s="30">
        <v>56</v>
      </c>
      <c r="CC166" s="30">
        <v>22</v>
      </c>
      <c r="CD166" s="30">
        <v>28</v>
      </c>
      <c r="CE166" s="30">
        <v>27</v>
      </c>
      <c r="CF166" s="30">
        <v>28</v>
      </c>
      <c r="CG166" s="30">
        <v>13</v>
      </c>
      <c r="CH166" s="76">
        <v>12</v>
      </c>
      <c r="CI166" s="76">
        <v>6</v>
      </c>
      <c r="CJ166" s="30">
        <v>6</v>
      </c>
      <c r="CK166" s="30">
        <v>5</v>
      </c>
      <c r="CL166" s="30">
        <v>4</v>
      </c>
      <c r="CM166" s="30">
        <v>3</v>
      </c>
      <c r="CN166" s="30">
        <v>2</v>
      </c>
      <c r="CO166" s="30">
        <v>3</v>
      </c>
      <c r="CP166" s="71" t="s">
        <v>8266</v>
      </c>
      <c r="CR166" s="9" t="s">
        <v>8267</v>
      </c>
      <c r="CS166" s="9" t="s">
        <v>8235</v>
      </c>
      <c r="CT166" s="9" t="s">
        <v>8236</v>
      </c>
      <c r="CU166" s="9" t="s">
        <v>8237</v>
      </c>
      <c r="CV166" s="11">
        <v>1</v>
      </c>
    </row>
    <row r="167" spans="1:110" x14ac:dyDescent="0.25">
      <c r="S167" s="29" t="s">
        <v>8165</v>
      </c>
      <c r="T167" s="30">
        <v>7</v>
      </c>
      <c r="U167" s="30">
        <v>38</v>
      </c>
      <c r="V167" s="30">
        <v>4</v>
      </c>
      <c r="W167" s="30">
        <v>125</v>
      </c>
      <c r="X167" s="30">
        <v>189</v>
      </c>
      <c r="Y167" s="18">
        <f t="shared" si="29"/>
        <v>174</v>
      </c>
      <c r="Z167" s="29" t="s">
        <v>8165</v>
      </c>
      <c r="AP167" s="80" t="s">
        <v>8268</v>
      </c>
      <c r="AQ167" s="81">
        <v>0</v>
      </c>
      <c r="AR167" s="81">
        <v>0</v>
      </c>
      <c r="AS167" s="81">
        <v>0</v>
      </c>
      <c r="AT167" s="81">
        <v>0</v>
      </c>
      <c r="AU167" s="81">
        <v>0</v>
      </c>
      <c r="AV167" s="81">
        <v>0</v>
      </c>
      <c r="AW167" s="81">
        <v>0</v>
      </c>
      <c r="AX167" s="81">
        <v>0</v>
      </c>
      <c r="AY167" s="81">
        <v>0</v>
      </c>
      <c r="AZ167" s="81">
        <v>0</v>
      </c>
      <c r="BA167" s="81">
        <v>0</v>
      </c>
      <c r="BB167" s="81">
        <v>0</v>
      </c>
      <c r="BC167" s="81">
        <v>0</v>
      </c>
      <c r="BD167" s="81">
        <v>0</v>
      </c>
      <c r="BE167" s="81">
        <v>0</v>
      </c>
      <c r="BF167" s="81">
        <v>0</v>
      </c>
      <c r="BG167" s="81">
        <v>0</v>
      </c>
      <c r="BH167" s="81">
        <v>0</v>
      </c>
      <c r="BI167" s="81">
        <v>0</v>
      </c>
      <c r="BJ167" s="81">
        <v>0</v>
      </c>
      <c r="BK167" s="81">
        <v>0</v>
      </c>
      <c r="BL167" s="81">
        <v>0</v>
      </c>
      <c r="BM167" s="81">
        <v>0</v>
      </c>
      <c r="BN167" s="81">
        <v>0</v>
      </c>
      <c r="BO167" s="81">
        <v>0</v>
      </c>
      <c r="BP167" s="81">
        <v>0</v>
      </c>
      <c r="BQ167" s="81">
        <v>0</v>
      </c>
      <c r="BR167" s="76">
        <v>0</v>
      </c>
      <c r="BS167" s="76">
        <v>0</v>
      </c>
      <c r="BT167" s="76">
        <v>45</v>
      </c>
      <c r="BU167" s="76">
        <v>113</v>
      </c>
      <c r="BV167" s="76">
        <v>239</v>
      </c>
      <c r="BW167" s="76">
        <v>294</v>
      </c>
      <c r="BX167" s="82">
        <v>438</v>
      </c>
      <c r="BY167" s="30">
        <v>227</v>
      </c>
      <c r="BZ167" s="30">
        <v>238</v>
      </c>
      <c r="CA167" s="30">
        <v>99</v>
      </c>
      <c r="CB167" s="30">
        <v>104</v>
      </c>
      <c r="CC167" s="30">
        <v>51</v>
      </c>
      <c r="CD167" s="30">
        <v>54</v>
      </c>
      <c r="CE167" s="30">
        <v>45</v>
      </c>
      <c r="CF167" s="30">
        <v>23</v>
      </c>
      <c r="CG167" s="30">
        <v>13</v>
      </c>
      <c r="CH167" s="76">
        <v>15</v>
      </c>
      <c r="CI167" s="76">
        <v>12</v>
      </c>
      <c r="CJ167" s="30">
        <v>10</v>
      </c>
      <c r="CK167" s="30">
        <v>6</v>
      </c>
      <c r="CL167" s="30">
        <v>7</v>
      </c>
      <c r="CM167" s="30">
        <v>41</v>
      </c>
      <c r="CN167" s="30">
        <v>7</v>
      </c>
      <c r="CO167" s="30">
        <v>4</v>
      </c>
      <c r="CP167" s="71" t="s">
        <v>8268</v>
      </c>
      <c r="CR167" s="9" t="s">
        <v>8241</v>
      </c>
      <c r="CS167" s="9" t="s">
        <v>8240</v>
      </c>
      <c r="CT167" s="9" t="s">
        <v>8241</v>
      </c>
      <c r="CV167" s="11">
        <v>0</v>
      </c>
    </row>
    <row r="168" spans="1:110" x14ac:dyDescent="0.25">
      <c r="S168" s="13" t="s">
        <v>8166</v>
      </c>
      <c r="T168" s="18">
        <v>86</v>
      </c>
      <c r="U168" s="18">
        <v>162</v>
      </c>
      <c r="V168" s="18">
        <v>63</v>
      </c>
      <c r="W168" s="18">
        <v>236</v>
      </c>
      <c r="X168" s="18">
        <v>820</v>
      </c>
      <c r="Y168" s="18">
        <f t="shared" si="29"/>
        <v>547</v>
      </c>
      <c r="Z168" s="13" t="s">
        <v>8166</v>
      </c>
      <c r="AP168" s="80" t="s">
        <v>8269</v>
      </c>
      <c r="AQ168" s="30">
        <v>0</v>
      </c>
      <c r="AR168" s="30">
        <v>0</v>
      </c>
      <c r="AS168" s="30">
        <v>0</v>
      </c>
      <c r="AT168" s="30">
        <v>0</v>
      </c>
      <c r="AU168" s="30">
        <v>0</v>
      </c>
      <c r="AV168" s="30">
        <v>0</v>
      </c>
      <c r="AW168" s="30">
        <v>0</v>
      </c>
      <c r="AX168" s="30">
        <v>0</v>
      </c>
      <c r="AY168" s="30">
        <v>0</v>
      </c>
      <c r="AZ168" s="30">
        <v>0</v>
      </c>
      <c r="BA168" s="30">
        <v>0</v>
      </c>
      <c r="BB168" s="30">
        <v>0</v>
      </c>
      <c r="BC168" s="30">
        <v>0</v>
      </c>
      <c r="BD168" s="30">
        <v>0</v>
      </c>
      <c r="BE168" s="30">
        <v>0</v>
      </c>
      <c r="BF168" s="30">
        <v>0</v>
      </c>
      <c r="BG168" s="30">
        <v>0</v>
      </c>
      <c r="BH168" s="30">
        <v>0</v>
      </c>
      <c r="BI168" s="30">
        <v>0</v>
      </c>
      <c r="BJ168" s="30">
        <v>0</v>
      </c>
      <c r="BK168" s="30">
        <v>0</v>
      </c>
      <c r="BL168" s="30">
        <v>0</v>
      </c>
      <c r="BM168" s="30">
        <v>0</v>
      </c>
      <c r="BN168" s="30">
        <v>0</v>
      </c>
      <c r="BO168" s="30">
        <v>0</v>
      </c>
      <c r="BP168" s="30">
        <v>0</v>
      </c>
      <c r="BQ168" s="30">
        <v>0</v>
      </c>
      <c r="BR168" s="30">
        <v>0</v>
      </c>
      <c r="BS168" s="30">
        <v>0</v>
      </c>
      <c r="BT168" s="30">
        <v>0</v>
      </c>
      <c r="BU168" s="30">
        <v>0</v>
      </c>
      <c r="BV168" s="30">
        <v>0</v>
      </c>
      <c r="BW168" s="30">
        <v>0</v>
      </c>
      <c r="BX168" s="30">
        <v>0</v>
      </c>
      <c r="BY168" s="30">
        <v>124</v>
      </c>
      <c r="BZ168" s="30">
        <v>123</v>
      </c>
      <c r="CA168" s="30">
        <v>174</v>
      </c>
      <c r="CB168" s="30">
        <v>416</v>
      </c>
      <c r="CC168" s="30">
        <v>402</v>
      </c>
      <c r="CD168" s="20">
        <v>848</v>
      </c>
      <c r="CE168" s="30">
        <v>509</v>
      </c>
      <c r="CF168" s="30">
        <v>500</v>
      </c>
      <c r="CG168" s="30">
        <v>295</v>
      </c>
      <c r="CH168" s="76">
        <v>529</v>
      </c>
      <c r="CI168" s="76">
        <v>181</v>
      </c>
      <c r="CJ168" s="30">
        <v>341</v>
      </c>
      <c r="CK168" s="30">
        <v>172</v>
      </c>
      <c r="CL168" s="30">
        <v>174</v>
      </c>
      <c r="CM168" s="30">
        <v>134</v>
      </c>
      <c r="CN168" s="30">
        <v>157</v>
      </c>
      <c r="CO168" s="30">
        <v>62</v>
      </c>
      <c r="CP168" s="71" t="s">
        <v>8269</v>
      </c>
      <c r="CR168" s="9" t="s">
        <v>8243</v>
      </c>
      <c r="CS168" s="9" t="s">
        <v>8244</v>
      </c>
      <c r="CT168" s="9" t="s">
        <v>8245</v>
      </c>
      <c r="CV168" s="11">
        <v>1</v>
      </c>
    </row>
    <row r="169" spans="1:110" x14ac:dyDescent="0.25">
      <c r="S169" s="29" t="s">
        <v>8167</v>
      </c>
      <c r="T169" s="30">
        <v>0</v>
      </c>
      <c r="U169" s="30">
        <v>0</v>
      </c>
      <c r="V169" s="30">
        <v>0</v>
      </c>
      <c r="W169" s="30">
        <v>71</v>
      </c>
      <c r="X169" s="30">
        <v>0</v>
      </c>
      <c r="Y169" s="18">
        <f t="shared" si="29"/>
        <v>71</v>
      </c>
      <c r="Z169" s="29" t="s">
        <v>8167</v>
      </c>
      <c r="AP169" s="80" t="s">
        <v>8270</v>
      </c>
      <c r="AQ169" s="30">
        <v>0</v>
      </c>
      <c r="AR169" s="30">
        <v>0</v>
      </c>
      <c r="AS169" s="30">
        <v>0</v>
      </c>
      <c r="AT169" s="30">
        <v>0</v>
      </c>
      <c r="AU169" s="30">
        <v>0</v>
      </c>
      <c r="AV169" s="30">
        <v>0</v>
      </c>
      <c r="AW169" s="30">
        <v>0</v>
      </c>
      <c r="AX169" s="30">
        <v>0</v>
      </c>
      <c r="AY169" s="30">
        <v>0</v>
      </c>
      <c r="AZ169" s="30">
        <v>0</v>
      </c>
      <c r="BA169" s="30">
        <v>0</v>
      </c>
      <c r="BB169" s="30">
        <v>0</v>
      </c>
      <c r="BC169" s="30">
        <v>0</v>
      </c>
      <c r="BD169" s="30">
        <v>0</v>
      </c>
      <c r="BE169" s="30">
        <v>0</v>
      </c>
      <c r="BF169" s="30">
        <v>0</v>
      </c>
      <c r="BG169" s="30">
        <v>0</v>
      </c>
      <c r="BH169" s="30">
        <v>0</v>
      </c>
      <c r="BI169" s="30">
        <v>0</v>
      </c>
      <c r="BJ169" s="30">
        <v>0</v>
      </c>
      <c r="BK169" s="30">
        <v>0</v>
      </c>
      <c r="BL169" s="30">
        <v>0</v>
      </c>
      <c r="BM169" s="30">
        <v>0</v>
      </c>
      <c r="BN169" s="30">
        <v>0</v>
      </c>
      <c r="BO169" s="30">
        <v>0</v>
      </c>
      <c r="BP169" s="30">
        <v>0</v>
      </c>
      <c r="BQ169" s="30">
        <v>0</v>
      </c>
      <c r="BR169" s="30">
        <v>0</v>
      </c>
      <c r="BS169" s="30">
        <v>0</v>
      </c>
      <c r="BT169" s="30">
        <v>0</v>
      </c>
      <c r="BU169" s="30">
        <v>0</v>
      </c>
      <c r="BV169" s="30">
        <v>0</v>
      </c>
      <c r="BW169" s="30">
        <v>0</v>
      </c>
      <c r="BX169" s="30">
        <v>0</v>
      </c>
      <c r="BY169" s="30">
        <v>0</v>
      </c>
      <c r="BZ169" s="30">
        <v>0</v>
      </c>
      <c r="CA169" s="30">
        <v>0</v>
      </c>
      <c r="CB169" s="30">
        <v>0</v>
      </c>
      <c r="CC169" s="30">
        <v>0</v>
      </c>
      <c r="CD169" s="30">
        <v>30</v>
      </c>
      <c r="CE169" s="30">
        <v>10</v>
      </c>
      <c r="CF169" s="30">
        <v>95</v>
      </c>
      <c r="CG169" s="30">
        <v>100</v>
      </c>
      <c r="CH169" s="76">
        <v>266</v>
      </c>
      <c r="CI169" s="76">
        <v>401</v>
      </c>
      <c r="CJ169" s="20">
        <v>601</v>
      </c>
      <c r="CK169" s="30">
        <v>539</v>
      </c>
      <c r="CL169" s="30">
        <v>547</v>
      </c>
      <c r="CM169" s="30">
        <v>450</v>
      </c>
      <c r="CN169" s="30">
        <v>475</v>
      </c>
      <c r="CO169" s="30">
        <v>167</v>
      </c>
      <c r="CP169" s="71" t="s">
        <v>8270</v>
      </c>
      <c r="CR169" s="9" t="s">
        <v>8247</v>
      </c>
      <c r="CS169" s="9" t="s">
        <v>8247</v>
      </c>
      <c r="CT169" s="9" t="s">
        <v>8247</v>
      </c>
      <c r="CV169" s="48">
        <v>0</v>
      </c>
    </row>
    <row r="170" spans="1:110" x14ac:dyDescent="0.25">
      <c r="T170" s="9">
        <f>SUM(T160:T169)</f>
        <v>93</v>
      </c>
      <c r="U170" s="9">
        <f t="shared" ref="U170:X170" si="31">SUM(U160:U169)</f>
        <v>203</v>
      </c>
      <c r="V170" s="9">
        <f t="shared" si="31"/>
        <v>67</v>
      </c>
      <c r="W170" s="9">
        <f t="shared" si="31"/>
        <v>441</v>
      </c>
      <c r="X170" s="9">
        <f t="shared" si="31"/>
        <v>1035</v>
      </c>
      <c r="Y170" s="13">
        <f>SUM(T170:W170)</f>
        <v>804</v>
      </c>
      <c r="AP170" s="83" t="s">
        <v>8271</v>
      </c>
      <c r="AQ170" s="76">
        <v>0</v>
      </c>
      <c r="AR170" s="76">
        <v>0</v>
      </c>
      <c r="AS170" s="76">
        <v>0</v>
      </c>
      <c r="AT170" s="76">
        <v>0</v>
      </c>
      <c r="AU170" s="76">
        <v>0</v>
      </c>
      <c r="AV170" s="76">
        <v>0</v>
      </c>
      <c r="AW170" s="76">
        <v>0</v>
      </c>
      <c r="AX170" s="76">
        <v>0</v>
      </c>
      <c r="AY170" s="76">
        <v>0</v>
      </c>
      <c r="AZ170" s="76">
        <v>0</v>
      </c>
      <c r="BA170" s="76">
        <v>0</v>
      </c>
      <c r="BB170" s="76">
        <v>0</v>
      </c>
      <c r="BC170" s="76">
        <v>0</v>
      </c>
      <c r="BD170" s="76">
        <v>0</v>
      </c>
      <c r="BE170" s="76">
        <v>0</v>
      </c>
      <c r="BF170" s="76">
        <v>0</v>
      </c>
      <c r="BG170" s="76">
        <v>0</v>
      </c>
      <c r="BH170" s="76">
        <v>0</v>
      </c>
      <c r="BI170" s="76">
        <v>0</v>
      </c>
      <c r="BJ170" s="76">
        <v>0</v>
      </c>
      <c r="BK170" s="76">
        <v>0</v>
      </c>
      <c r="BL170" s="76">
        <v>0</v>
      </c>
      <c r="BM170" s="76">
        <v>0</v>
      </c>
      <c r="BN170" s="76">
        <v>0</v>
      </c>
      <c r="BO170" s="76">
        <v>0</v>
      </c>
      <c r="BP170" s="76">
        <v>0</v>
      </c>
      <c r="BQ170" s="76">
        <v>0</v>
      </c>
      <c r="BR170" s="76">
        <v>0</v>
      </c>
      <c r="BS170" s="76">
        <v>0</v>
      </c>
      <c r="BT170" s="76">
        <v>0</v>
      </c>
      <c r="BU170" s="76">
        <v>0</v>
      </c>
      <c r="BV170" s="76">
        <v>0</v>
      </c>
      <c r="BW170" s="76">
        <v>0</v>
      </c>
      <c r="BX170" s="76">
        <v>0</v>
      </c>
      <c r="BY170" s="76">
        <v>0</v>
      </c>
      <c r="BZ170" s="76">
        <v>0</v>
      </c>
      <c r="CA170" s="76">
        <v>0</v>
      </c>
      <c r="CB170" s="76">
        <v>0</v>
      </c>
      <c r="CC170" s="76">
        <v>0</v>
      </c>
      <c r="CD170" s="76">
        <v>0</v>
      </c>
      <c r="CE170" s="76">
        <v>0</v>
      </c>
      <c r="CF170" s="76">
        <v>0</v>
      </c>
      <c r="CG170" s="76">
        <v>0</v>
      </c>
      <c r="CH170" s="76">
        <v>0</v>
      </c>
      <c r="CI170" s="76">
        <v>0</v>
      </c>
      <c r="CJ170" s="76">
        <v>0</v>
      </c>
      <c r="CK170" s="76">
        <v>0</v>
      </c>
      <c r="CL170" s="76">
        <v>71</v>
      </c>
      <c r="CM170" s="76">
        <v>75</v>
      </c>
      <c r="CN170" s="72">
        <v>100</v>
      </c>
      <c r="CO170" s="76">
        <v>88</v>
      </c>
      <c r="CP170" s="50" t="s">
        <v>8271</v>
      </c>
      <c r="CQ170" s="48"/>
      <c r="CR170" s="50" t="s">
        <v>8169</v>
      </c>
      <c r="CS170" s="50" t="s">
        <v>8249</v>
      </c>
      <c r="CT170" s="48" t="s">
        <v>8250</v>
      </c>
      <c r="CV170" s="11">
        <v>-4</v>
      </c>
    </row>
    <row r="171" spans="1:110" x14ac:dyDescent="0.25">
      <c r="AP171" s="13" t="s">
        <v>8272</v>
      </c>
      <c r="AQ171" s="18">
        <v>0</v>
      </c>
      <c r="AR171" s="18">
        <v>0</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c r="BL171" s="18">
        <v>0</v>
      </c>
      <c r="BM171" s="18">
        <v>0</v>
      </c>
      <c r="BN171" s="18">
        <v>0</v>
      </c>
      <c r="BO171" s="18">
        <v>0</v>
      </c>
      <c r="BP171" s="18">
        <v>0</v>
      </c>
      <c r="BQ171" s="18">
        <v>0</v>
      </c>
      <c r="BR171" s="18">
        <v>0</v>
      </c>
      <c r="BS171" s="18">
        <v>0</v>
      </c>
      <c r="BT171" s="18">
        <v>0</v>
      </c>
      <c r="BU171" s="18">
        <v>0</v>
      </c>
      <c r="BV171" s="18">
        <v>0</v>
      </c>
      <c r="BW171" s="18">
        <v>0</v>
      </c>
      <c r="BX171" s="18">
        <v>0</v>
      </c>
      <c r="BY171" s="18">
        <v>0</v>
      </c>
      <c r="BZ171" s="18">
        <v>0</v>
      </c>
      <c r="CA171" s="18">
        <v>0</v>
      </c>
      <c r="CB171" s="18">
        <v>0</v>
      </c>
      <c r="CC171" s="18">
        <v>0</v>
      </c>
      <c r="CD171" s="18">
        <v>0</v>
      </c>
      <c r="CE171" s="18">
        <v>0</v>
      </c>
      <c r="CF171" s="18">
        <v>0</v>
      </c>
      <c r="CG171" s="18">
        <v>0</v>
      </c>
      <c r="CH171" s="45">
        <v>0</v>
      </c>
      <c r="CI171" s="45">
        <v>0</v>
      </c>
      <c r="CJ171" s="18">
        <v>0</v>
      </c>
      <c r="CK171" s="18">
        <v>0</v>
      </c>
      <c r="CL171" s="18">
        <v>0</v>
      </c>
      <c r="CM171" s="18">
        <v>0</v>
      </c>
      <c r="CN171" s="18">
        <v>0</v>
      </c>
      <c r="CO171" s="18">
        <v>0</v>
      </c>
      <c r="CP171" s="71" t="s">
        <v>8272</v>
      </c>
    </row>
    <row r="172" spans="1:110" x14ac:dyDescent="0.25">
      <c r="AP172" s="13" t="s">
        <v>8273</v>
      </c>
      <c r="AQ172" s="18">
        <v>0</v>
      </c>
      <c r="AR172" s="18">
        <v>0</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c r="BL172" s="18">
        <v>0</v>
      </c>
      <c r="BM172" s="18">
        <v>0</v>
      </c>
      <c r="BN172" s="18">
        <v>0</v>
      </c>
      <c r="BO172" s="18">
        <v>0</v>
      </c>
      <c r="BP172" s="18">
        <v>0</v>
      </c>
      <c r="BQ172" s="18">
        <v>0</v>
      </c>
      <c r="BR172" s="18">
        <v>0</v>
      </c>
      <c r="BS172" s="18">
        <v>0</v>
      </c>
      <c r="BT172" s="18">
        <v>0</v>
      </c>
      <c r="BU172" s="18">
        <v>0</v>
      </c>
      <c r="BV172" s="18">
        <v>0</v>
      </c>
      <c r="BW172" s="18">
        <v>0</v>
      </c>
      <c r="BX172" s="18">
        <v>0</v>
      </c>
      <c r="BY172" s="18">
        <v>0</v>
      </c>
      <c r="BZ172" s="18">
        <v>0</v>
      </c>
      <c r="CA172" s="18">
        <v>0</v>
      </c>
      <c r="CB172" s="18">
        <v>0</v>
      </c>
      <c r="CC172" s="18">
        <v>0</v>
      </c>
      <c r="CD172" s="18">
        <v>0</v>
      </c>
      <c r="CE172" s="18">
        <v>0</v>
      </c>
      <c r="CF172" s="18">
        <v>0</v>
      </c>
      <c r="CG172" s="18">
        <v>0</v>
      </c>
      <c r="CH172" s="45">
        <v>0</v>
      </c>
      <c r="CI172" s="45">
        <v>0</v>
      </c>
      <c r="CJ172" s="18">
        <v>0</v>
      </c>
      <c r="CK172" s="18">
        <v>0</v>
      </c>
      <c r="CL172" s="18">
        <v>0</v>
      </c>
      <c r="CM172" s="18">
        <v>0</v>
      </c>
      <c r="CN172" s="18">
        <v>0</v>
      </c>
      <c r="CO172" s="18">
        <v>0</v>
      </c>
      <c r="CP172" s="71" t="s">
        <v>8273</v>
      </c>
    </row>
    <row r="173" spans="1:110" ht="39.6" x14ac:dyDescent="0.25">
      <c r="A173" s="24" t="s">
        <v>8274</v>
      </c>
      <c r="B173" s="24" t="s">
        <v>8170</v>
      </c>
      <c r="C173" s="24" t="s">
        <v>8148</v>
      </c>
      <c r="D173" s="24" t="s">
        <v>8171</v>
      </c>
      <c r="E173" s="25" t="s">
        <v>8172</v>
      </c>
      <c r="F173" s="24" t="s">
        <v>8173</v>
      </c>
      <c r="G173" s="24" t="s">
        <v>8174</v>
      </c>
      <c r="H173" s="24" t="s">
        <v>8175</v>
      </c>
      <c r="I173" s="24" t="s">
        <v>8176</v>
      </c>
      <c r="J173" s="26" t="s">
        <v>8177</v>
      </c>
      <c r="K173" s="16" t="s">
        <v>8178</v>
      </c>
      <c r="L173" s="15" t="s">
        <v>8275</v>
      </c>
      <c r="Y173" s="9">
        <f>SUM(Y160:Y168)</f>
        <v>733</v>
      </c>
    </row>
    <row r="174" spans="1:110" x14ac:dyDescent="0.25">
      <c r="A174" s="31" t="s">
        <v>7484</v>
      </c>
      <c r="B174" s="31" t="s">
        <v>2130</v>
      </c>
      <c r="C174" s="32">
        <v>2</v>
      </c>
      <c r="D174" s="84">
        <v>1</v>
      </c>
      <c r="E174" s="84">
        <v>0</v>
      </c>
      <c r="F174" s="40">
        <v>1</v>
      </c>
      <c r="G174" s="84">
        <v>0</v>
      </c>
      <c r="H174" s="84">
        <v>0</v>
      </c>
      <c r="I174" s="84">
        <v>0</v>
      </c>
      <c r="J174" s="47">
        <v>0</v>
      </c>
      <c r="K174" s="34">
        <f t="shared" ref="K174:K188" si="32">SUM(E174:J174)</f>
        <v>1</v>
      </c>
      <c r="L174" s="11">
        <v>1</v>
      </c>
    </row>
    <row r="175" spans="1:110" x14ac:dyDescent="0.25">
      <c r="A175" s="35" t="s">
        <v>599</v>
      </c>
      <c r="B175" s="35" t="s">
        <v>2130</v>
      </c>
      <c r="C175" s="36">
        <v>2</v>
      </c>
      <c r="D175" s="85">
        <v>1</v>
      </c>
      <c r="E175" s="85">
        <v>0</v>
      </c>
      <c r="F175" s="39">
        <v>1</v>
      </c>
      <c r="G175" s="85">
        <v>0</v>
      </c>
      <c r="H175" s="85">
        <v>0</v>
      </c>
      <c r="I175" s="85">
        <v>0</v>
      </c>
      <c r="J175" s="46">
        <v>0</v>
      </c>
      <c r="K175" s="34">
        <f t="shared" si="32"/>
        <v>1</v>
      </c>
      <c r="L175" s="11"/>
      <c r="S175" s="13" t="s">
        <v>8158</v>
      </c>
      <c r="T175" s="18">
        <v>0</v>
      </c>
      <c r="U175" s="18">
        <v>0</v>
      </c>
      <c r="V175" s="18">
        <v>0</v>
      </c>
      <c r="W175" s="18">
        <v>0</v>
      </c>
      <c r="X175" s="18">
        <v>0</v>
      </c>
      <c r="Y175" s="13">
        <f t="shared" ref="Y175:Y184" si="33">SUM(T175:X175)</f>
        <v>0</v>
      </c>
    </row>
    <row r="176" spans="1:110" x14ac:dyDescent="0.25">
      <c r="A176" s="35" t="s">
        <v>599</v>
      </c>
      <c r="B176" s="35" t="s">
        <v>1722</v>
      </c>
      <c r="C176" s="36">
        <v>5</v>
      </c>
      <c r="D176" s="85">
        <v>5</v>
      </c>
      <c r="E176" s="85">
        <v>0</v>
      </c>
      <c r="F176" s="85">
        <v>0</v>
      </c>
      <c r="G176" s="85">
        <v>0</v>
      </c>
      <c r="H176" s="85">
        <v>4</v>
      </c>
      <c r="I176" s="85">
        <v>1</v>
      </c>
      <c r="J176" s="46">
        <v>0</v>
      </c>
      <c r="K176" s="34">
        <f t="shared" si="32"/>
        <v>5</v>
      </c>
      <c r="L176" s="11">
        <v>6</v>
      </c>
      <c r="S176" s="29" t="s">
        <v>8159</v>
      </c>
      <c r="T176" s="30">
        <v>0</v>
      </c>
      <c r="U176" s="30">
        <v>0</v>
      </c>
      <c r="V176" s="30">
        <v>0</v>
      </c>
      <c r="W176" s="30">
        <v>0</v>
      </c>
      <c r="X176" s="30">
        <v>0</v>
      </c>
      <c r="Y176" s="13">
        <f t="shared" si="33"/>
        <v>0</v>
      </c>
    </row>
    <row r="177" spans="1:91" x14ac:dyDescent="0.25">
      <c r="A177" s="31" t="s">
        <v>596</v>
      </c>
      <c r="B177" s="31" t="s">
        <v>2156</v>
      </c>
      <c r="C177" s="32">
        <v>4</v>
      </c>
      <c r="D177" s="84">
        <v>4</v>
      </c>
      <c r="E177" s="84">
        <v>0</v>
      </c>
      <c r="F177" s="84">
        <v>0</v>
      </c>
      <c r="G177" s="84">
        <v>0</v>
      </c>
      <c r="H177" s="84">
        <v>4</v>
      </c>
      <c r="I177" s="84">
        <v>0</v>
      </c>
      <c r="J177" s="47">
        <v>0</v>
      </c>
      <c r="K177" s="34">
        <f t="shared" si="32"/>
        <v>4</v>
      </c>
      <c r="L177" s="11"/>
      <c r="S177" s="13" t="s">
        <v>8160</v>
      </c>
      <c r="T177" s="18">
        <v>0</v>
      </c>
      <c r="U177" s="18">
        <v>0</v>
      </c>
      <c r="V177" s="18">
        <v>0</v>
      </c>
      <c r="W177" s="18">
        <v>0</v>
      </c>
      <c r="X177" s="18">
        <v>0</v>
      </c>
      <c r="Y177" s="13">
        <f t="shared" si="33"/>
        <v>0</v>
      </c>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48"/>
      <c r="CI177" s="48"/>
      <c r="CJ177" s="11"/>
      <c r="CK177" s="11"/>
      <c r="CL177" s="11"/>
      <c r="CM177" s="11"/>
    </row>
    <row r="178" spans="1:91" x14ac:dyDescent="0.25">
      <c r="A178" s="31" t="s">
        <v>596</v>
      </c>
      <c r="B178" s="31" t="s">
        <v>2130</v>
      </c>
      <c r="C178" s="32">
        <v>2</v>
      </c>
      <c r="D178" s="84">
        <v>1</v>
      </c>
      <c r="E178" s="84">
        <v>0</v>
      </c>
      <c r="F178" s="40">
        <v>1</v>
      </c>
      <c r="G178" s="84">
        <v>0</v>
      </c>
      <c r="H178" s="84">
        <v>0</v>
      </c>
      <c r="I178" s="84">
        <v>0</v>
      </c>
      <c r="J178" s="47">
        <v>0</v>
      </c>
      <c r="K178" s="34">
        <f t="shared" si="32"/>
        <v>1</v>
      </c>
      <c r="L178" s="11"/>
      <c r="S178" s="29" t="s">
        <v>8161</v>
      </c>
      <c r="T178" s="30">
        <v>0</v>
      </c>
      <c r="U178" s="30">
        <v>0</v>
      </c>
      <c r="V178" s="30">
        <v>0</v>
      </c>
      <c r="W178" s="30">
        <v>0</v>
      </c>
      <c r="X178" s="30">
        <v>0</v>
      </c>
      <c r="Y178" s="13">
        <f t="shared" si="33"/>
        <v>0</v>
      </c>
    </row>
    <row r="179" spans="1:91" x14ac:dyDescent="0.25">
      <c r="A179" s="31" t="s">
        <v>596</v>
      </c>
      <c r="B179" s="31" t="s">
        <v>1722</v>
      </c>
      <c r="C179" s="32">
        <v>22</v>
      </c>
      <c r="D179" s="84">
        <v>22</v>
      </c>
      <c r="E179" s="84">
        <v>2</v>
      </c>
      <c r="F179" s="84">
        <v>1</v>
      </c>
      <c r="G179" s="84">
        <v>0</v>
      </c>
      <c r="H179" s="84">
        <v>2</v>
      </c>
      <c r="I179" s="84">
        <v>17</v>
      </c>
      <c r="J179" s="47">
        <v>0</v>
      </c>
      <c r="K179" s="34">
        <f t="shared" si="32"/>
        <v>22</v>
      </c>
      <c r="L179" s="11">
        <v>27</v>
      </c>
      <c r="S179" s="13" t="s">
        <v>8162</v>
      </c>
      <c r="T179" s="18">
        <v>0</v>
      </c>
      <c r="U179" s="18">
        <v>1</v>
      </c>
      <c r="V179" s="18">
        <v>0</v>
      </c>
      <c r="W179" s="18">
        <v>0</v>
      </c>
      <c r="X179" s="18">
        <v>0</v>
      </c>
      <c r="Y179" s="13">
        <f t="shared" si="33"/>
        <v>1</v>
      </c>
    </row>
    <row r="180" spans="1:91" x14ac:dyDescent="0.25">
      <c r="A180" s="35" t="s">
        <v>122</v>
      </c>
      <c r="B180" s="35" t="s">
        <v>2156</v>
      </c>
      <c r="C180" s="36">
        <v>9</v>
      </c>
      <c r="D180" s="85">
        <v>9</v>
      </c>
      <c r="E180" s="85">
        <v>2</v>
      </c>
      <c r="F180" s="85">
        <v>1</v>
      </c>
      <c r="G180" s="85">
        <v>0</v>
      </c>
      <c r="H180" s="85">
        <v>6</v>
      </c>
      <c r="I180" s="85">
        <v>0</v>
      </c>
      <c r="J180" s="46">
        <v>0</v>
      </c>
      <c r="K180" s="34">
        <f t="shared" si="32"/>
        <v>9</v>
      </c>
      <c r="L180" s="11"/>
      <c r="S180" s="29" t="s">
        <v>8163</v>
      </c>
      <c r="T180" s="30">
        <v>0</v>
      </c>
      <c r="U180" s="30">
        <v>1</v>
      </c>
      <c r="V180" s="30">
        <v>0</v>
      </c>
      <c r="W180" s="30">
        <v>4</v>
      </c>
      <c r="X180" s="30">
        <v>1</v>
      </c>
      <c r="Y180" s="13">
        <f t="shared" si="33"/>
        <v>6</v>
      </c>
    </row>
    <row r="181" spans="1:91" x14ac:dyDescent="0.25">
      <c r="A181" s="35" t="s">
        <v>122</v>
      </c>
      <c r="B181" s="35" t="s">
        <v>5593</v>
      </c>
      <c r="C181" s="36">
        <v>39</v>
      </c>
      <c r="D181" s="85">
        <v>39</v>
      </c>
      <c r="E181" s="85">
        <v>0</v>
      </c>
      <c r="F181" s="37">
        <v>0</v>
      </c>
      <c r="G181" s="85">
        <v>0</v>
      </c>
      <c r="H181" s="39">
        <v>1</v>
      </c>
      <c r="I181" s="85">
        <v>38</v>
      </c>
      <c r="J181" s="46">
        <v>0</v>
      </c>
      <c r="K181" s="34">
        <f t="shared" si="32"/>
        <v>39</v>
      </c>
      <c r="L181" s="11"/>
      <c r="S181" s="13" t="s">
        <v>8164</v>
      </c>
      <c r="T181" s="18">
        <v>2</v>
      </c>
      <c r="U181" s="18">
        <v>2</v>
      </c>
      <c r="V181" s="18">
        <v>0</v>
      </c>
      <c r="W181" s="18">
        <v>6</v>
      </c>
      <c r="X181" s="18">
        <v>17</v>
      </c>
      <c r="Y181" s="13">
        <f t="shared" si="33"/>
        <v>27</v>
      </c>
    </row>
    <row r="182" spans="1:91" x14ac:dyDescent="0.25">
      <c r="A182" s="35" t="s">
        <v>122</v>
      </c>
      <c r="B182" s="35" t="s">
        <v>2130</v>
      </c>
      <c r="C182" s="36">
        <v>6</v>
      </c>
      <c r="D182" s="85">
        <v>3</v>
      </c>
      <c r="E182" s="85">
        <v>0</v>
      </c>
      <c r="F182" s="39">
        <v>1</v>
      </c>
      <c r="G182" s="85">
        <v>0</v>
      </c>
      <c r="H182" s="39">
        <v>2</v>
      </c>
      <c r="I182" s="85">
        <v>0</v>
      </c>
      <c r="J182" s="46">
        <v>0</v>
      </c>
      <c r="K182" s="34">
        <f t="shared" si="32"/>
        <v>3</v>
      </c>
      <c r="L182" s="11"/>
      <c r="S182" s="29" t="s">
        <v>8165</v>
      </c>
      <c r="T182" s="30">
        <v>14</v>
      </c>
      <c r="U182" s="30">
        <v>31</v>
      </c>
      <c r="V182" s="30">
        <v>25</v>
      </c>
      <c r="W182" s="30">
        <v>111</v>
      </c>
      <c r="X182" s="30">
        <v>213</v>
      </c>
      <c r="Y182" s="13">
        <f t="shared" si="33"/>
        <v>394</v>
      </c>
      <c r="Z182" s="11" t="s">
        <v>8276</v>
      </c>
    </row>
    <row r="183" spans="1:91" x14ac:dyDescent="0.25">
      <c r="A183" s="35" t="s">
        <v>122</v>
      </c>
      <c r="B183" s="35" t="s">
        <v>1722</v>
      </c>
      <c r="C183" s="36">
        <v>374</v>
      </c>
      <c r="D183" s="85">
        <v>345</v>
      </c>
      <c r="E183" s="85">
        <v>12</v>
      </c>
      <c r="F183" s="85">
        <v>29</v>
      </c>
      <c r="G183" s="85">
        <v>25</v>
      </c>
      <c r="H183" s="85">
        <v>102</v>
      </c>
      <c r="I183" s="85">
        <v>175</v>
      </c>
      <c r="J183" s="46">
        <v>2</v>
      </c>
      <c r="K183" s="34">
        <f t="shared" si="32"/>
        <v>345</v>
      </c>
      <c r="L183" s="11">
        <f>SUM(K180:K183)</f>
        <v>396</v>
      </c>
      <c r="S183" s="13" t="s">
        <v>8166</v>
      </c>
      <c r="T183" s="18">
        <v>85</v>
      </c>
      <c r="U183" s="18">
        <v>228</v>
      </c>
      <c r="V183" s="18">
        <v>94</v>
      </c>
      <c r="W183" s="18">
        <v>294</v>
      </c>
      <c r="X183" s="18">
        <v>815</v>
      </c>
      <c r="Y183" s="13">
        <f t="shared" si="33"/>
        <v>1516</v>
      </c>
      <c r="Z183" s="11" t="s">
        <v>8276</v>
      </c>
    </row>
    <row r="184" spans="1:91" x14ac:dyDescent="0.25">
      <c r="A184" s="31" t="s">
        <v>108</v>
      </c>
      <c r="B184" s="31" t="s">
        <v>2156</v>
      </c>
      <c r="C184" s="32">
        <v>191</v>
      </c>
      <c r="D184" s="84">
        <v>162</v>
      </c>
      <c r="E184" s="84">
        <v>13</v>
      </c>
      <c r="F184" s="84">
        <v>19</v>
      </c>
      <c r="G184" s="84">
        <v>25</v>
      </c>
      <c r="H184" s="84">
        <v>105</v>
      </c>
      <c r="I184" s="84">
        <v>0</v>
      </c>
      <c r="J184" s="47">
        <v>0</v>
      </c>
      <c r="K184" s="34">
        <f t="shared" si="32"/>
        <v>162</v>
      </c>
      <c r="T184" s="9">
        <f>SUM(T174:T183)</f>
        <v>101</v>
      </c>
      <c r="U184" s="9">
        <f t="shared" ref="U184:X184" si="34">SUM(U174:U183)</f>
        <v>263</v>
      </c>
      <c r="V184" s="9">
        <f t="shared" si="34"/>
        <v>119</v>
      </c>
      <c r="W184" s="9">
        <f t="shared" si="34"/>
        <v>415</v>
      </c>
      <c r="X184" s="9">
        <f t="shared" si="34"/>
        <v>1046</v>
      </c>
      <c r="Y184" s="13">
        <f t="shared" si="33"/>
        <v>1944</v>
      </c>
      <c r="Z184" s="11" t="s">
        <v>8277</v>
      </c>
    </row>
    <row r="185" spans="1:91" x14ac:dyDescent="0.25">
      <c r="A185" s="31" t="s">
        <v>108</v>
      </c>
      <c r="B185" s="31" t="s">
        <v>5593</v>
      </c>
      <c r="C185" s="32">
        <v>122</v>
      </c>
      <c r="D185" s="84">
        <v>106</v>
      </c>
      <c r="E185" s="84">
        <v>1</v>
      </c>
      <c r="F185" s="40">
        <v>9</v>
      </c>
      <c r="G185" s="40">
        <v>8</v>
      </c>
      <c r="H185" s="40">
        <v>86</v>
      </c>
      <c r="I185" s="84">
        <v>2</v>
      </c>
      <c r="J185" s="47">
        <v>0</v>
      </c>
      <c r="K185" s="34">
        <f t="shared" si="32"/>
        <v>106</v>
      </c>
    </row>
    <row r="186" spans="1:91" x14ac:dyDescent="0.25">
      <c r="A186" s="31" t="s">
        <v>108</v>
      </c>
      <c r="B186" s="31" t="s">
        <v>2130</v>
      </c>
      <c r="C186" s="32">
        <v>6</v>
      </c>
      <c r="D186" s="84">
        <v>3</v>
      </c>
      <c r="E186" s="84">
        <v>0</v>
      </c>
      <c r="F186" s="40">
        <v>1</v>
      </c>
      <c r="G186" s="84">
        <v>0</v>
      </c>
      <c r="H186" s="40">
        <v>2</v>
      </c>
      <c r="I186" s="84">
        <v>0</v>
      </c>
      <c r="J186" s="47">
        <v>0</v>
      </c>
      <c r="K186" s="34">
        <f t="shared" si="32"/>
        <v>3</v>
      </c>
    </row>
    <row r="187" spans="1:91" x14ac:dyDescent="0.25">
      <c r="A187" s="31" t="s">
        <v>108</v>
      </c>
      <c r="B187" s="31" t="s">
        <v>8010</v>
      </c>
      <c r="C187" s="32">
        <v>9</v>
      </c>
      <c r="D187" s="84">
        <v>7</v>
      </c>
      <c r="E187" s="84">
        <v>0</v>
      </c>
      <c r="F187" s="84">
        <v>2</v>
      </c>
      <c r="G187" s="84">
        <v>2</v>
      </c>
      <c r="H187" s="84">
        <v>3</v>
      </c>
      <c r="I187" s="84">
        <v>0</v>
      </c>
      <c r="J187" s="47">
        <v>0</v>
      </c>
      <c r="K187" s="34">
        <f t="shared" si="32"/>
        <v>7</v>
      </c>
    </row>
    <row r="188" spans="1:91" x14ac:dyDescent="0.25">
      <c r="A188" s="31" t="s">
        <v>108</v>
      </c>
      <c r="B188" s="31" t="s">
        <v>1722</v>
      </c>
      <c r="C188" s="32">
        <v>1331</v>
      </c>
      <c r="D188" s="84">
        <v>1240</v>
      </c>
      <c r="E188" s="84">
        <v>71</v>
      </c>
      <c r="F188" s="84">
        <v>197</v>
      </c>
      <c r="G188" s="84">
        <v>59</v>
      </c>
      <c r="H188" s="84">
        <v>98</v>
      </c>
      <c r="I188" s="84">
        <v>813</v>
      </c>
      <c r="J188" s="47">
        <v>2</v>
      </c>
      <c r="K188" s="34">
        <f t="shared" si="32"/>
        <v>1240</v>
      </c>
      <c r="L188" s="11">
        <f>SUM(K184:K188)</f>
        <v>1518</v>
      </c>
      <c r="S188" s="13" t="s">
        <v>8181</v>
      </c>
      <c r="T188" s="13" t="s">
        <v>252</v>
      </c>
      <c r="U188" s="13" t="s">
        <v>216</v>
      </c>
      <c r="V188" s="13" t="s">
        <v>312</v>
      </c>
      <c r="W188" s="13" t="s">
        <v>228</v>
      </c>
      <c r="X188" s="13" t="s">
        <v>232</v>
      </c>
      <c r="Y188" s="13" t="s">
        <v>8150</v>
      </c>
    </row>
    <row r="189" spans="1:91" x14ac:dyDescent="0.25">
      <c r="A189" s="31" t="s">
        <v>8182</v>
      </c>
      <c r="B189" s="28"/>
      <c r="C189" s="28">
        <f t="shared" ref="C189:L189" si="35">SUM(C174:C188)</f>
        <v>2124</v>
      </c>
      <c r="D189" s="28">
        <f t="shared" si="35"/>
        <v>1948</v>
      </c>
      <c r="E189" s="28">
        <f t="shared" si="35"/>
        <v>101</v>
      </c>
      <c r="F189" s="28">
        <f t="shared" si="35"/>
        <v>263</v>
      </c>
      <c r="G189" s="28">
        <f t="shared" si="35"/>
        <v>119</v>
      </c>
      <c r="H189" s="28">
        <f t="shared" si="35"/>
        <v>415</v>
      </c>
      <c r="I189" s="28">
        <f t="shared" si="35"/>
        <v>1046</v>
      </c>
      <c r="J189" s="28">
        <f t="shared" si="35"/>
        <v>4</v>
      </c>
      <c r="K189" s="28">
        <f t="shared" si="35"/>
        <v>1948</v>
      </c>
      <c r="L189" s="11">
        <f t="shared" si="35"/>
        <v>1948</v>
      </c>
      <c r="S189" s="13" t="s">
        <v>8158</v>
      </c>
      <c r="T189" s="18">
        <v>0</v>
      </c>
      <c r="U189" s="18">
        <v>0</v>
      </c>
      <c r="V189" s="18">
        <v>0</v>
      </c>
      <c r="W189" s="18">
        <v>0</v>
      </c>
      <c r="X189" s="18">
        <v>0</v>
      </c>
      <c r="Y189" s="13">
        <f t="shared" ref="Y189:Y198" si="36">SUM(T189:X189)</f>
        <v>0</v>
      </c>
    </row>
    <row r="190" spans="1:91" x14ac:dyDescent="0.25">
      <c r="I190" s="9" t="s">
        <v>8278</v>
      </c>
      <c r="S190" s="29" t="s">
        <v>8159</v>
      </c>
      <c r="T190" s="30">
        <v>0</v>
      </c>
      <c r="U190" s="30">
        <v>0</v>
      </c>
      <c r="V190" s="30">
        <v>0</v>
      </c>
      <c r="W190" s="41">
        <v>0</v>
      </c>
      <c r="X190" s="30">
        <v>0</v>
      </c>
      <c r="Y190" s="13">
        <f t="shared" si="36"/>
        <v>0</v>
      </c>
    </row>
    <row r="191" spans="1:91" x14ac:dyDescent="0.25">
      <c r="S191" s="13" t="s">
        <v>8160</v>
      </c>
      <c r="T191" s="42">
        <v>0</v>
      </c>
      <c r="U191" s="42">
        <v>0</v>
      </c>
      <c r="V191" s="42">
        <v>0</v>
      </c>
      <c r="W191" s="18">
        <v>0</v>
      </c>
      <c r="X191" s="42">
        <v>0</v>
      </c>
      <c r="Y191" s="13">
        <f t="shared" si="36"/>
        <v>0</v>
      </c>
    </row>
    <row r="192" spans="1:91" x14ac:dyDescent="0.25">
      <c r="S192" s="29" t="s">
        <v>8161</v>
      </c>
      <c r="T192" s="43">
        <v>0</v>
      </c>
      <c r="U192" s="43">
        <v>0</v>
      </c>
      <c r="V192" s="43">
        <v>0</v>
      </c>
      <c r="W192" s="43">
        <v>0</v>
      </c>
      <c r="X192" s="43">
        <v>0</v>
      </c>
      <c r="Y192" s="13">
        <f t="shared" si="36"/>
        <v>0</v>
      </c>
    </row>
    <row r="193" spans="19:26" x14ac:dyDescent="0.25">
      <c r="S193" s="44" t="s">
        <v>8162</v>
      </c>
      <c r="T193" s="45">
        <v>0</v>
      </c>
      <c r="U193" s="45">
        <v>0</v>
      </c>
      <c r="V193" s="45">
        <v>0</v>
      </c>
      <c r="W193" s="45">
        <v>0</v>
      </c>
      <c r="X193" s="45">
        <v>0</v>
      </c>
      <c r="Y193" s="44">
        <f t="shared" si="36"/>
        <v>0</v>
      </c>
    </row>
    <row r="194" spans="19:26" x14ac:dyDescent="0.25">
      <c r="S194" s="29" t="s">
        <v>8163</v>
      </c>
      <c r="T194" s="46">
        <v>0</v>
      </c>
      <c r="U194" s="46">
        <v>0</v>
      </c>
      <c r="V194" s="46">
        <v>0</v>
      </c>
      <c r="W194" s="46">
        <v>0</v>
      </c>
      <c r="X194" s="46">
        <v>0</v>
      </c>
      <c r="Y194" s="13">
        <f t="shared" si="36"/>
        <v>0</v>
      </c>
    </row>
    <row r="195" spans="19:26" x14ac:dyDescent="0.25">
      <c r="S195" s="13" t="s">
        <v>8164</v>
      </c>
      <c r="T195" s="47">
        <v>0</v>
      </c>
      <c r="U195" s="47">
        <v>0</v>
      </c>
      <c r="V195" s="47">
        <v>0</v>
      </c>
      <c r="W195" s="47">
        <v>4</v>
      </c>
      <c r="X195" s="47">
        <v>0</v>
      </c>
      <c r="Y195" s="13">
        <f t="shared" si="36"/>
        <v>4</v>
      </c>
    </row>
    <row r="196" spans="19:26" x14ac:dyDescent="0.25">
      <c r="S196" s="29" t="s">
        <v>8165</v>
      </c>
      <c r="T196" s="46">
        <v>2</v>
      </c>
      <c r="U196" s="46">
        <v>1</v>
      </c>
      <c r="V196" s="46">
        <v>0</v>
      </c>
      <c r="W196" s="46">
        <v>6</v>
      </c>
      <c r="X196" s="46">
        <v>0</v>
      </c>
      <c r="Y196" s="13">
        <f t="shared" si="36"/>
        <v>9</v>
      </c>
    </row>
    <row r="197" spans="19:26" x14ac:dyDescent="0.25">
      <c r="S197" s="13" t="s">
        <v>8166</v>
      </c>
      <c r="T197" s="47">
        <v>13</v>
      </c>
      <c r="U197" s="47">
        <v>19</v>
      </c>
      <c r="V197" s="47">
        <v>25</v>
      </c>
      <c r="W197" s="47">
        <v>105</v>
      </c>
      <c r="X197" s="47">
        <v>0</v>
      </c>
      <c r="Y197" s="13">
        <f t="shared" si="36"/>
        <v>162</v>
      </c>
      <c r="Z197" s="9">
        <f>SUM(Y189:Y197)</f>
        <v>175</v>
      </c>
    </row>
    <row r="198" spans="19:26" x14ac:dyDescent="0.25">
      <c r="T198" s="71">
        <f>SUM(T189:T197)</f>
        <v>15</v>
      </c>
      <c r="U198" s="71">
        <f t="shared" ref="U198:X198" si="37">SUM(U189:U197)</f>
        <v>20</v>
      </c>
      <c r="V198" s="71">
        <f t="shared" si="37"/>
        <v>25</v>
      </c>
      <c r="W198" s="71">
        <f t="shared" si="37"/>
        <v>115</v>
      </c>
      <c r="X198" s="71">
        <f t="shared" si="37"/>
        <v>0</v>
      </c>
      <c r="Y198" s="44">
        <f t="shared" si="36"/>
        <v>175</v>
      </c>
    </row>
    <row r="202" spans="19:26" x14ac:dyDescent="0.25">
      <c r="S202" s="13" t="s">
        <v>8184</v>
      </c>
      <c r="T202" s="13" t="s">
        <v>252</v>
      </c>
      <c r="U202" s="13" t="s">
        <v>216</v>
      </c>
      <c r="V202" s="13" t="s">
        <v>312</v>
      </c>
      <c r="W202" s="13" t="s">
        <v>228</v>
      </c>
      <c r="X202" s="13" t="s">
        <v>232</v>
      </c>
      <c r="Y202" s="13" t="s">
        <v>8185</v>
      </c>
    </row>
    <row r="203" spans="19:26" x14ac:dyDescent="0.25">
      <c r="S203" s="13" t="s">
        <v>8158</v>
      </c>
      <c r="T203" s="18">
        <v>0</v>
      </c>
      <c r="U203" s="18">
        <v>0</v>
      </c>
      <c r="V203" s="18">
        <v>0</v>
      </c>
      <c r="W203" s="18">
        <v>0</v>
      </c>
      <c r="X203" s="18">
        <v>0</v>
      </c>
      <c r="Y203" s="18">
        <f>SUM(T203:W203)</f>
        <v>0</v>
      </c>
      <c r="Z203" s="13" t="s">
        <v>8158</v>
      </c>
    </row>
    <row r="204" spans="19:26" x14ac:dyDescent="0.25">
      <c r="S204" s="29" t="s">
        <v>8159</v>
      </c>
      <c r="T204" s="30">
        <v>0</v>
      </c>
      <c r="U204" s="30">
        <v>0</v>
      </c>
      <c r="V204" s="30">
        <v>0</v>
      </c>
      <c r="W204" s="30">
        <v>0</v>
      </c>
      <c r="X204" s="30">
        <v>0</v>
      </c>
      <c r="Y204" s="18">
        <f t="shared" ref="Y204:Y211" si="38">SUM(T204:W204)</f>
        <v>0</v>
      </c>
      <c r="Z204" s="29" t="s">
        <v>8159</v>
      </c>
    </row>
    <row r="205" spans="19:26" x14ac:dyDescent="0.25">
      <c r="S205" s="13" t="s">
        <v>8160</v>
      </c>
      <c r="T205" s="18">
        <v>0</v>
      </c>
      <c r="U205" s="18">
        <v>0</v>
      </c>
      <c r="V205" s="18">
        <v>0</v>
      </c>
      <c r="W205" s="18">
        <v>0</v>
      </c>
      <c r="X205" s="18">
        <v>0</v>
      </c>
      <c r="Y205" s="18">
        <f t="shared" si="38"/>
        <v>0</v>
      </c>
      <c r="Z205" s="13" t="s">
        <v>8160</v>
      </c>
    </row>
    <row r="206" spans="19:26" x14ac:dyDescent="0.25">
      <c r="S206" s="29" t="s">
        <v>8161</v>
      </c>
      <c r="T206" s="30">
        <v>0</v>
      </c>
      <c r="U206" s="30">
        <v>0</v>
      </c>
      <c r="V206" s="30">
        <v>0</v>
      </c>
      <c r="W206" s="30">
        <v>0</v>
      </c>
      <c r="X206" s="30">
        <v>0</v>
      </c>
      <c r="Y206" s="18">
        <f t="shared" si="38"/>
        <v>0</v>
      </c>
      <c r="Z206" s="29" t="s">
        <v>8161</v>
      </c>
    </row>
    <row r="207" spans="19:26" x14ac:dyDescent="0.25">
      <c r="S207" s="13" t="s">
        <v>8162</v>
      </c>
      <c r="T207" s="18">
        <v>0</v>
      </c>
      <c r="U207" s="18">
        <v>1</v>
      </c>
      <c r="V207" s="18">
        <v>0</v>
      </c>
      <c r="W207" s="18">
        <v>0</v>
      </c>
      <c r="X207" s="18">
        <v>0</v>
      </c>
      <c r="Y207" s="18">
        <f t="shared" si="38"/>
        <v>1</v>
      </c>
      <c r="Z207" s="13" t="s">
        <v>8162</v>
      </c>
    </row>
    <row r="208" spans="19:26" x14ac:dyDescent="0.25">
      <c r="S208" s="29" t="s">
        <v>8163</v>
      </c>
      <c r="T208" s="30">
        <v>0</v>
      </c>
      <c r="U208" s="30">
        <v>1</v>
      </c>
      <c r="V208" s="30">
        <v>0</v>
      </c>
      <c r="W208" s="30">
        <v>4</v>
      </c>
      <c r="X208" s="30">
        <v>1</v>
      </c>
      <c r="Y208" s="18">
        <f t="shared" si="38"/>
        <v>5</v>
      </c>
      <c r="Z208" s="29" t="s">
        <v>8163</v>
      </c>
    </row>
    <row r="209" spans="1:26" x14ac:dyDescent="0.25">
      <c r="S209" s="13" t="s">
        <v>8164</v>
      </c>
      <c r="T209" s="18">
        <v>2</v>
      </c>
      <c r="U209" s="18">
        <v>2</v>
      </c>
      <c r="V209" s="18">
        <v>0</v>
      </c>
      <c r="W209" s="18">
        <v>2</v>
      </c>
      <c r="X209" s="18">
        <v>17</v>
      </c>
      <c r="Y209" s="18">
        <f t="shared" si="38"/>
        <v>6</v>
      </c>
      <c r="Z209" s="13" t="s">
        <v>8164</v>
      </c>
    </row>
    <row r="210" spans="1:26" x14ac:dyDescent="0.25">
      <c r="S210" s="29" t="s">
        <v>8165</v>
      </c>
      <c r="T210" s="30">
        <v>12</v>
      </c>
      <c r="U210" s="30">
        <v>30</v>
      </c>
      <c r="V210" s="30">
        <v>25</v>
      </c>
      <c r="W210" s="30">
        <v>105</v>
      </c>
      <c r="X210" s="30">
        <v>213</v>
      </c>
      <c r="Y210" s="18">
        <f t="shared" si="38"/>
        <v>172</v>
      </c>
      <c r="Z210" s="29" t="s">
        <v>8165</v>
      </c>
    </row>
    <row r="211" spans="1:26" x14ac:dyDescent="0.25">
      <c r="S211" s="13" t="s">
        <v>8166</v>
      </c>
      <c r="T211" s="18">
        <v>72</v>
      </c>
      <c r="U211" s="18">
        <v>209</v>
      </c>
      <c r="V211" s="18">
        <v>69</v>
      </c>
      <c r="W211" s="18">
        <v>189</v>
      </c>
      <c r="X211" s="18">
        <v>815</v>
      </c>
      <c r="Y211" s="18">
        <f t="shared" si="38"/>
        <v>539</v>
      </c>
      <c r="Z211" s="13" t="s">
        <v>8166</v>
      </c>
    </row>
    <row r="212" spans="1:26" x14ac:dyDescent="0.25">
      <c r="T212" s="9">
        <f>SUM(T203:T211)</f>
        <v>86</v>
      </c>
      <c r="U212" s="9">
        <f t="shared" ref="U212:X212" si="39">SUM(U203:U211)</f>
        <v>243</v>
      </c>
      <c r="V212" s="9">
        <f t="shared" si="39"/>
        <v>94</v>
      </c>
      <c r="W212" s="9">
        <f t="shared" si="39"/>
        <v>300</v>
      </c>
      <c r="X212" s="9">
        <f t="shared" si="39"/>
        <v>1046</v>
      </c>
      <c r="Y212" s="13">
        <f>SUM(T212:W212)</f>
        <v>723</v>
      </c>
    </row>
    <row r="213" spans="1:26" x14ac:dyDescent="0.25">
      <c r="Y213" s="9">
        <f>SUM(Y203:Y211)</f>
        <v>723</v>
      </c>
    </row>
    <row r="215" spans="1:26" ht="39.6" x14ac:dyDescent="0.25">
      <c r="A215" s="24" t="s">
        <v>8247</v>
      </c>
      <c r="B215" s="24" t="s">
        <v>8170</v>
      </c>
      <c r="C215" s="24" t="s">
        <v>8148</v>
      </c>
      <c r="D215" s="24" t="s">
        <v>8171</v>
      </c>
      <c r="E215" s="25" t="s">
        <v>8172</v>
      </c>
      <c r="F215" s="24" t="s">
        <v>8173</v>
      </c>
      <c r="G215" s="24" t="s">
        <v>8174</v>
      </c>
      <c r="H215" s="24" t="s">
        <v>8175</v>
      </c>
      <c r="I215" s="24" t="s">
        <v>8176</v>
      </c>
      <c r="J215" s="24" t="s">
        <v>8279</v>
      </c>
      <c r="K215" s="26" t="s">
        <v>8177</v>
      </c>
      <c r="L215" s="16" t="s">
        <v>8178</v>
      </c>
      <c r="M215" s="15" t="s">
        <v>8280</v>
      </c>
      <c r="S215" s="9" t="s">
        <v>8247</v>
      </c>
    </row>
    <row r="216" spans="1:26" x14ac:dyDescent="0.25">
      <c r="A216" s="31" t="s">
        <v>8281</v>
      </c>
      <c r="B216" s="31" t="s">
        <v>1722</v>
      </c>
      <c r="C216" s="32">
        <v>1</v>
      </c>
      <c r="D216" s="84">
        <v>1</v>
      </c>
      <c r="E216" s="84">
        <v>0</v>
      </c>
      <c r="F216" s="84">
        <v>0</v>
      </c>
      <c r="G216" s="84">
        <v>0</v>
      </c>
      <c r="H216" s="84">
        <v>1</v>
      </c>
      <c r="I216" s="84">
        <v>0</v>
      </c>
      <c r="J216" s="47">
        <v>0</v>
      </c>
      <c r="K216" s="47">
        <v>0</v>
      </c>
      <c r="L216" s="34">
        <f t="shared" ref="L216:L234" si="40">SUM(E216:K216)</f>
        <v>1</v>
      </c>
      <c r="M216" s="11">
        <v>1</v>
      </c>
      <c r="S216" s="13" t="s">
        <v>8180</v>
      </c>
      <c r="T216" s="13" t="s">
        <v>252</v>
      </c>
      <c r="U216" s="13" t="s">
        <v>216</v>
      </c>
      <c r="V216" s="13" t="s">
        <v>312</v>
      </c>
      <c r="W216" s="13" t="s">
        <v>228</v>
      </c>
      <c r="X216" s="13" t="s">
        <v>232</v>
      </c>
      <c r="Y216" s="13" t="s">
        <v>8149</v>
      </c>
      <c r="Z216" s="13" t="s">
        <v>8150</v>
      </c>
    </row>
    <row r="217" spans="1:26" x14ac:dyDescent="0.25">
      <c r="A217" s="35" t="s">
        <v>8282</v>
      </c>
      <c r="B217" s="35" t="s">
        <v>2156</v>
      </c>
      <c r="C217" s="36">
        <v>1</v>
      </c>
      <c r="D217" s="85">
        <v>1</v>
      </c>
      <c r="E217" s="85">
        <v>0</v>
      </c>
      <c r="F217" s="85">
        <v>0</v>
      </c>
      <c r="G217" s="85">
        <v>0</v>
      </c>
      <c r="H217" s="85">
        <v>1</v>
      </c>
      <c r="I217" s="85">
        <v>0</v>
      </c>
      <c r="J217" s="46">
        <v>0</v>
      </c>
      <c r="K217" s="46">
        <v>0</v>
      </c>
      <c r="L217" s="34">
        <f t="shared" si="40"/>
        <v>1</v>
      </c>
      <c r="M217" s="11">
        <v>1</v>
      </c>
      <c r="S217" s="13" t="s">
        <v>8158</v>
      </c>
      <c r="T217" s="18">
        <v>0</v>
      </c>
      <c r="U217" s="18">
        <v>0</v>
      </c>
      <c r="V217" s="18">
        <v>0</v>
      </c>
      <c r="W217" s="18">
        <v>1</v>
      </c>
      <c r="X217" s="18">
        <v>0</v>
      </c>
      <c r="Y217" s="18">
        <v>0</v>
      </c>
      <c r="Z217" s="13">
        <f>SUM(T217:Y217)</f>
        <v>1</v>
      </c>
    </row>
    <row r="218" spans="1:26" x14ac:dyDescent="0.25">
      <c r="A218" s="31" t="s">
        <v>7474</v>
      </c>
      <c r="B218" s="31" t="s">
        <v>2156</v>
      </c>
      <c r="C218" s="32">
        <v>1</v>
      </c>
      <c r="D218" s="84">
        <v>1</v>
      </c>
      <c r="E218" s="84">
        <v>0</v>
      </c>
      <c r="F218" s="84">
        <v>0</v>
      </c>
      <c r="G218" s="84">
        <v>0</v>
      </c>
      <c r="H218" s="84">
        <v>1</v>
      </c>
      <c r="I218" s="84">
        <v>0</v>
      </c>
      <c r="J218" s="47">
        <v>0</v>
      </c>
      <c r="K218" s="47">
        <v>0</v>
      </c>
      <c r="L218" s="34">
        <f t="shared" si="40"/>
        <v>1</v>
      </c>
      <c r="M218" s="11">
        <v>1</v>
      </c>
      <c r="S218" s="29" t="s">
        <v>8159</v>
      </c>
      <c r="T218" s="30">
        <v>0</v>
      </c>
      <c r="U218" s="30">
        <v>0</v>
      </c>
      <c r="V218" s="30">
        <v>0</v>
      </c>
      <c r="W218" s="30">
        <v>1</v>
      </c>
      <c r="X218" s="30">
        <v>0</v>
      </c>
      <c r="Y218" s="30">
        <v>0</v>
      </c>
      <c r="Z218" s="13">
        <f t="shared" ref="Z218:Z225" si="41">SUM(T218:Y218)</f>
        <v>1</v>
      </c>
    </row>
    <row r="219" spans="1:26" x14ac:dyDescent="0.25">
      <c r="A219" s="35" t="s">
        <v>7479</v>
      </c>
      <c r="B219" s="35" t="s">
        <v>2156</v>
      </c>
      <c r="C219" s="36">
        <v>1</v>
      </c>
      <c r="D219" s="85">
        <v>1</v>
      </c>
      <c r="E219" s="85">
        <v>0</v>
      </c>
      <c r="F219" s="85">
        <v>0</v>
      </c>
      <c r="G219" s="85">
        <v>0</v>
      </c>
      <c r="H219" s="85">
        <v>1</v>
      </c>
      <c r="I219" s="85">
        <v>0</v>
      </c>
      <c r="J219" s="46">
        <v>0</v>
      </c>
      <c r="K219" s="46">
        <v>0</v>
      </c>
      <c r="L219" s="34">
        <f t="shared" si="40"/>
        <v>1</v>
      </c>
      <c r="M219" s="11">
        <v>1</v>
      </c>
      <c r="S219" s="13" t="s">
        <v>8160</v>
      </c>
      <c r="T219" s="18">
        <v>0</v>
      </c>
      <c r="U219" s="18">
        <v>0</v>
      </c>
      <c r="V219" s="18">
        <v>0</v>
      </c>
      <c r="W219" s="18">
        <v>1</v>
      </c>
      <c r="X219" s="18">
        <v>0</v>
      </c>
      <c r="Y219" s="18">
        <v>0</v>
      </c>
      <c r="Z219" s="13">
        <f t="shared" si="41"/>
        <v>1</v>
      </c>
    </row>
    <row r="220" spans="1:26" x14ac:dyDescent="0.25">
      <c r="A220" s="31" t="s">
        <v>7484</v>
      </c>
      <c r="B220" s="31" t="s">
        <v>2156</v>
      </c>
      <c r="C220" s="32">
        <v>1</v>
      </c>
      <c r="D220" s="84">
        <v>1</v>
      </c>
      <c r="E220" s="84">
        <v>0</v>
      </c>
      <c r="F220" s="84">
        <v>0</v>
      </c>
      <c r="G220" s="84">
        <v>0</v>
      </c>
      <c r="H220" s="84">
        <v>1</v>
      </c>
      <c r="I220" s="84">
        <v>0</v>
      </c>
      <c r="J220" s="47">
        <v>0</v>
      </c>
      <c r="K220" s="47">
        <v>0</v>
      </c>
      <c r="L220" s="34">
        <f t="shared" si="40"/>
        <v>1</v>
      </c>
      <c r="M220" s="11"/>
      <c r="S220" s="29" t="s">
        <v>8161</v>
      </c>
      <c r="T220" s="30">
        <v>0</v>
      </c>
      <c r="U220" s="30">
        <v>0</v>
      </c>
      <c r="V220" s="30">
        <v>0</v>
      </c>
      <c r="W220" s="30">
        <v>1</v>
      </c>
      <c r="X220" s="30">
        <v>0</v>
      </c>
      <c r="Y220" s="30">
        <v>0</v>
      </c>
      <c r="Z220" s="13">
        <f t="shared" si="41"/>
        <v>1</v>
      </c>
    </row>
    <row r="221" spans="1:26" x14ac:dyDescent="0.25">
      <c r="A221" s="31" t="s">
        <v>7484</v>
      </c>
      <c r="B221" s="31" t="s">
        <v>1722</v>
      </c>
      <c r="C221" s="32">
        <v>2</v>
      </c>
      <c r="D221" s="84">
        <v>2</v>
      </c>
      <c r="E221" s="84">
        <v>0</v>
      </c>
      <c r="F221" s="84">
        <v>0</v>
      </c>
      <c r="G221" s="84">
        <v>0</v>
      </c>
      <c r="H221" s="84">
        <v>1</v>
      </c>
      <c r="I221" s="84">
        <v>0</v>
      </c>
      <c r="J221" s="47">
        <v>1</v>
      </c>
      <c r="K221" s="47">
        <v>0</v>
      </c>
      <c r="L221" s="34">
        <f t="shared" si="40"/>
        <v>2</v>
      </c>
      <c r="M221" s="11">
        <v>3</v>
      </c>
      <c r="S221" s="13" t="s">
        <v>8162</v>
      </c>
      <c r="T221" s="18">
        <v>0</v>
      </c>
      <c r="U221" s="18">
        <v>0</v>
      </c>
      <c r="V221" s="18">
        <v>0</v>
      </c>
      <c r="W221" s="18">
        <v>2</v>
      </c>
      <c r="X221" s="18">
        <v>0</v>
      </c>
      <c r="Y221" s="18">
        <v>1</v>
      </c>
      <c r="Z221" s="13">
        <f t="shared" si="41"/>
        <v>3</v>
      </c>
    </row>
    <row r="222" spans="1:26" x14ac:dyDescent="0.25">
      <c r="A222" s="35" t="s">
        <v>599</v>
      </c>
      <c r="B222" s="35" t="s">
        <v>2156</v>
      </c>
      <c r="C222" s="36">
        <v>3</v>
      </c>
      <c r="D222" s="85">
        <v>3</v>
      </c>
      <c r="E222" s="85">
        <v>0</v>
      </c>
      <c r="F222" s="85">
        <v>0</v>
      </c>
      <c r="G222" s="85">
        <v>0</v>
      </c>
      <c r="H222" s="85">
        <v>2</v>
      </c>
      <c r="I222" s="85">
        <v>0</v>
      </c>
      <c r="J222" s="46">
        <v>1</v>
      </c>
      <c r="K222" s="46">
        <v>0</v>
      </c>
      <c r="L222" s="34">
        <f t="shared" si="40"/>
        <v>3</v>
      </c>
      <c r="M222" s="11"/>
      <c r="S222" s="29" t="s">
        <v>8163</v>
      </c>
      <c r="T222" s="30">
        <v>0</v>
      </c>
      <c r="U222" s="30">
        <v>2</v>
      </c>
      <c r="V222" s="30">
        <v>0</v>
      </c>
      <c r="W222" s="30">
        <v>6</v>
      </c>
      <c r="X222" s="30">
        <v>1</v>
      </c>
      <c r="Y222" s="30">
        <v>1</v>
      </c>
      <c r="Z222" s="13">
        <f t="shared" si="41"/>
        <v>10</v>
      </c>
    </row>
    <row r="223" spans="1:26" x14ac:dyDescent="0.25">
      <c r="A223" s="35" t="s">
        <v>599</v>
      </c>
      <c r="B223" s="35" t="s">
        <v>1722</v>
      </c>
      <c r="C223" s="36">
        <v>7</v>
      </c>
      <c r="D223" s="85">
        <v>7</v>
      </c>
      <c r="E223" s="85">
        <v>0</v>
      </c>
      <c r="F223" s="85">
        <v>2</v>
      </c>
      <c r="G223" s="85">
        <v>0</v>
      </c>
      <c r="H223" s="85">
        <v>4</v>
      </c>
      <c r="I223" s="85">
        <v>1</v>
      </c>
      <c r="J223" s="46">
        <v>0</v>
      </c>
      <c r="K223" s="46">
        <v>0</v>
      </c>
      <c r="L223" s="34">
        <f t="shared" si="40"/>
        <v>7</v>
      </c>
      <c r="M223" s="11">
        <v>10</v>
      </c>
      <c r="S223" s="13" t="s">
        <v>8164</v>
      </c>
      <c r="T223" s="18">
        <v>6</v>
      </c>
      <c r="U223" s="18">
        <v>2</v>
      </c>
      <c r="V223" s="18">
        <v>0</v>
      </c>
      <c r="W223" s="18">
        <v>9</v>
      </c>
      <c r="X223" s="18">
        <v>15</v>
      </c>
      <c r="Y223" s="18">
        <v>1</v>
      </c>
      <c r="Z223" s="13">
        <f t="shared" si="41"/>
        <v>33</v>
      </c>
    </row>
    <row r="224" spans="1:26" x14ac:dyDescent="0.25">
      <c r="A224" s="31" t="s">
        <v>596</v>
      </c>
      <c r="B224" s="31" t="s">
        <v>2156</v>
      </c>
      <c r="C224" s="32">
        <v>8</v>
      </c>
      <c r="D224" s="84">
        <v>8</v>
      </c>
      <c r="E224" s="84">
        <v>0</v>
      </c>
      <c r="F224" s="84">
        <v>2</v>
      </c>
      <c r="G224" s="84">
        <v>0</v>
      </c>
      <c r="H224" s="84">
        <v>5</v>
      </c>
      <c r="I224" s="84">
        <v>0</v>
      </c>
      <c r="J224" s="47">
        <v>1</v>
      </c>
      <c r="K224" s="47">
        <v>0</v>
      </c>
      <c r="L224" s="34">
        <f t="shared" si="40"/>
        <v>8</v>
      </c>
      <c r="M224" s="11"/>
      <c r="S224" s="29" t="s">
        <v>8165</v>
      </c>
      <c r="T224" s="30">
        <v>25</v>
      </c>
      <c r="U224" s="30">
        <v>85</v>
      </c>
      <c r="V224" s="30">
        <v>35</v>
      </c>
      <c r="W224" s="30">
        <v>213</v>
      </c>
      <c r="X224" s="30">
        <v>220</v>
      </c>
      <c r="Y224" s="30">
        <v>1</v>
      </c>
      <c r="Z224" s="13">
        <f t="shared" si="41"/>
        <v>579</v>
      </c>
    </row>
    <row r="225" spans="1:27" x14ac:dyDescent="0.25">
      <c r="A225" s="31" t="s">
        <v>596</v>
      </c>
      <c r="B225" s="31" t="s">
        <v>1722</v>
      </c>
      <c r="C225" s="32">
        <v>25</v>
      </c>
      <c r="D225" s="84">
        <v>25</v>
      </c>
      <c r="E225" s="84">
        <v>6</v>
      </c>
      <c r="F225" s="84">
        <v>0</v>
      </c>
      <c r="G225" s="84">
        <v>0</v>
      </c>
      <c r="H225" s="84">
        <v>4</v>
      </c>
      <c r="I225" s="84">
        <v>15</v>
      </c>
      <c r="J225" s="47">
        <v>0</v>
      </c>
      <c r="K225" s="47">
        <v>0</v>
      </c>
      <c r="L225" s="34">
        <f t="shared" si="40"/>
        <v>25</v>
      </c>
      <c r="M225" s="11">
        <f>SUM(L224:L225)</f>
        <v>33</v>
      </c>
      <c r="S225" s="13" t="s">
        <v>8166</v>
      </c>
      <c r="T225" s="18">
        <v>90</v>
      </c>
      <c r="U225" s="18">
        <v>253</v>
      </c>
      <c r="V225" s="18">
        <v>166</v>
      </c>
      <c r="W225" s="18">
        <v>405</v>
      </c>
      <c r="X225" s="18">
        <v>801</v>
      </c>
      <c r="Y225" s="18">
        <v>1</v>
      </c>
      <c r="Z225" s="13">
        <f t="shared" si="41"/>
        <v>1716</v>
      </c>
    </row>
    <row r="226" spans="1:27" x14ac:dyDescent="0.25">
      <c r="A226" s="35" t="s">
        <v>122</v>
      </c>
      <c r="B226" s="35" t="s">
        <v>2156</v>
      </c>
      <c r="C226" s="36">
        <v>18</v>
      </c>
      <c r="D226" s="85">
        <v>18</v>
      </c>
      <c r="E226" s="85">
        <v>6</v>
      </c>
      <c r="F226" s="85">
        <v>2</v>
      </c>
      <c r="G226" s="85">
        <v>0</v>
      </c>
      <c r="H226" s="85">
        <v>9</v>
      </c>
      <c r="I226" s="85">
        <v>0</v>
      </c>
      <c r="J226" s="46">
        <v>1</v>
      </c>
      <c r="K226" s="46">
        <v>0</v>
      </c>
      <c r="L226" s="34">
        <f t="shared" si="40"/>
        <v>18</v>
      </c>
      <c r="M226" s="11"/>
      <c r="T226" s="9">
        <f>SUM(T216:T225)</f>
        <v>121</v>
      </c>
      <c r="U226" s="9">
        <f t="shared" ref="U226:Y226" si="42">SUM(U216:U225)</f>
        <v>342</v>
      </c>
      <c r="V226" s="9">
        <f t="shared" si="42"/>
        <v>201</v>
      </c>
      <c r="W226" s="9">
        <f t="shared" si="42"/>
        <v>639</v>
      </c>
      <c r="X226" s="9">
        <f t="shared" si="42"/>
        <v>1037</v>
      </c>
      <c r="Y226" s="9">
        <f t="shared" si="42"/>
        <v>5</v>
      </c>
      <c r="Z226" s="13">
        <f>SUM(T226:Y226)</f>
        <v>2345</v>
      </c>
      <c r="AA226" s="11" t="s">
        <v>8283</v>
      </c>
    </row>
    <row r="227" spans="1:27" x14ac:dyDescent="0.25">
      <c r="A227" s="35" t="s">
        <v>122</v>
      </c>
      <c r="B227" s="35" t="s">
        <v>5593</v>
      </c>
      <c r="C227" s="36">
        <v>104</v>
      </c>
      <c r="D227" s="85">
        <v>104</v>
      </c>
      <c r="E227" s="85">
        <v>0</v>
      </c>
      <c r="F227" s="39">
        <v>2</v>
      </c>
      <c r="G227" s="85">
        <v>0</v>
      </c>
      <c r="H227" s="39">
        <v>6</v>
      </c>
      <c r="I227" s="85">
        <v>96</v>
      </c>
      <c r="J227" s="46">
        <v>0</v>
      </c>
      <c r="K227" s="46">
        <v>0</v>
      </c>
      <c r="L227" s="34">
        <f t="shared" si="40"/>
        <v>104</v>
      </c>
      <c r="M227" s="11"/>
    </row>
    <row r="228" spans="1:27" x14ac:dyDescent="0.25">
      <c r="A228" s="35" t="s">
        <v>122</v>
      </c>
      <c r="B228" s="35" t="s">
        <v>8010</v>
      </c>
      <c r="C228" s="36">
        <v>1</v>
      </c>
      <c r="D228" s="85">
        <v>1</v>
      </c>
      <c r="E228" s="85">
        <v>0</v>
      </c>
      <c r="F228" s="85">
        <v>0</v>
      </c>
      <c r="G228" s="85">
        <v>1</v>
      </c>
      <c r="H228" s="85">
        <v>0</v>
      </c>
      <c r="I228" s="85">
        <v>0</v>
      </c>
      <c r="J228" s="46">
        <v>0</v>
      </c>
      <c r="K228" s="46">
        <v>0</v>
      </c>
      <c r="L228" s="34">
        <f t="shared" si="40"/>
        <v>1</v>
      </c>
      <c r="M228" s="11"/>
    </row>
    <row r="229" spans="1:27" x14ac:dyDescent="0.25">
      <c r="A229" s="35" t="s">
        <v>122</v>
      </c>
      <c r="B229" s="35" t="s">
        <v>1722</v>
      </c>
      <c r="C229" s="36">
        <v>464</v>
      </c>
      <c r="D229" s="85">
        <v>457</v>
      </c>
      <c r="E229" s="85">
        <v>19</v>
      </c>
      <c r="F229" s="85">
        <v>81</v>
      </c>
      <c r="G229" s="85">
        <v>34</v>
      </c>
      <c r="H229" s="85">
        <v>198</v>
      </c>
      <c r="I229" s="85">
        <v>124</v>
      </c>
      <c r="J229" s="46">
        <v>0</v>
      </c>
      <c r="K229" s="46">
        <v>1</v>
      </c>
      <c r="L229" s="34">
        <f t="shared" si="40"/>
        <v>457</v>
      </c>
      <c r="M229" s="11">
        <f>SUM(L226:L229)</f>
        <v>580</v>
      </c>
    </row>
    <row r="230" spans="1:27" x14ac:dyDescent="0.25">
      <c r="A230" s="31" t="s">
        <v>108</v>
      </c>
      <c r="B230" s="31" t="s">
        <v>2156</v>
      </c>
      <c r="C230" s="32">
        <v>320</v>
      </c>
      <c r="D230" s="84">
        <v>314</v>
      </c>
      <c r="E230" s="84">
        <v>23</v>
      </c>
      <c r="F230" s="84">
        <v>79</v>
      </c>
      <c r="G230" s="84">
        <v>33</v>
      </c>
      <c r="H230" s="84">
        <v>179</v>
      </c>
      <c r="I230" s="84">
        <v>0</v>
      </c>
      <c r="J230" s="47">
        <v>0</v>
      </c>
      <c r="K230" s="47">
        <v>0</v>
      </c>
      <c r="L230" s="34">
        <f t="shared" si="40"/>
        <v>314</v>
      </c>
      <c r="S230" s="13" t="s">
        <v>8181</v>
      </c>
      <c r="T230" s="13" t="s">
        <v>252</v>
      </c>
      <c r="U230" s="13" t="s">
        <v>216</v>
      </c>
      <c r="V230" s="13" t="s">
        <v>312</v>
      </c>
      <c r="W230" s="13" t="s">
        <v>228</v>
      </c>
      <c r="X230" s="13" t="s">
        <v>232</v>
      </c>
      <c r="Y230" s="13" t="s">
        <v>8149</v>
      </c>
      <c r="Z230" s="13" t="s">
        <v>8150</v>
      </c>
    </row>
    <row r="231" spans="1:27" x14ac:dyDescent="0.25">
      <c r="A231" s="31" t="s">
        <v>108</v>
      </c>
      <c r="B231" s="31" t="s">
        <v>5593</v>
      </c>
      <c r="C231" s="32">
        <v>319</v>
      </c>
      <c r="D231" s="84">
        <v>316</v>
      </c>
      <c r="E231" s="84">
        <v>5</v>
      </c>
      <c r="F231" s="84">
        <v>55</v>
      </c>
      <c r="G231" s="84">
        <v>101</v>
      </c>
      <c r="H231" s="84">
        <v>155</v>
      </c>
      <c r="I231" s="84">
        <v>0</v>
      </c>
      <c r="J231" s="47">
        <v>0</v>
      </c>
      <c r="K231" s="47">
        <v>0</v>
      </c>
      <c r="L231" s="34">
        <f t="shared" si="40"/>
        <v>316</v>
      </c>
      <c r="S231" s="13" t="s">
        <v>8158</v>
      </c>
      <c r="T231" s="18">
        <v>0</v>
      </c>
      <c r="U231" s="18">
        <v>0</v>
      </c>
      <c r="V231" s="18">
        <v>0</v>
      </c>
      <c r="W231" s="18">
        <v>0</v>
      </c>
      <c r="X231" s="18">
        <v>0</v>
      </c>
      <c r="Y231" s="18">
        <v>0</v>
      </c>
      <c r="Z231" s="13">
        <f>SUM(T231:Y231)</f>
        <v>0</v>
      </c>
    </row>
    <row r="232" spans="1:27" x14ac:dyDescent="0.25">
      <c r="A232" s="31" t="s">
        <v>108</v>
      </c>
      <c r="B232" s="31" t="s">
        <v>2130</v>
      </c>
      <c r="C232" s="32">
        <v>15</v>
      </c>
      <c r="D232" s="84">
        <v>15</v>
      </c>
      <c r="E232" s="84">
        <v>0</v>
      </c>
      <c r="F232" s="84">
        <v>15</v>
      </c>
      <c r="G232" s="84">
        <v>0</v>
      </c>
      <c r="H232" s="84">
        <v>0</v>
      </c>
      <c r="I232" s="84">
        <v>0</v>
      </c>
      <c r="J232" s="47">
        <v>0</v>
      </c>
      <c r="K232" s="47">
        <v>0</v>
      </c>
      <c r="L232" s="34">
        <f t="shared" si="40"/>
        <v>15</v>
      </c>
      <c r="S232" s="29" t="s">
        <v>8159</v>
      </c>
      <c r="T232" s="30">
        <v>0</v>
      </c>
      <c r="U232" s="30">
        <v>0</v>
      </c>
      <c r="V232" s="30">
        <v>0</v>
      </c>
      <c r="W232" s="41">
        <v>1</v>
      </c>
      <c r="X232" s="30">
        <v>0</v>
      </c>
      <c r="Y232" s="30">
        <v>0</v>
      </c>
      <c r="Z232" s="13">
        <f t="shared" ref="Z232:Z239" si="43">SUM(T232:Y232)</f>
        <v>1</v>
      </c>
    </row>
    <row r="233" spans="1:27" x14ac:dyDescent="0.25">
      <c r="A233" s="31" t="s">
        <v>108</v>
      </c>
      <c r="B233" s="31" t="s">
        <v>8010</v>
      </c>
      <c r="C233" s="32">
        <v>2</v>
      </c>
      <c r="D233" s="84">
        <v>2</v>
      </c>
      <c r="E233" s="84">
        <v>1</v>
      </c>
      <c r="F233" s="84">
        <v>0</v>
      </c>
      <c r="G233" s="84">
        <v>1</v>
      </c>
      <c r="H233" s="84">
        <v>0</v>
      </c>
      <c r="I233" s="84">
        <v>0</v>
      </c>
      <c r="J233" s="47">
        <v>0</v>
      </c>
      <c r="K233" s="47">
        <v>0</v>
      </c>
      <c r="L233" s="34">
        <f t="shared" si="40"/>
        <v>2</v>
      </c>
      <c r="S233" s="13" t="s">
        <v>8160</v>
      </c>
      <c r="T233" s="42">
        <v>0</v>
      </c>
      <c r="U233" s="42">
        <v>0</v>
      </c>
      <c r="V233" s="42">
        <v>0</v>
      </c>
      <c r="W233" s="18">
        <v>1</v>
      </c>
      <c r="X233" s="42">
        <v>0</v>
      </c>
      <c r="Y233" s="42">
        <v>0</v>
      </c>
      <c r="Z233" s="13">
        <f t="shared" si="43"/>
        <v>1</v>
      </c>
    </row>
    <row r="234" spans="1:27" x14ac:dyDescent="0.25">
      <c r="A234" s="31" t="s">
        <v>108</v>
      </c>
      <c r="B234" s="31" t="s">
        <v>1722</v>
      </c>
      <c r="C234" s="32">
        <v>1073</v>
      </c>
      <c r="D234" s="84">
        <v>1069</v>
      </c>
      <c r="E234" s="84">
        <v>61</v>
      </c>
      <c r="F234" s="84">
        <v>104</v>
      </c>
      <c r="G234" s="84">
        <v>31</v>
      </c>
      <c r="H234" s="84">
        <v>71</v>
      </c>
      <c r="I234" s="84">
        <v>801</v>
      </c>
      <c r="J234" s="47">
        <v>1</v>
      </c>
      <c r="K234" s="47">
        <v>0</v>
      </c>
      <c r="L234" s="34">
        <f t="shared" si="40"/>
        <v>1069</v>
      </c>
      <c r="M234" s="11">
        <f>SUM(L230:L234)</f>
        <v>1716</v>
      </c>
      <c r="S234" s="29" t="s">
        <v>8161</v>
      </c>
      <c r="T234" s="43">
        <v>0</v>
      </c>
      <c r="U234" s="43">
        <v>0</v>
      </c>
      <c r="V234" s="43">
        <v>0</v>
      </c>
      <c r="W234" s="43">
        <v>1</v>
      </c>
      <c r="X234" s="43">
        <v>0</v>
      </c>
      <c r="Y234" s="43">
        <v>0</v>
      </c>
      <c r="Z234" s="13">
        <f t="shared" si="43"/>
        <v>1</v>
      </c>
    </row>
    <row r="235" spans="1:27" x14ac:dyDescent="0.25">
      <c r="A235" s="31" t="s">
        <v>8182</v>
      </c>
      <c r="B235" s="28"/>
      <c r="C235" s="28">
        <f t="shared" ref="C235:M235" si="44">SUM(C216:C234)</f>
        <v>2366</v>
      </c>
      <c r="D235" s="28">
        <f t="shared" si="44"/>
        <v>2346</v>
      </c>
      <c r="E235" s="28">
        <f t="shared" si="44"/>
        <v>121</v>
      </c>
      <c r="F235" s="28">
        <f t="shared" si="44"/>
        <v>342</v>
      </c>
      <c r="G235" s="28">
        <f t="shared" si="44"/>
        <v>201</v>
      </c>
      <c r="H235" s="28">
        <f t="shared" si="44"/>
        <v>639</v>
      </c>
      <c r="I235" s="28">
        <f t="shared" si="44"/>
        <v>1037</v>
      </c>
      <c r="J235" s="28">
        <f t="shared" si="44"/>
        <v>5</v>
      </c>
      <c r="K235" s="28">
        <f t="shared" si="44"/>
        <v>1</v>
      </c>
      <c r="L235" s="28">
        <f t="shared" si="44"/>
        <v>2346</v>
      </c>
      <c r="M235" s="11">
        <f t="shared" si="44"/>
        <v>2346</v>
      </c>
      <c r="S235" s="44" t="s">
        <v>8162</v>
      </c>
      <c r="T235" s="45">
        <v>0</v>
      </c>
      <c r="U235" s="45">
        <v>0</v>
      </c>
      <c r="V235" s="45">
        <v>0</v>
      </c>
      <c r="W235" s="45">
        <v>1</v>
      </c>
      <c r="X235" s="45">
        <v>0</v>
      </c>
      <c r="Y235" s="45">
        <v>0</v>
      </c>
      <c r="Z235" s="44">
        <f t="shared" si="43"/>
        <v>1</v>
      </c>
    </row>
    <row r="236" spans="1:27" x14ac:dyDescent="0.25">
      <c r="I236" s="9" t="s">
        <v>8284</v>
      </c>
      <c r="S236" s="29" t="s">
        <v>8163</v>
      </c>
      <c r="T236" s="46">
        <v>0</v>
      </c>
      <c r="U236" s="46">
        <v>0</v>
      </c>
      <c r="V236" s="46">
        <v>0</v>
      </c>
      <c r="W236" s="46">
        <v>2</v>
      </c>
      <c r="X236" s="46">
        <v>0</v>
      </c>
      <c r="Y236" s="46">
        <v>1</v>
      </c>
      <c r="Z236" s="13">
        <f t="shared" si="43"/>
        <v>3</v>
      </c>
    </row>
    <row r="237" spans="1:27" x14ac:dyDescent="0.25">
      <c r="S237" s="13" t="s">
        <v>8164</v>
      </c>
      <c r="T237" s="47">
        <v>0</v>
      </c>
      <c r="U237" s="47">
        <v>2</v>
      </c>
      <c r="V237" s="47">
        <v>0</v>
      </c>
      <c r="W237" s="47">
        <v>5</v>
      </c>
      <c r="X237" s="47">
        <v>0</v>
      </c>
      <c r="Y237" s="47">
        <v>1</v>
      </c>
      <c r="Z237" s="13">
        <f t="shared" si="43"/>
        <v>8</v>
      </c>
    </row>
    <row r="238" spans="1:27" x14ac:dyDescent="0.25">
      <c r="S238" s="29" t="s">
        <v>8165</v>
      </c>
      <c r="T238" s="46">
        <v>6</v>
      </c>
      <c r="U238" s="46">
        <v>2</v>
      </c>
      <c r="V238" s="46">
        <v>0</v>
      </c>
      <c r="W238" s="46">
        <v>9</v>
      </c>
      <c r="X238" s="46">
        <v>0</v>
      </c>
      <c r="Y238" s="46">
        <v>1</v>
      </c>
      <c r="Z238" s="13">
        <f t="shared" si="43"/>
        <v>18</v>
      </c>
    </row>
    <row r="239" spans="1:27" x14ac:dyDescent="0.25">
      <c r="S239" s="13" t="s">
        <v>8166</v>
      </c>
      <c r="T239" s="47">
        <v>23</v>
      </c>
      <c r="U239" s="47">
        <v>79</v>
      </c>
      <c r="V239" s="47">
        <v>33</v>
      </c>
      <c r="W239" s="47">
        <v>179</v>
      </c>
      <c r="X239" s="47">
        <v>0</v>
      </c>
      <c r="Y239" s="47">
        <v>0</v>
      </c>
      <c r="Z239" s="13">
        <f t="shared" si="43"/>
        <v>314</v>
      </c>
      <c r="AA239" s="9">
        <f>SUM(Z231:Z239)</f>
        <v>347</v>
      </c>
    </row>
    <row r="240" spans="1:27" x14ac:dyDescent="0.25">
      <c r="T240" s="71">
        <f>SUM(T231:T239)</f>
        <v>29</v>
      </c>
      <c r="U240" s="71">
        <f t="shared" ref="U240:Y240" si="45">SUM(U231:U239)</f>
        <v>83</v>
      </c>
      <c r="V240" s="71">
        <f t="shared" si="45"/>
        <v>33</v>
      </c>
      <c r="W240" s="71">
        <f t="shared" si="45"/>
        <v>199</v>
      </c>
      <c r="X240" s="71">
        <f t="shared" si="45"/>
        <v>0</v>
      </c>
      <c r="Y240" s="71">
        <f t="shared" si="45"/>
        <v>3</v>
      </c>
      <c r="Z240" s="44">
        <f>SUM(T240:Y240)</f>
        <v>347</v>
      </c>
    </row>
    <row r="244" spans="19:27" x14ac:dyDescent="0.25">
      <c r="S244" s="13" t="s">
        <v>8184</v>
      </c>
      <c r="T244" s="13" t="s">
        <v>252</v>
      </c>
      <c r="U244" s="13" t="s">
        <v>216</v>
      </c>
      <c r="V244" s="13" t="s">
        <v>312</v>
      </c>
      <c r="W244" s="13" t="s">
        <v>228</v>
      </c>
      <c r="X244" s="13" t="s">
        <v>232</v>
      </c>
      <c r="Y244" s="13" t="s">
        <v>8149</v>
      </c>
      <c r="Z244" s="13" t="s">
        <v>8185</v>
      </c>
    </row>
    <row r="245" spans="19:27" x14ac:dyDescent="0.25">
      <c r="S245" s="13" t="s">
        <v>8158</v>
      </c>
      <c r="T245" s="18">
        <v>0</v>
      </c>
      <c r="U245" s="18">
        <v>0</v>
      </c>
      <c r="V245" s="18">
        <v>0</v>
      </c>
      <c r="W245" s="18">
        <v>1</v>
      </c>
      <c r="X245" s="18">
        <v>0</v>
      </c>
      <c r="Y245" s="18">
        <v>0</v>
      </c>
      <c r="Z245" s="13">
        <f>SUM(T245:W245)+Y245</f>
        <v>1</v>
      </c>
      <c r="AA245" s="13" t="s">
        <v>8158</v>
      </c>
    </row>
    <row r="246" spans="19:27" x14ac:dyDescent="0.25">
      <c r="S246" s="29" t="s">
        <v>8159</v>
      </c>
      <c r="T246" s="30">
        <v>0</v>
      </c>
      <c r="U246" s="30">
        <v>0</v>
      </c>
      <c r="V246" s="30">
        <v>0</v>
      </c>
      <c r="W246" s="30">
        <v>0</v>
      </c>
      <c r="X246" s="30">
        <v>0</v>
      </c>
      <c r="Y246" s="30">
        <v>0</v>
      </c>
      <c r="Z246" s="13">
        <f t="shared" ref="Z246:Z251" si="46">SUM(T246:W246)+Y246</f>
        <v>0</v>
      </c>
      <c r="AA246" s="29" t="s">
        <v>8159</v>
      </c>
    </row>
    <row r="247" spans="19:27" x14ac:dyDescent="0.25">
      <c r="S247" s="13" t="s">
        <v>8160</v>
      </c>
      <c r="T247" s="18">
        <v>0</v>
      </c>
      <c r="U247" s="18">
        <v>0</v>
      </c>
      <c r="V247" s="18">
        <v>0</v>
      </c>
      <c r="W247" s="18">
        <v>0</v>
      </c>
      <c r="X247" s="18">
        <v>0</v>
      </c>
      <c r="Y247" s="18">
        <v>0</v>
      </c>
      <c r="Z247" s="13">
        <f t="shared" si="46"/>
        <v>0</v>
      </c>
      <c r="AA247" s="13" t="s">
        <v>8160</v>
      </c>
    </row>
    <row r="248" spans="19:27" x14ac:dyDescent="0.25">
      <c r="S248" s="29" t="s">
        <v>8161</v>
      </c>
      <c r="T248" s="30">
        <v>0</v>
      </c>
      <c r="U248" s="30">
        <v>0</v>
      </c>
      <c r="V248" s="30">
        <v>0</v>
      </c>
      <c r="W248" s="30">
        <v>0</v>
      </c>
      <c r="X248" s="30">
        <v>0</v>
      </c>
      <c r="Y248" s="30">
        <v>0</v>
      </c>
      <c r="Z248" s="13">
        <f t="shared" si="46"/>
        <v>0</v>
      </c>
      <c r="AA248" s="29" t="s">
        <v>8161</v>
      </c>
    </row>
    <row r="249" spans="19:27" x14ac:dyDescent="0.25">
      <c r="S249" s="13" t="s">
        <v>8162</v>
      </c>
      <c r="T249" s="18">
        <v>0</v>
      </c>
      <c r="U249" s="18">
        <v>0</v>
      </c>
      <c r="V249" s="18">
        <v>0</v>
      </c>
      <c r="W249" s="18">
        <v>1</v>
      </c>
      <c r="X249" s="18">
        <v>0</v>
      </c>
      <c r="Y249" s="18">
        <v>1</v>
      </c>
      <c r="Z249" s="13">
        <f t="shared" si="46"/>
        <v>2</v>
      </c>
      <c r="AA249" s="13" t="s">
        <v>8162</v>
      </c>
    </row>
    <row r="250" spans="19:27" x14ac:dyDescent="0.25">
      <c r="S250" s="29" t="s">
        <v>8163</v>
      </c>
      <c r="T250" s="30">
        <v>0</v>
      </c>
      <c r="U250" s="30">
        <v>2</v>
      </c>
      <c r="V250" s="30">
        <v>0</v>
      </c>
      <c r="W250" s="30">
        <v>4</v>
      </c>
      <c r="X250" s="30">
        <v>1</v>
      </c>
      <c r="Y250" s="30">
        <v>0</v>
      </c>
      <c r="Z250" s="13">
        <f t="shared" si="46"/>
        <v>6</v>
      </c>
      <c r="AA250" s="29" t="s">
        <v>8163</v>
      </c>
    </row>
    <row r="251" spans="19:27" x14ac:dyDescent="0.25">
      <c r="S251" s="13" t="s">
        <v>8164</v>
      </c>
      <c r="T251" s="18">
        <v>6</v>
      </c>
      <c r="U251" s="18">
        <v>0</v>
      </c>
      <c r="V251" s="18">
        <v>0</v>
      </c>
      <c r="W251" s="18">
        <v>4</v>
      </c>
      <c r="X251" s="18">
        <v>15</v>
      </c>
      <c r="Y251" s="18">
        <v>0</v>
      </c>
      <c r="Z251" s="13">
        <f t="shared" si="46"/>
        <v>10</v>
      </c>
      <c r="AA251" s="13" t="s">
        <v>8164</v>
      </c>
    </row>
    <row r="252" spans="19:27" x14ac:dyDescent="0.25">
      <c r="S252" s="29" t="s">
        <v>8165</v>
      </c>
      <c r="T252" s="30">
        <v>19</v>
      </c>
      <c r="U252" s="30">
        <v>83</v>
      </c>
      <c r="V252" s="30">
        <v>35</v>
      </c>
      <c r="W252" s="30">
        <v>204</v>
      </c>
      <c r="X252" s="30">
        <v>220</v>
      </c>
      <c r="Y252" s="30">
        <v>0</v>
      </c>
      <c r="Z252" s="13">
        <f t="shared" ref="Z252" si="47">SUM(T252:W252)+Y252</f>
        <v>341</v>
      </c>
      <c r="AA252" s="29" t="s">
        <v>8165</v>
      </c>
    </row>
    <row r="253" spans="19:27" x14ac:dyDescent="0.25">
      <c r="S253" s="13" t="s">
        <v>8166</v>
      </c>
      <c r="T253" s="18">
        <v>67</v>
      </c>
      <c r="U253" s="18">
        <v>174</v>
      </c>
      <c r="V253" s="18">
        <v>133</v>
      </c>
      <c r="W253" s="18">
        <v>226</v>
      </c>
      <c r="X253" s="18">
        <v>801</v>
      </c>
      <c r="Y253" s="18">
        <v>1</v>
      </c>
      <c r="Z253" s="13">
        <f t="shared" ref="Z253" si="48">SUM(T253:W253)+Y253</f>
        <v>601</v>
      </c>
      <c r="AA253" s="13" t="s">
        <v>8166</v>
      </c>
    </row>
    <row r="254" spans="19:27" x14ac:dyDescent="0.25">
      <c r="T254" s="9">
        <f>SUM(T245:T253)</f>
        <v>92</v>
      </c>
      <c r="U254" s="9">
        <f t="shared" ref="U254:Y254" si="49">SUM(U245:U253)</f>
        <v>259</v>
      </c>
      <c r="V254" s="9">
        <f t="shared" si="49"/>
        <v>168</v>
      </c>
      <c r="W254" s="9">
        <f t="shared" si="49"/>
        <v>440</v>
      </c>
      <c r="X254" s="9">
        <f t="shared" si="49"/>
        <v>1037</v>
      </c>
      <c r="Y254" s="9">
        <f t="shared" si="49"/>
        <v>2</v>
      </c>
      <c r="Z254" s="13">
        <f>SUM(T254:W254)+Y254</f>
        <v>961</v>
      </c>
    </row>
    <row r="255" spans="19:27" x14ac:dyDescent="0.25">
      <c r="Z255" s="9">
        <f>SUM(Z245:Z253)</f>
        <v>961</v>
      </c>
    </row>
    <row r="260" spans="1:26" ht="39.6" x14ac:dyDescent="0.25">
      <c r="A260" s="24" t="s">
        <v>8285</v>
      </c>
      <c r="B260" s="24" t="s">
        <v>8170</v>
      </c>
      <c r="C260" s="24" t="s">
        <v>8148</v>
      </c>
      <c r="D260" s="24" t="s">
        <v>8171</v>
      </c>
      <c r="E260" s="25" t="s">
        <v>8172</v>
      </c>
      <c r="F260" s="24" t="s">
        <v>8173</v>
      </c>
      <c r="G260" s="24" t="s">
        <v>8174</v>
      </c>
      <c r="H260" s="24" t="s">
        <v>8175</v>
      </c>
      <c r="I260" s="24" t="s">
        <v>8176</v>
      </c>
      <c r="J260" s="24" t="s">
        <v>8279</v>
      </c>
      <c r="K260" s="26" t="s">
        <v>8177</v>
      </c>
      <c r="L260" s="16" t="s">
        <v>8178</v>
      </c>
      <c r="M260" s="15" t="s">
        <v>8286</v>
      </c>
      <c r="S260" s="9" t="s">
        <v>8285</v>
      </c>
    </row>
    <row r="261" spans="1:26" x14ac:dyDescent="0.25">
      <c r="A261" s="35" t="s">
        <v>599</v>
      </c>
      <c r="B261" s="35" t="s">
        <v>1722</v>
      </c>
      <c r="C261" s="36">
        <v>10</v>
      </c>
      <c r="D261" s="85">
        <v>10</v>
      </c>
      <c r="E261" s="85">
        <v>1</v>
      </c>
      <c r="F261" s="85">
        <v>1</v>
      </c>
      <c r="G261" s="85">
        <v>0</v>
      </c>
      <c r="H261" s="85">
        <v>0</v>
      </c>
      <c r="I261" s="85">
        <v>4</v>
      </c>
      <c r="J261" s="46">
        <v>4</v>
      </c>
      <c r="K261" s="46">
        <v>0</v>
      </c>
      <c r="L261" s="34">
        <f>SUM(E261:K261)</f>
        <v>10</v>
      </c>
      <c r="M261" s="11">
        <v>10</v>
      </c>
      <c r="S261" s="13" t="s">
        <v>8180</v>
      </c>
      <c r="T261" s="13" t="s">
        <v>252</v>
      </c>
      <c r="U261" s="13" t="s">
        <v>216</v>
      </c>
      <c r="V261" s="13" t="s">
        <v>312</v>
      </c>
      <c r="W261" s="13" t="s">
        <v>228</v>
      </c>
      <c r="X261" s="13" t="s">
        <v>232</v>
      </c>
      <c r="Y261" s="13" t="s">
        <v>8149</v>
      </c>
      <c r="Z261" s="13" t="s">
        <v>8150</v>
      </c>
    </row>
    <row r="262" spans="1:26" x14ac:dyDescent="0.25">
      <c r="A262" s="31" t="s">
        <v>596</v>
      </c>
      <c r="B262" s="31" t="s">
        <v>2156</v>
      </c>
      <c r="C262" s="32">
        <v>6</v>
      </c>
      <c r="D262" s="84">
        <v>6</v>
      </c>
      <c r="E262" s="84">
        <v>1</v>
      </c>
      <c r="F262" s="84">
        <v>1</v>
      </c>
      <c r="G262" s="84">
        <v>0</v>
      </c>
      <c r="H262" s="84">
        <v>0</v>
      </c>
      <c r="I262" s="84">
        <v>0</v>
      </c>
      <c r="J262" s="47">
        <v>4</v>
      </c>
      <c r="K262" s="47">
        <v>0</v>
      </c>
      <c r="L262" s="34">
        <f t="shared" ref="L262:L273" si="50">SUM(E262:K262)</f>
        <v>6</v>
      </c>
      <c r="M262" s="11"/>
      <c r="S262" s="13" t="s">
        <v>8158</v>
      </c>
      <c r="T262" s="18">
        <v>0</v>
      </c>
      <c r="U262" s="18">
        <v>0</v>
      </c>
      <c r="V262" s="18">
        <v>0</v>
      </c>
      <c r="W262" s="18">
        <v>0</v>
      </c>
      <c r="X262" s="18">
        <v>0</v>
      </c>
      <c r="Y262" s="18">
        <v>0</v>
      </c>
      <c r="Z262" s="13">
        <f>SUM(T262:Y262)</f>
        <v>0</v>
      </c>
    </row>
    <row r="263" spans="1:26" x14ac:dyDescent="0.25">
      <c r="A263" s="31" t="s">
        <v>596</v>
      </c>
      <c r="B263" s="31" t="s">
        <v>1722</v>
      </c>
      <c r="C263" s="32">
        <v>25</v>
      </c>
      <c r="D263" s="84">
        <v>25</v>
      </c>
      <c r="E263" s="84">
        <v>4</v>
      </c>
      <c r="F263" s="84">
        <v>1</v>
      </c>
      <c r="G263" s="84">
        <v>0</v>
      </c>
      <c r="H263" s="84">
        <v>0</v>
      </c>
      <c r="I263" s="84">
        <v>13</v>
      </c>
      <c r="J263" s="47">
        <v>7</v>
      </c>
      <c r="K263" s="47">
        <v>0</v>
      </c>
      <c r="L263" s="34">
        <f t="shared" si="50"/>
        <v>25</v>
      </c>
      <c r="M263" s="11">
        <f>SUM(L262:L263)</f>
        <v>31</v>
      </c>
      <c r="S263" s="29" t="s">
        <v>8159</v>
      </c>
      <c r="T263" s="30">
        <v>0</v>
      </c>
      <c r="U263" s="30">
        <v>0</v>
      </c>
      <c r="V263" s="30">
        <v>0</v>
      </c>
      <c r="W263" s="30">
        <v>0</v>
      </c>
      <c r="X263" s="30">
        <v>0</v>
      </c>
      <c r="Y263" s="30">
        <v>0</v>
      </c>
      <c r="Z263" s="13">
        <f t="shared" ref="Z263:Z270" si="51">SUM(T263:Y263)</f>
        <v>0</v>
      </c>
    </row>
    <row r="264" spans="1:26" x14ac:dyDescent="0.25">
      <c r="A264" s="35" t="s">
        <v>122</v>
      </c>
      <c r="B264" s="35" t="s">
        <v>2156</v>
      </c>
      <c r="C264" s="36">
        <v>18</v>
      </c>
      <c r="D264" s="85">
        <v>18</v>
      </c>
      <c r="E264" s="85">
        <v>5</v>
      </c>
      <c r="F264" s="85">
        <v>2</v>
      </c>
      <c r="G264" s="85">
        <v>0</v>
      </c>
      <c r="H264" s="85">
        <v>0</v>
      </c>
      <c r="I264" s="85">
        <v>0</v>
      </c>
      <c r="J264" s="46">
        <v>11</v>
      </c>
      <c r="K264" s="46">
        <v>0</v>
      </c>
      <c r="L264" s="34">
        <f t="shared" si="50"/>
        <v>18</v>
      </c>
      <c r="M264" s="11"/>
      <c r="S264" s="13" t="s">
        <v>8160</v>
      </c>
      <c r="T264" s="18">
        <v>0</v>
      </c>
      <c r="U264" s="18">
        <v>0</v>
      </c>
      <c r="V264" s="18">
        <v>0</v>
      </c>
      <c r="W264" s="18">
        <v>0</v>
      </c>
      <c r="X264" s="18">
        <v>0</v>
      </c>
      <c r="Y264" s="18">
        <v>0</v>
      </c>
      <c r="Z264" s="13">
        <f t="shared" si="51"/>
        <v>0</v>
      </c>
    </row>
    <row r="265" spans="1:26" x14ac:dyDescent="0.25">
      <c r="A265" s="35" t="s">
        <v>122</v>
      </c>
      <c r="B265" s="35" t="s">
        <v>5593</v>
      </c>
      <c r="C265" s="36">
        <v>77</v>
      </c>
      <c r="D265" s="85">
        <v>77</v>
      </c>
      <c r="E265" s="85">
        <v>0</v>
      </c>
      <c r="F265" s="85">
        <v>0</v>
      </c>
      <c r="G265" s="85">
        <v>0</v>
      </c>
      <c r="H265" s="85">
        <v>1</v>
      </c>
      <c r="I265" s="85">
        <v>76</v>
      </c>
      <c r="J265" s="46">
        <v>0</v>
      </c>
      <c r="K265" s="46">
        <v>0</v>
      </c>
      <c r="L265" s="34">
        <f t="shared" si="50"/>
        <v>77</v>
      </c>
      <c r="M265" s="11"/>
      <c r="S265" s="29" t="s">
        <v>8161</v>
      </c>
      <c r="T265" s="30">
        <v>0</v>
      </c>
      <c r="U265" s="30">
        <v>0</v>
      </c>
      <c r="V265" s="30">
        <v>0</v>
      </c>
      <c r="W265" s="30">
        <v>0</v>
      </c>
      <c r="X265" s="30">
        <v>0</v>
      </c>
      <c r="Y265" s="30">
        <v>0</v>
      </c>
      <c r="Z265" s="13">
        <f t="shared" si="51"/>
        <v>0</v>
      </c>
    </row>
    <row r="266" spans="1:26" x14ac:dyDescent="0.25">
      <c r="A266" s="35" t="s">
        <v>122</v>
      </c>
      <c r="B266" s="35" t="s">
        <v>2130</v>
      </c>
      <c r="C266" s="36">
        <v>1</v>
      </c>
      <c r="D266" s="85">
        <v>1</v>
      </c>
      <c r="E266" s="85">
        <v>0</v>
      </c>
      <c r="F266" s="85">
        <v>1</v>
      </c>
      <c r="G266" s="85">
        <v>0</v>
      </c>
      <c r="H266" s="85">
        <v>0</v>
      </c>
      <c r="I266" s="85">
        <v>0</v>
      </c>
      <c r="J266" s="46">
        <v>0</v>
      </c>
      <c r="K266" s="46">
        <v>0</v>
      </c>
      <c r="L266" s="34">
        <f t="shared" si="50"/>
        <v>1</v>
      </c>
      <c r="S266" s="13" t="s">
        <v>8162</v>
      </c>
      <c r="T266" s="18">
        <v>0</v>
      </c>
      <c r="U266" s="18">
        <v>0</v>
      </c>
      <c r="V266" s="18">
        <v>0</v>
      </c>
      <c r="W266" s="18">
        <v>0</v>
      </c>
      <c r="X266" s="18">
        <v>0</v>
      </c>
      <c r="Y266" s="18">
        <v>0</v>
      </c>
      <c r="Z266" s="13">
        <f t="shared" si="51"/>
        <v>0</v>
      </c>
    </row>
    <row r="267" spans="1:26" x14ac:dyDescent="0.25">
      <c r="A267" s="35" t="s">
        <v>122</v>
      </c>
      <c r="B267" s="35" t="s">
        <v>8010</v>
      </c>
      <c r="C267" s="36">
        <v>5</v>
      </c>
      <c r="D267" s="85">
        <v>5</v>
      </c>
      <c r="E267" s="85">
        <v>0</v>
      </c>
      <c r="F267" s="85">
        <v>0</v>
      </c>
      <c r="G267" s="85">
        <v>0</v>
      </c>
      <c r="H267" s="85">
        <v>5</v>
      </c>
      <c r="I267" s="85">
        <v>0</v>
      </c>
      <c r="J267" s="46">
        <v>0</v>
      </c>
      <c r="K267" s="46">
        <v>0</v>
      </c>
      <c r="L267" s="34">
        <f t="shared" si="50"/>
        <v>5</v>
      </c>
      <c r="M267" s="11"/>
      <c r="S267" s="29" t="s">
        <v>8163</v>
      </c>
      <c r="T267" s="30">
        <v>1</v>
      </c>
      <c r="U267" s="30">
        <v>1</v>
      </c>
      <c r="V267" s="30">
        <v>0</v>
      </c>
      <c r="W267" s="30">
        <v>0</v>
      </c>
      <c r="X267" s="30">
        <v>4</v>
      </c>
      <c r="Y267" s="30">
        <v>4</v>
      </c>
      <c r="Z267" s="13">
        <f t="shared" si="51"/>
        <v>10</v>
      </c>
    </row>
    <row r="268" spans="1:26" x14ac:dyDescent="0.25">
      <c r="A268" s="35" t="s">
        <v>122</v>
      </c>
      <c r="B268" s="35" t="s">
        <v>1722</v>
      </c>
      <c r="C268" s="36">
        <v>306</v>
      </c>
      <c r="D268" s="85">
        <v>303</v>
      </c>
      <c r="E268" s="85">
        <v>7</v>
      </c>
      <c r="F268" s="85">
        <v>37</v>
      </c>
      <c r="G268" s="85">
        <v>19</v>
      </c>
      <c r="H268" s="85">
        <v>108</v>
      </c>
      <c r="I268" s="85">
        <v>129</v>
      </c>
      <c r="J268" s="46">
        <v>3</v>
      </c>
      <c r="K268" s="46">
        <v>0</v>
      </c>
      <c r="L268" s="34">
        <f t="shared" si="50"/>
        <v>303</v>
      </c>
      <c r="M268" s="11">
        <f>SUM(L264:L268)</f>
        <v>404</v>
      </c>
      <c r="S268" s="13" t="s">
        <v>8164</v>
      </c>
      <c r="T268" s="18">
        <v>5</v>
      </c>
      <c r="U268" s="18">
        <v>2</v>
      </c>
      <c r="V268" s="18">
        <v>0</v>
      </c>
      <c r="W268" s="18">
        <v>0</v>
      </c>
      <c r="X268" s="18">
        <v>13</v>
      </c>
      <c r="Y268" s="18">
        <v>11</v>
      </c>
      <c r="Z268" s="13">
        <f t="shared" si="51"/>
        <v>31</v>
      </c>
    </row>
    <row r="269" spans="1:26" x14ac:dyDescent="0.25">
      <c r="A269" s="31" t="s">
        <v>108</v>
      </c>
      <c r="B269" s="31" t="s">
        <v>2156</v>
      </c>
      <c r="C269" s="32">
        <v>129</v>
      </c>
      <c r="D269" s="84">
        <v>126</v>
      </c>
      <c r="E269" s="84">
        <v>9</v>
      </c>
      <c r="F269" s="84">
        <v>4</v>
      </c>
      <c r="G269" s="84">
        <v>17</v>
      </c>
      <c r="H269" s="84">
        <v>92</v>
      </c>
      <c r="I269" s="84">
        <v>0</v>
      </c>
      <c r="J269" s="47">
        <v>4</v>
      </c>
      <c r="K269" s="47">
        <v>0</v>
      </c>
      <c r="L269" s="34">
        <f t="shared" si="50"/>
        <v>126</v>
      </c>
      <c r="S269" s="29" t="s">
        <v>8165</v>
      </c>
      <c r="T269" s="30">
        <v>12</v>
      </c>
      <c r="U269" s="30">
        <v>40</v>
      </c>
      <c r="V269" s="30">
        <v>19</v>
      </c>
      <c r="W269" s="30">
        <v>114</v>
      </c>
      <c r="X269" s="30">
        <v>205</v>
      </c>
      <c r="Y269" s="30">
        <v>14</v>
      </c>
      <c r="Z269" s="13">
        <f t="shared" si="51"/>
        <v>404</v>
      </c>
    </row>
    <row r="270" spans="1:26" x14ac:dyDescent="0.25">
      <c r="A270" s="31" t="s">
        <v>108</v>
      </c>
      <c r="B270" s="31" t="s">
        <v>5593</v>
      </c>
      <c r="C270" s="32">
        <v>266</v>
      </c>
      <c r="D270" s="84">
        <v>252</v>
      </c>
      <c r="E270" s="84">
        <v>1</v>
      </c>
      <c r="F270" s="84">
        <v>148</v>
      </c>
      <c r="G270" s="84">
        <v>20</v>
      </c>
      <c r="H270" s="84">
        <v>81</v>
      </c>
      <c r="I270" s="84">
        <v>0</v>
      </c>
      <c r="J270" s="47">
        <v>2</v>
      </c>
      <c r="K270" s="47">
        <v>0</v>
      </c>
      <c r="L270" s="34">
        <f t="shared" si="50"/>
        <v>252</v>
      </c>
      <c r="S270" s="13" t="s">
        <v>8166</v>
      </c>
      <c r="T270" s="18">
        <v>57</v>
      </c>
      <c r="U270" s="18">
        <v>175</v>
      </c>
      <c r="V270" s="18">
        <v>64</v>
      </c>
      <c r="W270" s="18">
        <v>224</v>
      </c>
      <c r="X270" s="18">
        <v>582</v>
      </c>
      <c r="Y270" s="18">
        <v>7</v>
      </c>
      <c r="Z270" s="13">
        <f t="shared" si="51"/>
        <v>1109</v>
      </c>
    </row>
    <row r="271" spans="1:26" x14ac:dyDescent="0.25">
      <c r="A271" s="31" t="s">
        <v>108</v>
      </c>
      <c r="B271" s="31" t="s">
        <v>2130</v>
      </c>
      <c r="C271" s="32">
        <v>18</v>
      </c>
      <c r="D271" s="84">
        <v>18</v>
      </c>
      <c r="E271" s="84">
        <v>0</v>
      </c>
      <c r="F271" s="84">
        <v>13</v>
      </c>
      <c r="G271" s="84">
        <v>1</v>
      </c>
      <c r="H271" s="84">
        <v>4</v>
      </c>
      <c r="I271" s="84">
        <v>0</v>
      </c>
      <c r="J271" s="47">
        <v>0</v>
      </c>
      <c r="K271" s="47">
        <v>0</v>
      </c>
      <c r="L271" s="34">
        <f t="shared" si="50"/>
        <v>18</v>
      </c>
      <c r="T271" s="9">
        <f>SUM(T261:T270)</f>
        <v>75</v>
      </c>
      <c r="U271" s="9">
        <f t="shared" ref="U271:Y271" si="52">SUM(U261:U270)</f>
        <v>218</v>
      </c>
      <c r="V271" s="9">
        <f t="shared" si="52"/>
        <v>83</v>
      </c>
      <c r="W271" s="9">
        <f t="shared" si="52"/>
        <v>338</v>
      </c>
      <c r="X271" s="9">
        <f t="shared" si="52"/>
        <v>804</v>
      </c>
      <c r="Y271" s="9">
        <f t="shared" si="52"/>
        <v>36</v>
      </c>
      <c r="Z271" s="13">
        <f>SUM(T271:Y271)</f>
        <v>1554</v>
      </c>
    </row>
    <row r="272" spans="1:26" x14ac:dyDescent="0.25">
      <c r="A272" s="31" t="s">
        <v>108</v>
      </c>
      <c r="B272" s="31" t="s">
        <v>8010</v>
      </c>
      <c r="C272" s="32">
        <v>6</v>
      </c>
      <c r="D272" s="84">
        <v>6</v>
      </c>
      <c r="E272" s="84">
        <v>0</v>
      </c>
      <c r="F272" s="84">
        <v>0</v>
      </c>
      <c r="G272" s="84">
        <v>5</v>
      </c>
      <c r="H272" s="84">
        <v>1</v>
      </c>
      <c r="I272" s="84">
        <v>0</v>
      </c>
      <c r="J272" s="47">
        <v>0</v>
      </c>
      <c r="K272" s="47">
        <v>0</v>
      </c>
      <c r="L272" s="34">
        <f t="shared" si="50"/>
        <v>6</v>
      </c>
    </row>
    <row r="273" spans="1:27" x14ac:dyDescent="0.25">
      <c r="A273" s="31" t="s">
        <v>108</v>
      </c>
      <c r="B273" s="31" t="s">
        <v>1722</v>
      </c>
      <c r="C273" s="32">
        <v>710</v>
      </c>
      <c r="D273" s="84">
        <v>707</v>
      </c>
      <c r="E273" s="84">
        <v>47</v>
      </c>
      <c r="F273" s="84">
        <v>10</v>
      </c>
      <c r="G273" s="84">
        <v>21</v>
      </c>
      <c r="H273" s="84">
        <v>46</v>
      </c>
      <c r="I273" s="84">
        <v>582</v>
      </c>
      <c r="J273" s="47">
        <v>1</v>
      </c>
      <c r="K273" s="47">
        <v>0</v>
      </c>
      <c r="L273" s="34">
        <f t="shared" si="50"/>
        <v>707</v>
      </c>
      <c r="M273" s="11">
        <f>SUM(L269:L273)</f>
        <v>1109</v>
      </c>
    </row>
    <row r="274" spans="1:27" x14ac:dyDescent="0.25">
      <c r="A274" s="31" t="s">
        <v>8182</v>
      </c>
      <c r="B274" s="28"/>
      <c r="C274" s="28">
        <f>SUM(C261:C273)</f>
        <v>1577</v>
      </c>
      <c r="D274" s="28">
        <f>SUM(D261:D273)</f>
        <v>1554</v>
      </c>
      <c r="E274" s="28">
        <f>SUM(E261:E273)</f>
        <v>75</v>
      </c>
      <c r="F274" s="28">
        <f t="shared" ref="F274:K274" si="53">SUM(F261:F273)</f>
        <v>218</v>
      </c>
      <c r="G274" s="28">
        <f t="shared" si="53"/>
        <v>83</v>
      </c>
      <c r="H274" s="28">
        <f t="shared" si="53"/>
        <v>338</v>
      </c>
      <c r="I274" s="28">
        <f t="shared" si="53"/>
        <v>804</v>
      </c>
      <c r="J274" s="28">
        <f t="shared" si="53"/>
        <v>36</v>
      </c>
      <c r="K274" s="28">
        <f t="shared" si="53"/>
        <v>0</v>
      </c>
      <c r="L274" s="28">
        <f>SUM(L261:L273)</f>
        <v>1554</v>
      </c>
      <c r="M274" s="11">
        <f>SUM(M261:M273)</f>
        <v>1554</v>
      </c>
    </row>
    <row r="275" spans="1:27" x14ac:dyDescent="0.25">
      <c r="I275" s="9" t="s">
        <v>8287</v>
      </c>
      <c r="S275" s="13" t="s">
        <v>8181</v>
      </c>
      <c r="T275" s="13" t="s">
        <v>252</v>
      </c>
      <c r="U275" s="13" t="s">
        <v>216</v>
      </c>
      <c r="V275" s="13" t="s">
        <v>312</v>
      </c>
      <c r="W275" s="13" t="s">
        <v>228</v>
      </c>
      <c r="X275" s="13" t="s">
        <v>232</v>
      </c>
      <c r="Y275" s="13" t="s">
        <v>8149</v>
      </c>
      <c r="Z275" s="13" t="s">
        <v>8150</v>
      </c>
    </row>
    <row r="276" spans="1:27" x14ac:dyDescent="0.25">
      <c r="S276" s="13" t="s">
        <v>8158</v>
      </c>
      <c r="T276" s="18">
        <v>0</v>
      </c>
      <c r="U276" s="18">
        <v>0</v>
      </c>
      <c r="V276" s="18">
        <v>0</v>
      </c>
      <c r="W276" s="18">
        <v>0</v>
      </c>
      <c r="X276" s="18">
        <v>0</v>
      </c>
      <c r="Y276" s="18">
        <v>0</v>
      </c>
      <c r="Z276" s="13">
        <f>SUM(T276:Y276)</f>
        <v>0</v>
      </c>
    </row>
    <row r="277" spans="1:27" x14ac:dyDescent="0.25">
      <c r="S277" s="29" t="s">
        <v>8159</v>
      </c>
      <c r="T277" s="30">
        <v>0</v>
      </c>
      <c r="U277" s="30">
        <v>0</v>
      </c>
      <c r="V277" s="30">
        <v>0</v>
      </c>
      <c r="W277" s="41">
        <v>0</v>
      </c>
      <c r="X277" s="30">
        <v>0</v>
      </c>
      <c r="Y277" s="30">
        <v>0</v>
      </c>
      <c r="Z277" s="13">
        <f t="shared" ref="Z277:Z284" si="54">SUM(T277:Y277)</f>
        <v>0</v>
      </c>
    </row>
    <row r="278" spans="1:27" x14ac:dyDescent="0.25">
      <c r="S278" s="13" t="s">
        <v>8160</v>
      </c>
      <c r="T278" s="42">
        <v>0</v>
      </c>
      <c r="U278" s="42">
        <v>0</v>
      </c>
      <c r="V278" s="42">
        <v>0</v>
      </c>
      <c r="W278" s="18">
        <v>0</v>
      </c>
      <c r="X278" s="42">
        <v>0</v>
      </c>
      <c r="Y278" s="42">
        <v>0</v>
      </c>
      <c r="Z278" s="13">
        <f t="shared" si="54"/>
        <v>0</v>
      </c>
    </row>
    <row r="279" spans="1:27" x14ac:dyDescent="0.25">
      <c r="S279" s="29" t="s">
        <v>8161</v>
      </c>
      <c r="T279" s="43">
        <v>0</v>
      </c>
      <c r="U279" s="43">
        <v>0</v>
      </c>
      <c r="V279" s="43">
        <v>0</v>
      </c>
      <c r="W279" s="43">
        <v>0</v>
      </c>
      <c r="X279" s="43">
        <v>0</v>
      </c>
      <c r="Y279" s="43">
        <v>0</v>
      </c>
      <c r="Z279" s="13">
        <f t="shared" si="54"/>
        <v>0</v>
      </c>
    </row>
    <row r="280" spans="1:27" x14ac:dyDescent="0.25">
      <c r="S280" s="44" t="s">
        <v>8162</v>
      </c>
      <c r="T280" s="45">
        <v>0</v>
      </c>
      <c r="U280" s="45">
        <v>0</v>
      </c>
      <c r="V280" s="45">
        <v>0</v>
      </c>
      <c r="W280" s="45">
        <v>0</v>
      </c>
      <c r="X280" s="45">
        <v>0</v>
      </c>
      <c r="Y280" s="45">
        <v>0</v>
      </c>
      <c r="Z280" s="44">
        <f t="shared" si="54"/>
        <v>0</v>
      </c>
    </row>
    <row r="281" spans="1:27" x14ac:dyDescent="0.25">
      <c r="S281" s="29" t="s">
        <v>8163</v>
      </c>
      <c r="T281" s="46">
        <v>0</v>
      </c>
      <c r="U281" s="46">
        <v>0</v>
      </c>
      <c r="V281" s="46">
        <v>0</v>
      </c>
      <c r="W281" s="46">
        <v>0</v>
      </c>
      <c r="X281" s="46">
        <v>0</v>
      </c>
      <c r="Y281" s="46">
        <v>0</v>
      </c>
      <c r="Z281" s="13">
        <f t="shared" si="54"/>
        <v>0</v>
      </c>
    </row>
    <row r="282" spans="1:27" x14ac:dyDescent="0.25">
      <c r="S282" s="13" t="s">
        <v>8164</v>
      </c>
      <c r="T282" s="47">
        <v>1</v>
      </c>
      <c r="U282" s="47">
        <v>1</v>
      </c>
      <c r="V282" s="47">
        <v>0</v>
      </c>
      <c r="W282" s="47">
        <v>0</v>
      </c>
      <c r="X282" s="47">
        <v>0</v>
      </c>
      <c r="Y282" s="47">
        <v>4</v>
      </c>
      <c r="Z282" s="13">
        <f t="shared" si="54"/>
        <v>6</v>
      </c>
    </row>
    <row r="283" spans="1:27" x14ac:dyDescent="0.25">
      <c r="S283" s="29" t="s">
        <v>8165</v>
      </c>
      <c r="T283" s="46">
        <v>5</v>
      </c>
      <c r="U283" s="46">
        <v>2</v>
      </c>
      <c r="V283" s="46">
        <v>0</v>
      </c>
      <c r="W283" s="46">
        <v>0</v>
      </c>
      <c r="X283" s="46">
        <v>0</v>
      </c>
      <c r="Y283" s="46">
        <v>11</v>
      </c>
      <c r="Z283" s="13">
        <f t="shared" si="54"/>
        <v>18</v>
      </c>
    </row>
    <row r="284" spans="1:27" x14ac:dyDescent="0.25">
      <c r="S284" s="13" t="s">
        <v>8166</v>
      </c>
      <c r="T284" s="47">
        <v>9</v>
      </c>
      <c r="U284" s="47">
        <v>4</v>
      </c>
      <c r="V284" s="47">
        <v>17</v>
      </c>
      <c r="W284" s="47">
        <v>92</v>
      </c>
      <c r="X284" s="47">
        <v>0</v>
      </c>
      <c r="Y284" s="47">
        <v>4</v>
      </c>
      <c r="Z284" s="13">
        <f t="shared" si="54"/>
        <v>126</v>
      </c>
      <c r="AA284" s="9">
        <f>SUM(Z276:Z284)</f>
        <v>150</v>
      </c>
    </row>
    <row r="285" spans="1:27" x14ac:dyDescent="0.25">
      <c r="T285" s="71">
        <f>SUM(T276:T284)</f>
        <v>15</v>
      </c>
      <c r="U285" s="71">
        <f t="shared" ref="U285:Y285" si="55">SUM(U276:U284)</f>
        <v>7</v>
      </c>
      <c r="V285" s="71">
        <f t="shared" si="55"/>
        <v>17</v>
      </c>
      <c r="W285" s="71">
        <f t="shared" si="55"/>
        <v>92</v>
      </c>
      <c r="X285" s="71">
        <f t="shared" si="55"/>
        <v>0</v>
      </c>
      <c r="Y285" s="71">
        <f t="shared" si="55"/>
        <v>19</v>
      </c>
      <c r="Z285" s="44">
        <f>SUM(T285:Y285)</f>
        <v>150</v>
      </c>
    </row>
    <row r="289" spans="1:27" x14ac:dyDescent="0.25">
      <c r="S289" s="13" t="s">
        <v>8184</v>
      </c>
      <c r="T289" s="13" t="s">
        <v>252</v>
      </c>
      <c r="U289" s="13" t="s">
        <v>216</v>
      </c>
      <c r="V289" s="13" t="s">
        <v>312</v>
      </c>
      <c r="W289" s="13" t="s">
        <v>228</v>
      </c>
      <c r="X289" s="13" t="s">
        <v>232</v>
      </c>
      <c r="Y289" s="13" t="s">
        <v>8149</v>
      </c>
      <c r="Z289" s="13" t="s">
        <v>8185</v>
      </c>
    </row>
    <row r="290" spans="1:27" x14ac:dyDescent="0.25">
      <c r="S290" s="13" t="s">
        <v>8158</v>
      </c>
      <c r="T290" s="18">
        <v>0</v>
      </c>
      <c r="U290" s="18">
        <v>0</v>
      </c>
      <c r="V290" s="18">
        <v>0</v>
      </c>
      <c r="W290" s="18">
        <v>0</v>
      </c>
      <c r="X290" s="18">
        <v>0</v>
      </c>
      <c r="Y290" s="18">
        <v>0</v>
      </c>
      <c r="Z290" s="13">
        <f>SUM(T290:W290)+Y290</f>
        <v>0</v>
      </c>
      <c r="AA290" s="13" t="s">
        <v>8158</v>
      </c>
    </row>
    <row r="291" spans="1:27" x14ac:dyDescent="0.25">
      <c r="S291" s="29" t="s">
        <v>8159</v>
      </c>
      <c r="T291" s="30">
        <v>0</v>
      </c>
      <c r="U291" s="30">
        <v>0</v>
      </c>
      <c r="V291" s="30">
        <v>0</v>
      </c>
      <c r="W291" s="30">
        <v>0</v>
      </c>
      <c r="X291" s="30">
        <v>0</v>
      </c>
      <c r="Y291" s="30">
        <v>0</v>
      </c>
      <c r="Z291" s="13">
        <f t="shared" ref="Z291:Z296" si="56">SUM(T291:W291)+Y291</f>
        <v>0</v>
      </c>
      <c r="AA291" s="29" t="s">
        <v>8159</v>
      </c>
    </row>
    <row r="292" spans="1:27" x14ac:dyDescent="0.25">
      <c r="S292" s="13" t="s">
        <v>8160</v>
      </c>
      <c r="T292" s="18">
        <v>0</v>
      </c>
      <c r="U292" s="18">
        <v>0</v>
      </c>
      <c r="V292" s="18">
        <v>0</v>
      </c>
      <c r="W292" s="18">
        <v>0</v>
      </c>
      <c r="X292" s="18">
        <v>0</v>
      </c>
      <c r="Y292" s="18">
        <v>0</v>
      </c>
      <c r="Z292" s="13">
        <f t="shared" si="56"/>
        <v>0</v>
      </c>
      <c r="AA292" s="13" t="s">
        <v>8160</v>
      </c>
    </row>
    <row r="293" spans="1:27" x14ac:dyDescent="0.25">
      <c r="S293" s="29" t="s">
        <v>8161</v>
      </c>
      <c r="T293" s="30">
        <v>0</v>
      </c>
      <c r="U293" s="30">
        <v>0</v>
      </c>
      <c r="V293" s="30">
        <v>0</v>
      </c>
      <c r="W293" s="30">
        <v>0</v>
      </c>
      <c r="X293" s="30">
        <v>0</v>
      </c>
      <c r="Y293" s="30">
        <v>0</v>
      </c>
      <c r="Z293" s="13">
        <f t="shared" si="56"/>
        <v>0</v>
      </c>
      <c r="AA293" s="29" t="s">
        <v>8161</v>
      </c>
    </row>
    <row r="294" spans="1:27" x14ac:dyDescent="0.25">
      <c r="S294" s="13" t="s">
        <v>8162</v>
      </c>
      <c r="T294" s="18">
        <v>0</v>
      </c>
      <c r="U294" s="18">
        <v>0</v>
      </c>
      <c r="V294" s="18">
        <v>0</v>
      </c>
      <c r="W294" s="18">
        <v>0</v>
      </c>
      <c r="X294" s="18">
        <v>0</v>
      </c>
      <c r="Y294" s="18">
        <v>0</v>
      </c>
      <c r="Z294" s="13">
        <f t="shared" si="56"/>
        <v>0</v>
      </c>
      <c r="AA294" s="13" t="s">
        <v>8162</v>
      </c>
    </row>
    <row r="295" spans="1:27" x14ac:dyDescent="0.25">
      <c r="S295" s="29" t="s">
        <v>8163</v>
      </c>
      <c r="T295" s="30">
        <v>1</v>
      </c>
      <c r="U295" s="30">
        <v>1</v>
      </c>
      <c r="V295" s="30">
        <v>0</v>
      </c>
      <c r="W295" s="30">
        <v>0</v>
      </c>
      <c r="X295" s="30">
        <v>4</v>
      </c>
      <c r="Y295" s="30">
        <v>4</v>
      </c>
      <c r="Z295" s="13">
        <f t="shared" si="56"/>
        <v>6</v>
      </c>
      <c r="AA295" s="29" t="s">
        <v>8163</v>
      </c>
    </row>
    <row r="296" spans="1:27" x14ac:dyDescent="0.25">
      <c r="S296" s="13" t="s">
        <v>8164</v>
      </c>
      <c r="T296" s="18">
        <v>4</v>
      </c>
      <c r="U296" s="18">
        <v>1</v>
      </c>
      <c r="V296" s="18">
        <v>0</v>
      </c>
      <c r="W296" s="18">
        <v>0</v>
      </c>
      <c r="X296" s="18">
        <v>13</v>
      </c>
      <c r="Y296" s="18">
        <v>7</v>
      </c>
      <c r="Z296" s="13">
        <f t="shared" si="56"/>
        <v>12</v>
      </c>
      <c r="AA296" s="13" t="s">
        <v>8164</v>
      </c>
    </row>
    <row r="297" spans="1:27" x14ac:dyDescent="0.25">
      <c r="S297" s="29" t="s">
        <v>8165</v>
      </c>
      <c r="T297" s="30">
        <v>7</v>
      </c>
      <c r="U297" s="30">
        <v>38</v>
      </c>
      <c r="V297" s="30">
        <v>19</v>
      </c>
      <c r="W297" s="30">
        <v>114</v>
      </c>
      <c r="X297" s="30">
        <v>205</v>
      </c>
      <c r="Y297" s="30">
        <v>3</v>
      </c>
      <c r="Z297" s="13">
        <f t="shared" ref="Z297" si="57">SUM(T297:W297)+Y297</f>
        <v>181</v>
      </c>
      <c r="AA297" s="29" t="s">
        <v>8165</v>
      </c>
    </row>
    <row r="298" spans="1:27" x14ac:dyDescent="0.25">
      <c r="S298" s="13" t="s">
        <v>8166</v>
      </c>
      <c r="T298" s="18">
        <v>48</v>
      </c>
      <c r="U298" s="18">
        <v>171</v>
      </c>
      <c r="V298" s="18">
        <v>47</v>
      </c>
      <c r="W298" s="18">
        <v>132</v>
      </c>
      <c r="X298" s="18">
        <v>582</v>
      </c>
      <c r="Y298" s="18">
        <v>3</v>
      </c>
      <c r="Z298" s="13">
        <f t="shared" ref="Z298" si="58">SUM(T298:W298)+Y298</f>
        <v>401</v>
      </c>
      <c r="AA298" s="13" t="s">
        <v>8166</v>
      </c>
    </row>
    <row r="299" spans="1:27" x14ac:dyDescent="0.25">
      <c r="T299" s="9">
        <f>SUM(T290:T298)</f>
        <v>60</v>
      </c>
      <c r="U299" s="9">
        <f t="shared" ref="U299:Y299" si="59">SUM(U290:U298)</f>
        <v>211</v>
      </c>
      <c r="V299" s="9">
        <f t="shared" si="59"/>
        <v>66</v>
      </c>
      <c r="W299" s="9">
        <f t="shared" si="59"/>
        <v>246</v>
      </c>
      <c r="X299" s="9">
        <f t="shared" si="59"/>
        <v>804</v>
      </c>
      <c r="Y299" s="9">
        <f t="shared" si="59"/>
        <v>17</v>
      </c>
      <c r="Z299" s="13">
        <f>SUM(T299:W299)+Y299</f>
        <v>600</v>
      </c>
    </row>
    <row r="300" spans="1:27" x14ac:dyDescent="0.25">
      <c r="Z300" s="9">
        <f>SUM(Z290:Z298)</f>
        <v>600</v>
      </c>
    </row>
    <row r="303" spans="1:27" ht="39.6" x14ac:dyDescent="0.25">
      <c r="A303" s="24" t="s">
        <v>8288</v>
      </c>
      <c r="B303" s="24" t="s">
        <v>8170</v>
      </c>
      <c r="C303" s="24" t="s">
        <v>8148</v>
      </c>
      <c r="D303" s="24" t="s">
        <v>8171</v>
      </c>
      <c r="E303" s="25" t="s">
        <v>8172</v>
      </c>
      <c r="F303" s="24" t="s">
        <v>8173</v>
      </c>
      <c r="G303" s="24" t="s">
        <v>8174</v>
      </c>
      <c r="H303" s="24" t="s">
        <v>8175</v>
      </c>
      <c r="I303" s="24" t="s">
        <v>8176</v>
      </c>
      <c r="J303" s="24" t="s">
        <v>8279</v>
      </c>
      <c r="K303" s="26" t="s">
        <v>8177</v>
      </c>
      <c r="L303" s="16" t="s">
        <v>8178</v>
      </c>
      <c r="M303" s="15" t="s">
        <v>8289</v>
      </c>
      <c r="S303" s="9" t="s">
        <v>8288</v>
      </c>
    </row>
    <row r="304" spans="1:27" x14ac:dyDescent="0.25">
      <c r="A304" s="31" t="s">
        <v>7484</v>
      </c>
      <c r="B304" s="31" t="s">
        <v>1722</v>
      </c>
      <c r="C304" s="32">
        <v>1</v>
      </c>
      <c r="D304" s="84">
        <v>1</v>
      </c>
      <c r="E304" s="84">
        <v>0</v>
      </c>
      <c r="F304" s="84">
        <v>0</v>
      </c>
      <c r="G304" s="84">
        <v>0</v>
      </c>
      <c r="H304" s="84">
        <v>1</v>
      </c>
      <c r="I304" s="84">
        <v>0</v>
      </c>
      <c r="J304" s="47">
        <v>0</v>
      </c>
      <c r="K304" s="47">
        <v>0</v>
      </c>
      <c r="L304" s="34">
        <f t="shared" ref="L304" si="60">SUM(E304:K304)</f>
        <v>1</v>
      </c>
      <c r="M304" s="11">
        <v>1</v>
      </c>
      <c r="S304" s="13" t="s">
        <v>8180</v>
      </c>
      <c r="T304" s="13" t="s">
        <v>252</v>
      </c>
      <c r="U304" s="13" t="s">
        <v>216</v>
      </c>
      <c r="V304" s="13" t="s">
        <v>312</v>
      </c>
      <c r="W304" s="13" t="s">
        <v>228</v>
      </c>
      <c r="X304" s="13" t="s">
        <v>232</v>
      </c>
      <c r="Y304" s="13" t="s">
        <v>8149</v>
      </c>
      <c r="Z304" s="13" t="s">
        <v>8150</v>
      </c>
    </row>
    <row r="305" spans="1:26" x14ac:dyDescent="0.25">
      <c r="A305" s="35" t="s">
        <v>599</v>
      </c>
      <c r="B305" s="35" t="s">
        <v>1722</v>
      </c>
      <c r="C305" s="36">
        <v>15</v>
      </c>
      <c r="D305" s="85">
        <v>15</v>
      </c>
      <c r="E305" s="85">
        <v>3</v>
      </c>
      <c r="F305" s="85">
        <v>1</v>
      </c>
      <c r="G305" s="85">
        <v>0</v>
      </c>
      <c r="H305" s="85">
        <v>8</v>
      </c>
      <c r="I305" s="85">
        <v>3</v>
      </c>
      <c r="J305" s="46">
        <v>0</v>
      </c>
      <c r="K305" s="46">
        <v>0</v>
      </c>
      <c r="L305" s="34">
        <f>SUM(E305:K305)</f>
        <v>15</v>
      </c>
      <c r="M305" s="11">
        <v>15</v>
      </c>
      <c r="S305" s="13" t="s">
        <v>8158</v>
      </c>
      <c r="T305" s="18">
        <v>0</v>
      </c>
      <c r="U305" s="18">
        <v>0</v>
      </c>
      <c r="V305" s="18">
        <v>0</v>
      </c>
      <c r="W305" s="18">
        <v>0</v>
      </c>
      <c r="X305" s="18">
        <v>0</v>
      </c>
      <c r="Y305" s="18">
        <v>0</v>
      </c>
      <c r="Z305" s="13">
        <f>SUM(T305:Y305)</f>
        <v>0</v>
      </c>
    </row>
    <row r="306" spans="1:26" x14ac:dyDescent="0.25">
      <c r="A306" s="31" t="s">
        <v>596</v>
      </c>
      <c r="B306" s="31" t="s">
        <v>2156</v>
      </c>
      <c r="C306" s="32">
        <v>10</v>
      </c>
      <c r="D306" s="84">
        <v>10</v>
      </c>
      <c r="E306" s="84">
        <v>3</v>
      </c>
      <c r="F306" s="84">
        <v>1</v>
      </c>
      <c r="G306" s="84">
        <v>0</v>
      </c>
      <c r="H306" s="84">
        <v>6</v>
      </c>
      <c r="I306" s="84">
        <v>0</v>
      </c>
      <c r="J306" s="47">
        <v>0</v>
      </c>
      <c r="K306" s="47">
        <v>0</v>
      </c>
      <c r="L306" s="34">
        <f t="shared" ref="L306:L316" si="61">SUM(E306:K306)</f>
        <v>10</v>
      </c>
      <c r="M306" s="11"/>
      <c r="S306" s="29" t="s">
        <v>8159</v>
      </c>
      <c r="T306" s="30">
        <v>0</v>
      </c>
      <c r="U306" s="30">
        <v>0</v>
      </c>
      <c r="V306" s="30">
        <v>0</v>
      </c>
      <c r="W306" s="30">
        <v>0</v>
      </c>
      <c r="X306" s="30">
        <v>0</v>
      </c>
      <c r="Y306" s="30">
        <v>0</v>
      </c>
      <c r="Z306" s="13">
        <f t="shared" ref="Z306:Z313" si="62">SUM(T306:Y306)</f>
        <v>0</v>
      </c>
    </row>
    <row r="307" spans="1:26" x14ac:dyDescent="0.25">
      <c r="A307" s="31" t="s">
        <v>596</v>
      </c>
      <c r="B307" s="31" t="s">
        <v>1722</v>
      </c>
      <c r="C307" s="32">
        <v>34</v>
      </c>
      <c r="D307" s="84">
        <v>34</v>
      </c>
      <c r="E307" s="84">
        <v>4</v>
      </c>
      <c r="F307" s="84">
        <v>2</v>
      </c>
      <c r="G307" s="84">
        <v>0</v>
      </c>
      <c r="H307" s="84">
        <v>9</v>
      </c>
      <c r="I307" s="84">
        <v>19</v>
      </c>
      <c r="J307" s="47">
        <v>0</v>
      </c>
      <c r="K307" s="47">
        <v>0</v>
      </c>
      <c r="L307" s="34">
        <f t="shared" si="61"/>
        <v>34</v>
      </c>
      <c r="M307" s="11">
        <f>SUM(L306:L307)</f>
        <v>44</v>
      </c>
      <c r="S307" s="13" t="s">
        <v>8160</v>
      </c>
      <c r="T307" s="18">
        <v>0</v>
      </c>
      <c r="U307" s="18">
        <v>0</v>
      </c>
      <c r="V307" s="18">
        <v>0</v>
      </c>
      <c r="W307" s="18">
        <v>0</v>
      </c>
      <c r="X307" s="18">
        <v>0</v>
      </c>
      <c r="Y307" s="18">
        <v>0</v>
      </c>
      <c r="Z307" s="13">
        <f t="shared" si="62"/>
        <v>0</v>
      </c>
    </row>
    <row r="308" spans="1:26" x14ac:dyDescent="0.25">
      <c r="A308" s="35" t="s">
        <v>122</v>
      </c>
      <c r="B308" s="35" t="s">
        <v>2156</v>
      </c>
      <c r="C308" s="36">
        <v>25</v>
      </c>
      <c r="D308" s="85">
        <v>25</v>
      </c>
      <c r="E308" s="85">
        <v>7</v>
      </c>
      <c r="F308" s="85">
        <v>3</v>
      </c>
      <c r="G308" s="85">
        <v>0</v>
      </c>
      <c r="H308" s="85">
        <v>13</v>
      </c>
      <c r="I308" s="85">
        <v>2</v>
      </c>
      <c r="J308" s="46">
        <v>0</v>
      </c>
      <c r="K308" s="46">
        <v>0</v>
      </c>
      <c r="L308" s="34">
        <f t="shared" si="61"/>
        <v>25</v>
      </c>
      <c r="M308" s="11"/>
      <c r="S308" s="29" t="s">
        <v>8161</v>
      </c>
      <c r="T308" s="30">
        <v>0</v>
      </c>
      <c r="U308" s="30">
        <v>0</v>
      </c>
      <c r="V308" s="30">
        <v>0</v>
      </c>
      <c r="W308" s="30">
        <v>0</v>
      </c>
      <c r="X308" s="30">
        <v>0</v>
      </c>
      <c r="Y308" s="30">
        <v>0</v>
      </c>
      <c r="Z308" s="13">
        <f t="shared" si="62"/>
        <v>0</v>
      </c>
    </row>
    <row r="309" spans="1:26" x14ac:dyDescent="0.25">
      <c r="A309" s="35" t="s">
        <v>122</v>
      </c>
      <c r="B309" s="35" t="s">
        <v>5593</v>
      </c>
      <c r="C309" s="36">
        <v>66</v>
      </c>
      <c r="D309" s="85">
        <v>66</v>
      </c>
      <c r="E309" s="85">
        <v>0</v>
      </c>
      <c r="F309" s="85">
        <v>0</v>
      </c>
      <c r="G309" s="85">
        <v>0</v>
      </c>
      <c r="H309" s="85">
        <v>7</v>
      </c>
      <c r="I309" s="85">
        <v>59</v>
      </c>
      <c r="J309" s="46">
        <v>0</v>
      </c>
      <c r="K309" s="46">
        <v>0</v>
      </c>
      <c r="L309" s="34">
        <f t="shared" si="61"/>
        <v>66</v>
      </c>
      <c r="M309" s="11"/>
      <c r="S309" s="13" t="s">
        <v>8162</v>
      </c>
      <c r="T309" s="18">
        <v>0</v>
      </c>
      <c r="U309" s="18">
        <v>0</v>
      </c>
      <c r="V309" s="18">
        <v>0</v>
      </c>
      <c r="W309" s="18">
        <v>1</v>
      </c>
      <c r="X309" s="18">
        <v>0</v>
      </c>
      <c r="Y309" s="18">
        <v>0</v>
      </c>
      <c r="Z309" s="13">
        <f t="shared" si="62"/>
        <v>1</v>
      </c>
    </row>
    <row r="310" spans="1:26" x14ac:dyDescent="0.25">
      <c r="A310" s="35" t="s">
        <v>122</v>
      </c>
      <c r="B310" s="35" t="s">
        <v>2130</v>
      </c>
      <c r="C310" s="36">
        <v>1</v>
      </c>
      <c r="D310" s="85">
        <v>1</v>
      </c>
      <c r="E310" s="85">
        <v>0</v>
      </c>
      <c r="F310" s="85">
        <v>1</v>
      </c>
      <c r="G310" s="85">
        <v>0</v>
      </c>
      <c r="H310" s="85">
        <v>0</v>
      </c>
      <c r="I310" s="85">
        <v>0</v>
      </c>
      <c r="J310" s="46">
        <v>0</v>
      </c>
      <c r="K310" s="46">
        <v>0</v>
      </c>
      <c r="L310" s="34">
        <f t="shared" si="61"/>
        <v>1</v>
      </c>
      <c r="S310" s="29" t="s">
        <v>8163</v>
      </c>
      <c r="T310" s="30">
        <v>3</v>
      </c>
      <c r="U310" s="30">
        <v>1</v>
      </c>
      <c r="V310" s="30">
        <v>0</v>
      </c>
      <c r="W310" s="30">
        <v>8</v>
      </c>
      <c r="X310" s="30">
        <v>3</v>
      </c>
      <c r="Y310" s="30">
        <v>0</v>
      </c>
      <c r="Z310" s="13">
        <f t="shared" si="62"/>
        <v>15</v>
      </c>
    </row>
    <row r="311" spans="1:26" x14ac:dyDescent="0.25">
      <c r="A311" s="35" t="s">
        <v>122</v>
      </c>
      <c r="B311" s="35" t="s">
        <v>1722</v>
      </c>
      <c r="C311" s="36">
        <v>603</v>
      </c>
      <c r="D311" s="85">
        <v>599</v>
      </c>
      <c r="E311" s="85">
        <v>28</v>
      </c>
      <c r="F311" s="85">
        <v>100</v>
      </c>
      <c r="G311" s="85">
        <v>59</v>
      </c>
      <c r="H311" s="85">
        <v>334</v>
      </c>
      <c r="I311" s="85">
        <v>78</v>
      </c>
      <c r="J311" s="46">
        <v>0</v>
      </c>
      <c r="K311" s="46">
        <v>0</v>
      </c>
      <c r="L311" s="34">
        <f t="shared" si="61"/>
        <v>599</v>
      </c>
      <c r="M311" s="11">
        <f>SUM(L308:L311)</f>
        <v>691</v>
      </c>
      <c r="S311" s="13" t="s">
        <v>8164</v>
      </c>
      <c r="T311" s="18">
        <v>7</v>
      </c>
      <c r="U311" s="18">
        <v>3</v>
      </c>
      <c r="V311" s="18">
        <v>0</v>
      </c>
      <c r="W311" s="18">
        <v>15</v>
      </c>
      <c r="X311" s="18">
        <v>19</v>
      </c>
      <c r="Y311" s="18">
        <v>0</v>
      </c>
      <c r="Z311" s="13">
        <f t="shared" si="62"/>
        <v>44</v>
      </c>
    </row>
    <row r="312" spans="1:26" x14ac:dyDescent="0.25">
      <c r="A312" s="31" t="s">
        <v>108</v>
      </c>
      <c r="B312" s="31" t="s">
        <v>2156</v>
      </c>
      <c r="C312" s="32">
        <v>305</v>
      </c>
      <c r="D312" s="84">
        <v>305</v>
      </c>
      <c r="E312" s="84">
        <v>0</v>
      </c>
      <c r="F312" s="84">
        <v>0</v>
      </c>
      <c r="G312" s="84">
        <v>0</v>
      </c>
      <c r="H312" s="84">
        <v>305</v>
      </c>
      <c r="I312" s="84">
        <v>0</v>
      </c>
      <c r="J312" s="47">
        <v>0</v>
      </c>
      <c r="K312" s="47">
        <v>0</v>
      </c>
      <c r="L312" s="34">
        <f t="shared" si="61"/>
        <v>305</v>
      </c>
      <c r="S312" s="29" t="s">
        <v>8165</v>
      </c>
      <c r="T312" s="30">
        <v>35</v>
      </c>
      <c r="U312" s="30">
        <v>104</v>
      </c>
      <c r="V312" s="30">
        <v>59</v>
      </c>
      <c r="W312" s="30">
        <v>354</v>
      </c>
      <c r="X312" s="30">
        <v>139</v>
      </c>
      <c r="Y312" s="30">
        <v>0</v>
      </c>
      <c r="Z312" s="13">
        <f t="shared" si="62"/>
        <v>691</v>
      </c>
    </row>
    <row r="313" spans="1:26" x14ac:dyDescent="0.25">
      <c r="A313" s="31" t="s">
        <v>108</v>
      </c>
      <c r="B313" s="31" t="s">
        <v>5593</v>
      </c>
      <c r="C313" s="32">
        <v>235</v>
      </c>
      <c r="D313" s="84">
        <v>214</v>
      </c>
      <c r="E313" s="84">
        <v>83</v>
      </c>
      <c r="F313" s="84">
        <v>5</v>
      </c>
      <c r="G313" s="84">
        <v>23</v>
      </c>
      <c r="H313" s="84">
        <v>102</v>
      </c>
      <c r="I313" s="84">
        <v>1</v>
      </c>
      <c r="J313" s="47">
        <v>0</v>
      </c>
      <c r="K313" s="47">
        <v>0</v>
      </c>
      <c r="L313" s="34">
        <f t="shared" si="61"/>
        <v>214</v>
      </c>
      <c r="S313" s="13" t="s">
        <v>8166</v>
      </c>
      <c r="T313" s="18">
        <v>84</v>
      </c>
      <c r="U313" s="18">
        <v>7</v>
      </c>
      <c r="V313" s="18">
        <v>45</v>
      </c>
      <c r="W313" s="18">
        <v>435</v>
      </c>
      <c r="X313" s="18">
        <v>766</v>
      </c>
      <c r="Y313" s="18">
        <v>0</v>
      </c>
      <c r="Z313" s="13">
        <f t="shared" si="62"/>
        <v>1337</v>
      </c>
    </row>
    <row r="314" spans="1:26" x14ac:dyDescent="0.25">
      <c r="A314" s="31" t="s">
        <v>108</v>
      </c>
      <c r="B314" s="31" t="s">
        <v>2130</v>
      </c>
      <c r="C314" s="32">
        <v>5</v>
      </c>
      <c r="D314" s="84">
        <v>5</v>
      </c>
      <c r="E314" s="84">
        <v>0</v>
      </c>
      <c r="F314" s="84">
        <v>0</v>
      </c>
      <c r="G314" s="84">
        <v>4</v>
      </c>
      <c r="H314" s="84">
        <v>1</v>
      </c>
      <c r="I314" s="84">
        <v>0</v>
      </c>
      <c r="J314" s="47">
        <v>0</v>
      </c>
      <c r="K314" s="47">
        <v>0</v>
      </c>
      <c r="L314" s="34">
        <f t="shared" si="61"/>
        <v>5</v>
      </c>
      <c r="T314" s="9">
        <f>SUM(T304:T313)</f>
        <v>129</v>
      </c>
      <c r="U314" s="9">
        <f t="shared" ref="U314:Y314" si="63">SUM(U304:U313)</f>
        <v>115</v>
      </c>
      <c r="V314" s="9">
        <f t="shared" si="63"/>
        <v>104</v>
      </c>
      <c r="W314" s="9">
        <f t="shared" si="63"/>
        <v>813</v>
      </c>
      <c r="X314" s="9">
        <f t="shared" si="63"/>
        <v>927</v>
      </c>
      <c r="Y314" s="9">
        <f t="shared" si="63"/>
        <v>0</v>
      </c>
      <c r="Z314" s="13">
        <f>SUM(T314:Y314)</f>
        <v>2088</v>
      </c>
    </row>
    <row r="315" spans="1:26" x14ac:dyDescent="0.25">
      <c r="A315" s="31" t="s">
        <v>108</v>
      </c>
      <c r="B315" s="31" t="s">
        <v>8010</v>
      </c>
      <c r="C315" s="32">
        <v>3</v>
      </c>
      <c r="D315" s="84">
        <v>3</v>
      </c>
      <c r="E315" s="84">
        <v>0</v>
      </c>
      <c r="F315" s="84">
        <v>0</v>
      </c>
      <c r="G315" s="84">
        <v>0</v>
      </c>
      <c r="H315" s="84">
        <v>3</v>
      </c>
      <c r="I315" s="84">
        <v>0</v>
      </c>
      <c r="J315" s="47">
        <v>0</v>
      </c>
      <c r="K315" s="47">
        <v>0</v>
      </c>
      <c r="L315" s="34">
        <f t="shared" si="61"/>
        <v>3</v>
      </c>
    </row>
    <row r="316" spans="1:26" x14ac:dyDescent="0.25">
      <c r="A316" s="31" t="s">
        <v>108</v>
      </c>
      <c r="B316" s="31" t="s">
        <v>1722</v>
      </c>
      <c r="C316" s="32">
        <v>818</v>
      </c>
      <c r="D316" s="84">
        <v>810</v>
      </c>
      <c r="E316" s="84">
        <v>1</v>
      </c>
      <c r="F316" s="84">
        <v>2</v>
      </c>
      <c r="G316" s="84">
        <v>18</v>
      </c>
      <c r="H316" s="84">
        <v>24</v>
      </c>
      <c r="I316" s="84">
        <v>765</v>
      </c>
      <c r="J316" s="47">
        <v>0</v>
      </c>
      <c r="K316" s="47">
        <v>0</v>
      </c>
      <c r="L316" s="34">
        <f t="shared" si="61"/>
        <v>810</v>
      </c>
      <c r="M316" s="11">
        <f>SUM(L312:L316)</f>
        <v>1337</v>
      </c>
    </row>
    <row r="317" spans="1:26" x14ac:dyDescent="0.25">
      <c r="A317" s="31" t="s">
        <v>8182</v>
      </c>
      <c r="B317" s="28"/>
      <c r="C317" s="28">
        <f t="shared" ref="C317:J317" si="64">SUM(C304:C316)</f>
        <v>2121</v>
      </c>
      <c r="D317" s="28">
        <f t="shared" si="64"/>
        <v>2088</v>
      </c>
      <c r="E317" s="28">
        <f t="shared" si="64"/>
        <v>129</v>
      </c>
      <c r="F317" s="28">
        <f t="shared" si="64"/>
        <v>115</v>
      </c>
      <c r="G317" s="28">
        <f t="shared" si="64"/>
        <v>104</v>
      </c>
      <c r="H317" s="28">
        <f t="shared" si="64"/>
        <v>813</v>
      </c>
      <c r="I317" s="28">
        <f t="shared" si="64"/>
        <v>927</v>
      </c>
      <c r="J317" s="28">
        <f t="shared" si="64"/>
        <v>0</v>
      </c>
      <c r="K317" s="28">
        <f>SUM(K304:K316)</f>
        <v>0</v>
      </c>
      <c r="L317" s="28">
        <f>SUM(L304:L316)</f>
        <v>2088</v>
      </c>
      <c r="M317" s="11">
        <f>SUM(M304:M316)</f>
        <v>2088</v>
      </c>
    </row>
    <row r="318" spans="1:26" x14ac:dyDescent="0.25">
      <c r="I318" s="9" t="s">
        <v>8290</v>
      </c>
      <c r="S318" s="13" t="s">
        <v>8181</v>
      </c>
      <c r="T318" s="13" t="s">
        <v>252</v>
      </c>
      <c r="U318" s="13" t="s">
        <v>216</v>
      </c>
      <c r="V318" s="13" t="s">
        <v>312</v>
      </c>
      <c r="W318" s="13" t="s">
        <v>228</v>
      </c>
      <c r="X318" s="13" t="s">
        <v>232</v>
      </c>
      <c r="Y318" s="13" t="s">
        <v>8149</v>
      </c>
      <c r="Z318" s="13" t="s">
        <v>8150</v>
      </c>
    </row>
    <row r="319" spans="1:26" x14ac:dyDescent="0.25">
      <c r="S319" s="13" t="s">
        <v>8158</v>
      </c>
      <c r="T319" s="18">
        <v>0</v>
      </c>
      <c r="U319" s="18">
        <v>0</v>
      </c>
      <c r="V319" s="18">
        <v>0</v>
      </c>
      <c r="W319" s="18">
        <v>0</v>
      </c>
      <c r="X319" s="18">
        <v>0</v>
      </c>
      <c r="Y319" s="18">
        <v>0</v>
      </c>
      <c r="Z319" s="13">
        <f>SUM(T319:Y319)</f>
        <v>0</v>
      </c>
    </row>
    <row r="320" spans="1:26" x14ac:dyDescent="0.25">
      <c r="S320" s="29" t="s">
        <v>8159</v>
      </c>
      <c r="T320" s="30">
        <v>0</v>
      </c>
      <c r="U320" s="30">
        <v>0</v>
      </c>
      <c r="V320" s="30">
        <v>0</v>
      </c>
      <c r="W320" s="41">
        <v>0</v>
      </c>
      <c r="X320" s="30">
        <v>0</v>
      </c>
      <c r="Y320" s="30">
        <v>0</v>
      </c>
      <c r="Z320" s="13">
        <f t="shared" ref="Z320:Z327" si="65">SUM(T320:Y320)</f>
        <v>0</v>
      </c>
    </row>
    <row r="321" spans="19:27" x14ac:dyDescent="0.25">
      <c r="S321" s="13" t="s">
        <v>8160</v>
      </c>
      <c r="T321" s="42">
        <v>0</v>
      </c>
      <c r="U321" s="42">
        <v>0</v>
      </c>
      <c r="V321" s="42">
        <v>0</v>
      </c>
      <c r="W321" s="18">
        <v>0</v>
      </c>
      <c r="X321" s="42">
        <v>0</v>
      </c>
      <c r="Y321" s="42">
        <v>0</v>
      </c>
      <c r="Z321" s="13">
        <f t="shared" si="65"/>
        <v>0</v>
      </c>
    </row>
    <row r="322" spans="19:27" x14ac:dyDescent="0.25">
      <c r="S322" s="29" t="s">
        <v>8161</v>
      </c>
      <c r="T322" s="43">
        <v>0</v>
      </c>
      <c r="U322" s="43">
        <v>0</v>
      </c>
      <c r="V322" s="43">
        <v>0</v>
      </c>
      <c r="W322" s="43">
        <v>0</v>
      </c>
      <c r="X322" s="43">
        <v>0</v>
      </c>
      <c r="Y322" s="43">
        <v>0</v>
      </c>
      <c r="Z322" s="13">
        <f t="shared" si="65"/>
        <v>0</v>
      </c>
    </row>
    <row r="323" spans="19:27" x14ac:dyDescent="0.25">
      <c r="S323" s="44" t="s">
        <v>8162</v>
      </c>
      <c r="T323" s="45">
        <v>0</v>
      </c>
      <c r="U323" s="45">
        <v>0</v>
      </c>
      <c r="V323" s="45">
        <v>0</v>
      </c>
      <c r="W323" s="45">
        <v>0</v>
      </c>
      <c r="X323" s="45">
        <v>0</v>
      </c>
      <c r="Y323" s="45">
        <v>0</v>
      </c>
      <c r="Z323" s="44">
        <f t="shared" si="65"/>
        <v>0</v>
      </c>
    </row>
    <row r="324" spans="19:27" x14ac:dyDescent="0.25">
      <c r="S324" s="29" t="s">
        <v>8163</v>
      </c>
      <c r="T324" s="46">
        <v>0</v>
      </c>
      <c r="U324" s="46">
        <v>0</v>
      </c>
      <c r="V324" s="46">
        <v>0</v>
      </c>
      <c r="W324" s="46">
        <v>0</v>
      </c>
      <c r="X324" s="46">
        <v>0</v>
      </c>
      <c r="Y324" s="46">
        <v>0</v>
      </c>
      <c r="Z324" s="13">
        <f t="shared" si="65"/>
        <v>0</v>
      </c>
    </row>
    <row r="325" spans="19:27" x14ac:dyDescent="0.25">
      <c r="S325" s="13" t="s">
        <v>8164</v>
      </c>
      <c r="T325" s="47">
        <v>3</v>
      </c>
      <c r="U325" s="47">
        <v>1</v>
      </c>
      <c r="V325" s="47">
        <v>0</v>
      </c>
      <c r="W325" s="47">
        <v>6</v>
      </c>
      <c r="X325" s="47">
        <v>0</v>
      </c>
      <c r="Y325" s="47">
        <v>0</v>
      </c>
      <c r="Z325" s="13">
        <f t="shared" si="65"/>
        <v>10</v>
      </c>
    </row>
    <row r="326" spans="19:27" x14ac:dyDescent="0.25">
      <c r="S326" s="29" t="s">
        <v>8165</v>
      </c>
      <c r="T326" s="46">
        <v>7</v>
      </c>
      <c r="U326" s="46">
        <v>3</v>
      </c>
      <c r="V326" s="46">
        <v>0</v>
      </c>
      <c r="W326" s="46">
        <v>13</v>
      </c>
      <c r="X326" s="46">
        <v>2</v>
      </c>
      <c r="Y326" s="46">
        <v>0</v>
      </c>
      <c r="Z326" s="13">
        <f t="shared" si="65"/>
        <v>25</v>
      </c>
    </row>
    <row r="327" spans="19:27" x14ac:dyDescent="0.25">
      <c r="S327" s="13" t="s">
        <v>8166</v>
      </c>
      <c r="T327" s="47">
        <v>0</v>
      </c>
      <c r="U327" s="47">
        <v>0</v>
      </c>
      <c r="V327" s="47">
        <v>0</v>
      </c>
      <c r="W327" s="47">
        <v>305</v>
      </c>
      <c r="X327" s="47">
        <v>0</v>
      </c>
      <c r="Y327" s="47">
        <v>0</v>
      </c>
      <c r="Z327" s="13">
        <f t="shared" si="65"/>
        <v>305</v>
      </c>
      <c r="AA327" s="9">
        <f>SUM(Z319:Z327)</f>
        <v>340</v>
      </c>
    </row>
    <row r="328" spans="19:27" x14ac:dyDescent="0.25">
      <c r="T328" s="71">
        <f>SUM(T319:T327)</f>
        <v>10</v>
      </c>
      <c r="U328" s="71">
        <f t="shared" ref="U328:Y328" si="66">SUM(U319:U327)</f>
        <v>4</v>
      </c>
      <c r="V328" s="71">
        <f t="shared" si="66"/>
        <v>0</v>
      </c>
      <c r="W328" s="71">
        <f t="shared" si="66"/>
        <v>324</v>
      </c>
      <c r="X328" s="71">
        <f t="shared" si="66"/>
        <v>2</v>
      </c>
      <c r="Y328" s="71">
        <f t="shared" si="66"/>
        <v>0</v>
      </c>
      <c r="Z328" s="44">
        <f>SUM(T328:Y328)</f>
        <v>340</v>
      </c>
    </row>
    <row r="332" spans="19:27" x14ac:dyDescent="0.25">
      <c r="S332" s="13" t="s">
        <v>8184</v>
      </c>
      <c r="T332" s="13" t="s">
        <v>252</v>
      </c>
      <c r="U332" s="13" t="s">
        <v>216</v>
      </c>
      <c r="V332" s="13" t="s">
        <v>312</v>
      </c>
      <c r="W332" s="13" t="s">
        <v>228</v>
      </c>
      <c r="X332" s="13" t="s">
        <v>232</v>
      </c>
      <c r="Y332" s="13" t="s">
        <v>8149</v>
      </c>
      <c r="Z332" s="13" t="s">
        <v>8185</v>
      </c>
    </row>
    <row r="333" spans="19:27" x14ac:dyDescent="0.25">
      <c r="S333" s="13" t="s">
        <v>8158</v>
      </c>
      <c r="T333" s="18">
        <v>0</v>
      </c>
      <c r="U333" s="18">
        <v>0</v>
      </c>
      <c r="V333" s="18">
        <v>0</v>
      </c>
      <c r="W333" s="18">
        <v>0</v>
      </c>
      <c r="X333" s="18">
        <v>0</v>
      </c>
      <c r="Y333" s="18">
        <v>0</v>
      </c>
      <c r="Z333" s="13">
        <f>SUM(T333:W333)+Y333</f>
        <v>0</v>
      </c>
      <c r="AA333" s="13" t="s">
        <v>8158</v>
      </c>
    </row>
    <row r="334" spans="19:27" x14ac:dyDescent="0.25">
      <c r="S334" s="29" t="s">
        <v>8159</v>
      </c>
      <c r="T334" s="30">
        <v>0</v>
      </c>
      <c r="U334" s="30">
        <v>0</v>
      </c>
      <c r="V334" s="30">
        <v>0</v>
      </c>
      <c r="W334" s="30">
        <v>0</v>
      </c>
      <c r="X334" s="30">
        <v>0</v>
      </c>
      <c r="Y334" s="30">
        <v>0</v>
      </c>
      <c r="Z334" s="13">
        <f t="shared" ref="Z334:Z339" si="67">SUM(T334:W334)+Y334</f>
        <v>0</v>
      </c>
      <c r="AA334" s="29" t="s">
        <v>8159</v>
      </c>
    </row>
    <row r="335" spans="19:27" x14ac:dyDescent="0.25">
      <c r="S335" s="13" t="s">
        <v>8160</v>
      </c>
      <c r="T335" s="18">
        <v>0</v>
      </c>
      <c r="U335" s="18">
        <v>0</v>
      </c>
      <c r="V335" s="18">
        <v>0</v>
      </c>
      <c r="W335" s="18">
        <v>0</v>
      </c>
      <c r="X335" s="18">
        <v>0</v>
      </c>
      <c r="Y335" s="18">
        <v>0</v>
      </c>
      <c r="Z335" s="13">
        <f t="shared" si="67"/>
        <v>0</v>
      </c>
      <c r="AA335" s="13" t="s">
        <v>8160</v>
      </c>
    </row>
    <row r="336" spans="19:27" x14ac:dyDescent="0.25">
      <c r="S336" s="29" t="s">
        <v>8161</v>
      </c>
      <c r="T336" s="30">
        <v>0</v>
      </c>
      <c r="U336" s="30">
        <v>0</v>
      </c>
      <c r="V336" s="30">
        <v>0</v>
      </c>
      <c r="W336" s="30">
        <v>0</v>
      </c>
      <c r="X336" s="30">
        <v>0</v>
      </c>
      <c r="Y336" s="30">
        <v>0</v>
      </c>
      <c r="Z336" s="13">
        <f t="shared" si="67"/>
        <v>0</v>
      </c>
      <c r="AA336" s="29" t="s">
        <v>8161</v>
      </c>
    </row>
    <row r="337" spans="1:27" x14ac:dyDescent="0.25">
      <c r="S337" s="13" t="s">
        <v>8162</v>
      </c>
      <c r="T337" s="18">
        <v>0</v>
      </c>
      <c r="U337" s="18">
        <v>0</v>
      </c>
      <c r="V337" s="18">
        <v>0</v>
      </c>
      <c r="W337" s="18">
        <v>1</v>
      </c>
      <c r="X337" s="18">
        <v>0</v>
      </c>
      <c r="Y337" s="18">
        <v>0</v>
      </c>
      <c r="Z337" s="13">
        <f t="shared" si="67"/>
        <v>1</v>
      </c>
      <c r="AA337" s="13" t="s">
        <v>8162</v>
      </c>
    </row>
    <row r="338" spans="1:27" x14ac:dyDescent="0.25">
      <c r="S338" s="29" t="s">
        <v>8163</v>
      </c>
      <c r="T338" s="30">
        <v>3</v>
      </c>
      <c r="U338" s="30">
        <v>1</v>
      </c>
      <c r="V338" s="30">
        <v>0</v>
      </c>
      <c r="W338" s="30">
        <v>8</v>
      </c>
      <c r="X338" s="30">
        <v>3</v>
      </c>
      <c r="Y338" s="30">
        <v>0</v>
      </c>
      <c r="Z338" s="13">
        <f t="shared" si="67"/>
        <v>12</v>
      </c>
      <c r="AA338" s="29" t="s">
        <v>8163</v>
      </c>
    </row>
    <row r="339" spans="1:27" x14ac:dyDescent="0.25">
      <c r="S339" s="13" t="s">
        <v>8164</v>
      </c>
      <c r="T339" s="18">
        <v>4</v>
      </c>
      <c r="U339" s="18">
        <v>2</v>
      </c>
      <c r="V339" s="18">
        <v>0</v>
      </c>
      <c r="W339" s="18">
        <v>9</v>
      </c>
      <c r="X339" s="18">
        <v>19</v>
      </c>
      <c r="Y339" s="18">
        <v>0</v>
      </c>
      <c r="Z339" s="13">
        <f t="shared" si="67"/>
        <v>15</v>
      </c>
      <c r="AA339" s="13" t="s">
        <v>8164</v>
      </c>
    </row>
    <row r="340" spans="1:27" x14ac:dyDescent="0.25">
      <c r="S340" s="29" t="s">
        <v>8165</v>
      </c>
      <c r="T340" s="30">
        <v>28</v>
      </c>
      <c r="U340" s="30">
        <v>101</v>
      </c>
      <c r="V340" s="30">
        <v>59</v>
      </c>
      <c r="W340" s="30">
        <v>341</v>
      </c>
      <c r="X340" s="30">
        <v>137</v>
      </c>
      <c r="Y340" s="30">
        <v>0</v>
      </c>
      <c r="Z340" s="13">
        <f t="shared" ref="Z340" si="68">SUM(T340:W340)+Y340</f>
        <v>529</v>
      </c>
      <c r="AA340" s="29" t="s">
        <v>8165</v>
      </c>
    </row>
    <row r="341" spans="1:27" x14ac:dyDescent="0.25">
      <c r="S341" s="13" t="s">
        <v>8166</v>
      </c>
      <c r="T341" s="18">
        <v>84</v>
      </c>
      <c r="U341" s="18">
        <v>7</v>
      </c>
      <c r="V341" s="18">
        <v>45</v>
      </c>
      <c r="W341" s="18">
        <v>130</v>
      </c>
      <c r="X341" s="18">
        <v>766</v>
      </c>
      <c r="Y341" s="18">
        <v>0</v>
      </c>
      <c r="Z341" s="13">
        <f t="shared" ref="Z341" si="69">SUM(T341:W341)+Y341</f>
        <v>266</v>
      </c>
      <c r="AA341" s="13" t="s">
        <v>8166</v>
      </c>
    </row>
    <row r="342" spans="1:27" x14ac:dyDescent="0.25">
      <c r="T342" s="9">
        <f>SUM(T333:T341)</f>
        <v>119</v>
      </c>
      <c r="U342" s="9">
        <f t="shared" ref="U342:Y342" si="70">SUM(U333:U341)</f>
        <v>111</v>
      </c>
      <c r="V342" s="9">
        <f t="shared" si="70"/>
        <v>104</v>
      </c>
      <c r="W342" s="9">
        <f t="shared" si="70"/>
        <v>489</v>
      </c>
      <c r="X342" s="9">
        <f t="shared" si="70"/>
        <v>925</v>
      </c>
      <c r="Y342" s="9">
        <f t="shared" si="70"/>
        <v>0</v>
      </c>
      <c r="Z342" s="13">
        <f>SUM(T342:W342)+Y342</f>
        <v>823</v>
      </c>
    </row>
    <row r="343" spans="1:27" x14ac:dyDescent="0.25">
      <c r="Z343" s="9">
        <f>SUM(Z333:Z341)</f>
        <v>823</v>
      </c>
    </row>
    <row r="346" spans="1:27" ht="39.6" x14ac:dyDescent="0.25">
      <c r="A346" s="24" t="s">
        <v>8291</v>
      </c>
      <c r="B346" s="24" t="s">
        <v>8170</v>
      </c>
      <c r="C346" s="24" t="s">
        <v>8148</v>
      </c>
      <c r="D346" s="86" t="s">
        <v>8171</v>
      </c>
      <c r="E346" s="25" t="s">
        <v>8172</v>
      </c>
      <c r="F346" s="24" t="s">
        <v>8173</v>
      </c>
      <c r="G346" s="24" t="s">
        <v>8174</v>
      </c>
      <c r="H346" s="24" t="s">
        <v>8175</v>
      </c>
      <c r="I346" s="24" t="s">
        <v>8176</v>
      </c>
      <c r="J346" s="24" t="s">
        <v>8279</v>
      </c>
      <c r="K346" s="26" t="s">
        <v>8177</v>
      </c>
      <c r="L346" s="16" t="s">
        <v>8178</v>
      </c>
      <c r="M346" s="15" t="s">
        <v>8292</v>
      </c>
      <c r="S346" s="9" t="s">
        <v>8291</v>
      </c>
    </row>
    <row r="347" spans="1:27" x14ac:dyDescent="0.25">
      <c r="A347" s="87" t="s">
        <v>599</v>
      </c>
      <c r="B347" s="87" t="s">
        <v>1722</v>
      </c>
      <c r="C347" s="46">
        <v>14</v>
      </c>
      <c r="D347" s="30">
        <v>14</v>
      </c>
      <c r="E347" s="46">
        <v>1</v>
      </c>
      <c r="F347" s="46">
        <v>0</v>
      </c>
      <c r="G347" s="46">
        <v>1</v>
      </c>
      <c r="H347" s="46">
        <v>9</v>
      </c>
      <c r="I347" s="46">
        <v>1</v>
      </c>
      <c r="J347" s="46">
        <v>2</v>
      </c>
      <c r="K347" s="46">
        <v>0</v>
      </c>
      <c r="L347" s="88">
        <f>SUM(E347:K347)</f>
        <v>14</v>
      </c>
      <c r="M347" s="11">
        <v>14</v>
      </c>
      <c r="S347" s="13" t="s">
        <v>8180</v>
      </c>
      <c r="T347" s="13" t="s">
        <v>252</v>
      </c>
      <c r="U347" s="13" t="s">
        <v>216</v>
      </c>
      <c r="V347" s="13" t="s">
        <v>312</v>
      </c>
      <c r="W347" s="13" t="s">
        <v>228</v>
      </c>
      <c r="X347" s="13" t="s">
        <v>232</v>
      </c>
      <c r="Y347" s="13" t="s">
        <v>8149</v>
      </c>
      <c r="Z347" s="13" t="s">
        <v>8150</v>
      </c>
    </row>
    <row r="348" spans="1:27" x14ac:dyDescent="0.25">
      <c r="A348" s="89" t="s">
        <v>596</v>
      </c>
      <c r="B348" s="89" t="s">
        <v>2156</v>
      </c>
      <c r="C348" s="47">
        <v>10</v>
      </c>
      <c r="D348" s="18">
        <v>10</v>
      </c>
      <c r="E348" s="47">
        <v>1</v>
      </c>
      <c r="F348" s="47">
        <v>0</v>
      </c>
      <c r="G348" s="47">
        <v>1</v>
      </c>
      <c r="H348" s="47">
        <v>6</v>
      </c>
      <c r="I348" s="47">
        <v>0</v>
      </c>
      <c r="J348" s="47">
        <v>2</v>
      </c>
      <c r="K348" s="47">
        <v>0</v>
      </c>
      <c r="L348" s="88">
        <f t="shared" ref="L348:L358" si="71">SUM(E348:K348)</f>
        <v>10</v>
      </c>
      <c r="M348" s="11"/>
      <c r="S348" s="13" t="s">
        <v>8158</v>
      </c>
      <c r="T348" s="18">
        <v>0</v>
      </c>
      <c r="U348" s="18">
        <v>0</v>
      </c>
      <c r="V348" s="18">
        <v>0</v>
      </c>
      <c r="W348" s="18">
        <v>0</v>
      </c>
      <c r="X348" s="18">
        <v>0</v>
      </c>
      <c r="Y348" s="18">
        <v>0</v>
      </c>
      <c r="Z348" s="13">
        <f>SUM(T348:Y348)</f>
        <v>0</v>
      </c>
    </row>
    <row r="349" spans="1:27" x14ac:dyDescent="0.25">
      <c r="A349" s="89" t="s">
        <v>596</v>
      </c>
      <c r="B349" s="89" t="s">
        <v>1722</v>
      </c>
      <c r="C349" s="47">
        <v>42</v>
      </c>
      <c r="D349" s="18">
        <v>42</v>
      </c>
      <c r="E349" s="47">
        <v>2</v>
      </c>
      <c r="F349" s="47">
        <v>2</v>
      </c>
      <c r="G349" s="47">
        <v>0</v>
      </c>
      <c r="H349" s="47">
        <v>7</v>
      </c>
      <c r="I349" s="47">
        <v>29</v>
      </c>
      <c r="J349" s="47">
        <v>2</v>
      </c>
      <c r="K349" s="47">
        <v>0</v>
      </c>
      <c r="L349" s="88">
        <f t="shared" si="71"/>
        <v>42</v>
      </c>
      <c r="M349" s="11">
        <f>SUM(L348:L349)</f>
        <v>52</v>
      </c>
      <c r="S349" s="29" t="s">
        <v>8159</v>
      </c>
      <c r="T349" s="30">
        <v>0</v>
      </c>
      <c r="U349" s="30">
        <v>0</v>
      </c>
      <c r="V349" s="30">
        <v>0</v>
      </c>
      <c r="W349" s="30">
        <v>0</v>
      </c>
      <c r="X349" s="30">
        <v>0</v>
      </c>
      <c r="Y349" s="30">
        <v>0</v>
      </c>
      <c r="Z349" s="13">
        <f t="shared" ref="Z349:Z356" si="72">SUM(T349:Y349)</f>
        <v>0</v>
      </c>
    </row>
    <row r="350" spans="1:27" x14ac:dyDescent="0.25">
      <c r="A350" s="87" t="s">
        <v>122</v>
      </c>
      <c r="B350" s="87" t="s">
        <v>2156</v>
      </c>
      <c r="C350" s="46">
        <v>20</v>
      </c>
      <c r="D350" s="30">
        <v>20</v>
      </c>
      <c r="E350" s="46">
        <v>3</v>
      </c>
      <c r="F350" s="46">
        <v>2</v>
      </c>
      <c r="G350" s="46">
        <v>1</v>
      </c>
      <c r="H350" s="46">
        <v>10</v>
      </c>
      <c r="I350" s="46">
        <v>0</v>
      </c>
      <c r="J350" s="46">
        <v>4</v>
      </c>
      <c r="K350" s="46">
        <v>0</v>
      </c>
      <c r="L350" s="88">
        <f t="shared" si="71"/>
        <v>20</v>
      </c>
      <c r="M350" s="11"/>
      <c r="S350" s="13" t="s">
        <v>8160</v>
      </c>
      <c r="T350" s="18">
        <v>0</v>
      </c>
      <c r="U350" s="18">
        <v>0</v>
      </c>
      <c r="V350" s="18">
        <v>0</v>
      </c>
      <c r="W350" s="18">
        <v>0</v>
      </c>
      <c r="X350" s="18">
        <v>0</v>
      </c>
      <c r="Y350" s="18">
        <v>0</v>
      </c>
      <c r="Z350" s="13">
        <f t="shared" si="72"/>
        <v>0</v>
      </c>
    </row>
    <row r="351" spans="1:27" x14ac:dyDescent="0.25">
      <c r="A351" s="87" t="s">
        <v>122</v>
      </c>
      <c r="B351" s="87" t="s">
        <v>5593</v>
      </c>
      <c r="C351" s="46">
        <v>83</v>
      </c>
      <c r="D351" s="30">
        <v>83</v>
      </c>
      <c r="E351" s="46">
        <v>0</v>
      </c>
      <c r="F351" s="46">
        <v>2</v>
      </c>
      <c r="G351" s="46">
        <v>0</v>
      </c>
      <c r="H351" s="46">
        <v>1</v>
      </c>
      <c r="I351" s="46">
        <v>80</v>
      </c>
      <c r="J351" s="46">
        <v>0</v>
      </c>
      <c r="K351" s="46">
        <v>0</v>
      </c>
      <c r="L351" s="88">
        <f t="shared" si="71"/>
        <v>83</v>
      </c>
      <c r="M351" s="11"/>
      <c r="S351" s="29" t="s">
        <v>8161</v>
      </c>
      <c r="T351" s="30">
        <v>0</v>
      </c>
      <c r="U351" s="30">
        <v>0</v>
      </c>
      <c r="V351" s="30">
        <v>0</v>
      </c>
      <c r="W351" s="30">
        <v>0</v>
      </c>
      <c r="X351" s="30">
        <v>0</v>
      </c>
      <c r="Y351" s="30">
        <v>0</v>
      </c>
      <c r="Z351" s="13">
        <f t="shared" si="72"/>
        <v>0</v>
      </c>
    </row>
    <row r="352" spans="1:27" x14ac:dyDescent="0.25">
      <c r="A352" s="87" t="s">
        <v>122</v>
      </c>
      <c r="B352" s="87" t="s">
        <v>2130</v>
      </c>
      <c r="C352" s="46">
        <v>6</v>
      </c>
      <c r="D352" s="30">
        <v>6</v>
      </c>
      <c r="E352" s="46">
        <v>0</v>
      </c>
      <c r="F352" s="46">
        <v>6</v>
      </c>
      <c r="G352" s="46">
        <v>0</v>
      </c>
      <c r="H352" s="46">
        <v>0</v>
      </c>
      <c r="I352" s="46">
        <v>0</v>
      </c>
      <c r="J352" s="46">
        <v>0</v>
      </c>
      <c r="K352" s="46">
        <v>0</v>
      </c>
      <c r="L352" s="88">
        <f t="shared" si="71"/>
        <v>6</v>
      </c>
      <c r="S352" s="13" t="s">
        <v>8162</v>
      </c>
      <c r="T352" s="18">
        <v>0</v>
      </c>
      <c r="U352" s="18">
        <v>0</v>
      </c>
      <c r="V352" s="18">
        <v>0</v>
      </c>
      <c r="W352" s="18">
        <v>0</v>
      </c>
      <c r="X352" s="18">
        <v>0</v>
      </c>
      <c r="Y352" s="18">
        <v>0</v>
      </c>
      <c r="Z352" s="13">
        <f t="shared" si="72"/>
        <v>0</v>
      </c>
    </row>
    <row r="353" spans="1:26" x14ac:dyDescent="0.25">
      <c r="A353" s="87" t="s">
        <v>122</v>
      </c>
      <c r="B353" s="87" t="s">
        <v>1722</v>
      </c>
      <c r="C353" s="46">
        <v>524</v>
      </c>
      <c r="D353" s="30">
        <v>451</v>
      </c>
      <c r="E353" s="46">
        <v>32</v>
      </c>
      <c r="F353" s="46">
        <v>112</v>
      </c>
      <c r="G353" s="46">
        <v>48</v>
      </c>
      <c r="H353" s="46">
        <v>94</v>
      </c>
      <c r="I353" s="46">
        <v>161</v>
      </c>
      <c r="J353" s="46">
        <v>0</v>
      </c>
      <c r="K353" s="46">
        <v>4</v>
      </c>
      <c r="L353" s="88">
        <f t="shared" si="71"/>
        <v>451</v>
      </c>
      <c r="M353" s="11">
        <f>SUM(L350:L353)</f>
        <v>560</v>
      </c>
      <c r="S353" s="29" t="s">
        <v>8163</v>
      </c>
      <c r="T353" s="30">
        <v>1</v>
      </c>
      <c r="U353" s="30">
        <v>0</v>
      </c>
      <c r="V353" s="30">
        <v>1</v>
      </c>
      <c r="W353" s="30">
        <v>9</v>
      </c>
      <c r="X353" s="30">
        <v>1</v>
      </c>
      <c r="Y353" s="30">
        <v>2</v>
      </c>
      <c r="Z353" s="13">
        <f t="shared" si="72"/>
        <v>14</v>
      </c>
    </row>
    <row r="354" spans="1:26" x14ac:dyDescent="0.25">
      <c r="A354" s="89" t="s">
        <v>108</v>
      </c>
      <c r="B354" s="89" t="s">
        <v>2156</v>
      </c>
      <c r="C354" s="47">
        <v>83</v>
      </c>
      <c r="D354" s="18">
        <v>83</v>
      </c>
      <c r="E354" s="47">
        <v>0</v>
      </c>
      <c r="F354" s="47">
        <v>0</v>
      </c>
      <c r="G354" s="47">
        <v>0</v>
      </c>
      <c r="H354" s="47">
        <v>83</v>
      </c>
      <c r="I354" s="47">
        <v>0</v>
      </c>
      <c r="J354" s="47">
        <v>0</v>
      </c>
      <c r="K354" s="47">
        <v>0</v>
      </c>
      <c r="L354" s="88">
        <f t="shared" si="71"/>
        <v>83</v>
      </c>
      <c r="S354" s="13" t="s">
        <v>8164</v>
      </c>
      <c r="T354" s="18">
        <v>3</v>
      </c>
      <c r="U354" s="18">
        <v>2</v>
      </c>
      <c r="V354" s="18">
        <v>1</v>
      </c>
      <c r="W354" s="18">
        <v>13</v>
      </c>
      <c r="X354" s="18">
        <v>29</v>
      </c>
      <c r="Y354" s="18">
        <v>4</v>
      </c>
      <c r="Z354" s="13">
        <f t="shared" si="72"/>
        <v>52</v>
      </c>
    </row>
    <row r="355" spans="1:26" x14ac:dyDescent="0.25">
      <c r="A355" s="89" t="s">
        <v>108</v>
      </c>
      <c r="B355" s="89" t="s">
        <v>5593</v>
      </c>
      <c r="C355" s="47">
        <v>67</v>
      </c>
      <c r="D355" s="18">
        <v>67</v>
      </c>
      <c r="E355" s="47">
        <v>1</v>
      </c>
      <c r="F355" s="47">
        <v>0</v>
      </c>
      <c r="G355" s="47">
        <v>0</v>
      </c>
      <c r="H355" s="47">
        <v>64</v>
      </c>
      <c r="I355" s="47">
        <v>2</v>
      </c>
      <c r="J355" s="47">
        <v>0</v>
      </c>
      <c r="K355" s="47">
        <v>0</v>
      </c>
      <c r="L355" s="88">
        <f t="shared" si="71"/>
        <v>67</v>
      </c>
      <c r="S355" s="29" t="s">
        <v>8165</v>
      </c>
      <c r="T355" s="30">
        <v>35</v>
      </c>
      <c r="U355" s="30">
        <v>122</v>
      </c>
      <c r="V355" s="30">
        <v>49</v>
      </c>
      <c r="W355" s="30">
        <v>105</v>
      </c>
      <c r="X355" s="30">
        <v>241</v>
      </c>
      <c r="Y355" s="30">
        <v>4</v>
      </c>
      <c r="Z355" s="13">
        <f t="shared" si="72"/>
        <v>556</v>
      </c>
    </row>
    <row r="356" spans="1:26" x14ac:dyDescent="0.25">
      <c r="A356" s="89" t="s">
        <v>108</v>
      </c>
      <c r="B356" s="89" t="s">
        <v>2130</v>
      </c>
      <c r="C356" s="47">
        <v>1</v>
      </c>
      <c r="D356" s="18">
        <v>1</v>
      </c>
      <c r="E356" s="47">
        <v>0</v>
      </c>
      <c r="F356" s="47">
        <v>0</v>
      </c>
      <c r="G356" s="47">
        <v>0</v>
      </c>
      <c r="H356" s="47">
        <v>1</v>
      </c>
      <c r="I356" s="47">
        <v>0</v>
      </c>
      <c r="J356" s="47">
        <v>0</v>
      </c>
      <c r="K356" s="47">
        <v>0</v>
      </c>
      <c r="L356" s="88">
        <f t="shared" si="71"/>
        <v>1</v>
      </c>
      <c r="S356" s="13" t="s">
        <v>8166</v>
      </c>
      <c r="T356" s="18">
        <v>1</v>
      </c>
      <c r="U356" s="18">
        <v>0</v>
      </c>
      <c r="V356" s="18">
        <v>0</v>
      </c>
      <c r="W356" s="18">
        <v>182</v>
      </c>
      <c r="X356" s="18">
        <v>915</v>
      </c>
      <c r="Y356" s="18">
        <v>0</v>
      </c>
      <c r="Z356" s="13">
        <f t="shared" si="72"/>
        <v>1098</v>
      </c>
    </row>
    <row r="357" spans="1:26" x14ac:dyDescent="0.25">
      <c r="A357" s="89" t="s">
        <v>108</v>
      </c>
      <c r="B357" s="89" t="s">
        <v>8010</v>
      </c>
      <c r="C357" s="47">
        <v>3</v>
      </c>
      <c r="D357" s="18">
        <v>2</v>
      </c>
      <c r="E357" s="47">
        <v>0</v>
      </c>
      <c r="F357" s="47">
        <v>0</v>
      </c>
      <c r="G357" s="47">
        <v>0</v>
      </c>
      <c r="H357" s="47">
        <v>1</v>
      </c>
      <c r="I357" s="47">
        <v>0</v>
      </c>
      <c r="J357" s="47">
        <v>0</v>
      </c>
      <c r="K357" s="47">
        <v>1</v>
      </c>
      <c r="L357" s="88">
        <f t="shared" si="71"/>
        <v>2</v>
      </c>
      <c r="T357" s="9">
        <f>SUM(T347:T356)</f>
        <v>40</v>
      </c>
      <c r="U357" s="9">
        <f t="shared" ref="U357:Y357" si="73">SUM(U347:U356)</f>
        <v>124</v>
      </c>
      <c r="V357" s="9">
        <f t="shared" si="73"/>
        <v>51</v>
      </c>
      <c r="W357" s="9">
        <f t="shared" si="73"/>
        <v>309</v>
      </c>
      <c r="X357" s="9">
        <f t="shared" si="73"/>
        <v>1186</v>
      </c>
      <c r="Y357" s="9">
        <f t="shared" si="73"/>
        <v>10</v>
      </c>
      <c r="Z357" s="13">
        <f>SUM(T357:Y357)</f>
        <v>1720</v>
      </c>
    </row>
    <row r="358" spans="1:26" x14ac:dyDescent="0.25">
      <c r="A358" s="89" t="s">
        <v>108</v>
      </c>
      <c r="B358" s="89" t="s">
        <v>1722</v>
      </c>
      <c r="C358" s="47">
        <v>951</v>
      </c>
      <c r="D358" s="18">
        <v>946</v>
      </c>
      <c r="E358" s="47">
        <v>0</v>
      </c>
      <c r="F358" s="47">
        <v>0</v>
      </c>
      <c r="G358" s="47">
        <v>0</v>
      </c>
      <c r="H358" s="47">
        <v>33</v>
      </c>
      <c r="I358" s="47">
        <v>913</v>
      </c>
      <c r="J358" s="47">
        <v>0</v>
      </c>
      <c r="K358" s="47">
        <v>0</v>
      </c>
      <c r="L358" s="88">
        <f t="shared" si="71"/>
        <v>946</v>
      </c>
      <c r="M358" s="11">
        <f>SUM(L354:L358)</f>
        <v>1099</v>
      </c>
    </row>
    <row r="359" spans="1:26" x14ac:dyDescent="0.25">
      <c r="A359" s="31" t="s">
        <v>8182</v>
      </c>
      <c r="B359" s="90"/>
      <c r="C359" s="90">
        <f t="shared" ref="C359:K359" si="74">SUM(C347:C358)</f>
        <v>1804</v>
      </c>
      <c r="D359" s="90">
        <f t="shared" si="74"/>
        <v>1725</v>
      </c>
      <c r="E359" s="90">
        <f t="shared" si="74"/>
        <v>40</v>
      </c>
      <c r="F359" s="90">
        <f t="shared" si="74"/>
        <v>124</v>
      </c>
      <c r="G359" s="90">
        <f t="shared" si="74"/>
        <v>51</v>
      </c>
      <c r="H359" s="90">
        <f t="shared" si="74"/>
        <v>309</v>
      </c>
      <c r="I359" s="90">
        <f t="shared" si="74"/>
        <v>1186</v>
      </c>
      <c r="J359" s="90">
        <f t="shared" si="74"/>
        <v>10</v>
      </c>
      <c r="K359" s="90">
        <f t="shared" si="74"/>
        <v>5</v>
      </c>
      <c r="L359" s="88">
        <f>SUM(E359:K359)</f>
        <v>1725</v>
      </c>
      <c r="M359" s="11">
        <f>SUM(M347:M358)</f>
        <v>1725</v>
      </c>
    </row>
    <row r="360" spans="1:26" x14ac:dyDescent="0.25">
      <c r="I360" s="9" t="s">
        <v>8278</v>
      </c>
    </row>
    <row r="361" spans="1:26" x14ac:dyDescent="0.25">
      <c r="S361" s="13" t="s">
        <v>8181</v>
      </c>
      <c r="T361" s="13" t="s">
        <v>252</v>
      </c>
      <c r="U361" s="13" t="s">
        <v>216</v>
      </c>
      <c r="V361" s="13" t="s">
        <v>312</v>
      </c>
      <c r="W361" s="13" t="s">
        <v>228</v>
      </c>
      <c r="X361" s="13" t="s">
        <v>232</v>
      </c>
      <c r="Y361" s="13" t="s">
        <v>8149</v>
      </c>
      <c r="Z361" s="13" t="s">
        <v>8150</v>
      </c>
    </row>
    <row r="362" spans="1:26" x14ac:dyDescent="0.25">
      <c r="S362" s="13" t="s">
        <v>8158</v>
      </c>
      <c r="T362" s="18">
        <v>0</v>
      </c>
      <c r="U362" s="18">
        <v>0</v>
      </c>
      <c r="V362" s="18">
        <v>0</v>
      </c>
      <c r="W362" s="18">
        <v>0</v>
      </c>
      <c r="X362" s="18">
        <v>0</v>
      </c>
      <c r="Y362" s="18">
        <v>0</v>
      </c>
      <c r="Z362" s="13">
        <f>SUM(T362:Y362)</f>
        <v>0</v>
      </c>
    </row>
    <row r="363" spans="1:26" x14ac:dyDescent="0.25">
      <c r="S363" s="29" t="s">
        <v>8159</v>
      </c>
      <c r="T363" s="30">
        <v>0</v>
      </c>
      <c r="U363" s="30">
        <v>0</v>
      </c>
      <c r="V363" s="30">
        <v>0</v>
      </c>
      <c r="W363" s="41">
        <v>0</v>
      </c>
      <c r="X363" s="30">
        <v>0</v>
      </c>
      <c r="Y363" s="30">
        <v>0</v>
      </c>
      <c r="Z363" s="13">
        <f t="shared" ref="Z363:Z370" si="75">SUM(T363:Y363)</f>
        <v>0</v>
      </c>
    </row>
    <row r="364" spans="1:26" x14ac:dyDescent="0.25">
      <c r="S364" s="13" t="s">
        <v>8160</v>
      </c>
      <c r="T364" s="42">
        <v>0</v>
      </c>
      <c r="U364" s="42">
        <v>0</v>
      </c>
      <c r="V364" s="42">
        <v>0</v>
      </c>
      <c r="W364" s="18">
        <v>0</v>
      </c>
      <c r="X364" s="42">
        <v>0</v>
      </c>
      <c r="Y364" s="42">
        <v>0</v>
      </c>
      <c r="Z364" s="13">
        <f t="shared" si="75"/>
        <v>0</v>
      </c>
    </row>
    <row r="365" spans="1:26" x14ac:dyDescent="0.25">
      <c r="S365" s="29" t="s">
        <v>8161</v>
      </c>
      <c r="T365" s="43">
        <v>0</v>
      </c>
      <c r="U365" s="43">
        <v>0</v>
      </c>
      <c r="V365" s="43">
        <v>0</v>
      </c>
      <c r="W365" s="43">
        <v>0</v>
      </c>
      <c r="X365" s="43">
        <v>0</v>
      </c>
      <c r="Y365" s="43">
        <v>0</v>
      </c>
      <c r="Z365" s="13">
        <f t="shared" si="75"/>
        <v>0</v>
      </c>
    </row>
    <row r="366" spans="1:26" x14ac:dyDescent="0.25">
      <c r="S366" s="44" t="s">
        <v>8162</v>
      </c>
      <c r="T366" s="45">
        <v>0</v>
      </c>
      <c r="U366" s="45">
        <v>0</v>
      </c>
      <c r="V366" s="45">
        <v>0</v>
      </c>
      <c r="W366" s="45">
        <v>0</v>
      </c>
      <c r="X366" s="45">
        <v>0</v>
      </c>
      <c r="Y366" s="45">
        <v>0</v>
      </c>
      <c r="Z366" s="44">
        <f t="shared" si="75"/>
        <v>0</v>
      </c>
    </row>
    <row r="367" spans="1:26" x14ac:dyDescent="0.25">
      <c r="S367" s="29" t="s">
        <v>8163</v>
      </c>
      <c r="T367" s="46">
        <v>0</v>
      </c>
      <c r="U367" s="46">
        <v>0</v>
      </c>
      <c r="V367" s="46">
        <v>0</v>
      </c>
      <c r="W367" s="46">
        <v>0</v>
      </c>
      <c r="X367" s="46">
        <v>0</v>
      </c>
      <c r="Y367" s="46">
        <v>0</v>
      </c>
      <c r="Z367" s="13">
        <f t="shared" si="75"/>
        <v>0</v>
      </c>
    </row>
    <row r="368" spans="1:26" x14ac:dyDescent="0.25">
      <c r="S368" s="13" t="s">
        <v>8164</v>
      </c>
      <c r="T368" s="47">
        <v>1</v>
      </c>
      <c r="U368" s="47">
        <v>0</v>
      </c>
      <c r="V368" s="47">
        <v>1</v>
      </c>
      <c r="W368" s="47">
        <v>6</v>
      </c>
      <c r="X368" s="47">
        <v>0</v>
      </c>
      <c r="Y368" s="47">
        <v>2</v>
      </c>
      <c r="Z368" s="13">
        <f t="shared" si="75"/>
        <v>10</v>
      </c>
    </row>
    <row r="369" spans="19:27" x14ac:dyDescent="0.25">
      <c r="S369" s="29" t="s">
        <v>8165</v>
      </c>
      <c r="T369" s="46">
        <v>3</v>
      </c>
      <c r="U369" s="46">
        <v>2</v>
      </c>
      <c r="V369" s="46">
        <v>1</v>
      </c>
      <c r="W369" s="46">
        <v>10</v>
      </c>
      <c r="X369" s="46">
        <v>0</v>
      </c>
      <c r="Y369" s="46">
        <v>4</v>
      </c>
      <c r="Z369" s="13">
        <f t="shared" si="75"/>
        <v>20</v>
      </c>
    </row>
    <row r="370" spans="19:27" x14ac:dyDescent="0.25">
      <c r="S370" s="13" t="s">
        <v>8166</v>
      </c>
      <c r="T370" s="47">
        <v>0</v>
      </c>
      <c r="U370" s="47">
        <v>0</v>
      </c>
      <c r="V370" s="47">
        <v>0</v>
      </c>
      <c r="W370" s="47">
        <v>83</v>
      </c>
      <c r="X370" s="47">
        <v>0</v>
      </c>
      <c r="Y370" s="47">
        <v>0</v>
      </c>
      <c r="Z370" s="13">
        <f t="shared" si="75"/>
        <v>83</v>
      </c>
      <c r="AA370" s="9">
        <f>SUM(Z362:Z370)</f>
        <v>113</v>
      </c>
    </row>
    <row r="371" spans="19:27" x14ac:dyDescent="0.25">
      <c r="T371" s="71">
        <f>SUM(T362:T370)</f>
        <v>4</v>
      </c>
      <c r="U371" s="71">
        <f t="shared" ref="U371:Y371" si="76">SUM(U362:U370)</f>
        <v>2</v>
      </c>
      <c r="V371" s="71">
        <f t="shared" si="76"/>
        <v>2</v>
      </c>
      <c r="W371" s="71">
        <f t="shared" si="76"/>
        <v>99</v>
      </c>
      <c r="X371" s="71">
        <f t="shared" si="76"/>
        <v>0</v>
      </c>
      <c r="Y371" s="71">
        <f t="shared" si="76"/>
        <v>6</v>
      </c>
      <c r="Z371" s="44">
        <f>SUM(T371:Y371)</f>
        <v>113</v>
      </c>
    </row>
    <row r="375" spans="19:27" x14ac:dyDescent="0.25">
      <c r="S375" s="13" t="s">
        <v>8184</v>
      </c>
      <c r="T375" s="13" t="s">
        <v>252</v>
      </c>
      <c r="U375" s="13" t="s">
        <v>216</v>
      </c>
      <c r="V375" s="13" t="s">
        <v>312</v>
      </c>
      <c r="W375" s="13" t="s">
        <v>228</v>
      </c>
      <c r="X375" s="13" t="s">
        <v>232</v>
      </c>
      <c r="Y375" s="13" t="s">
        <v>8149</v>
      </c>
      <c r="Z375" s="13" t="s">
        <v>8185</v>
      </c>
    </row>
    <row r="376" spans="19:27" x14ac:dyDescent="0.25">
      <c r="S376" s="13" t="s">
        <v>8158</v>
      </c>
      <c r="T376" s="18">
        <v>0</v>
      </c>
      <c r="U376" s="18">
        <v>0</v>
      </c>
      <c r="V376" s="18">
        <v>0</v>
      </c>
      <c r="W376" s="18">
        <v>0</v>
      </c>
      <c r="X376" s="18">
        <v>0</v>
      </c>
      <c r="Y376" s="18">
        <v>0</v>
      </c>
      <c r="Z376" s="13">
        <f>SUM(T376:W376)+Y376</f>
        <v>0</v>
      </c>
      <c r="AA376" s="13" t="s">
        <v>8158</v>
      </c>
    </row>
    <row r="377" spans="19:27" x14ac:dyDescent="0.25">
      <c r="S377" s="29" t="s">
        <v>8159</v>
      </c>
      <c r="T377" s="30">
        <v>0</v>
      </c>
      <c r="U377" s="30">
        <v>0</v>
      </c>
      <c r="V377" s="30">
        <v>0</v>
      </c>
      <c r="W377" s="30">
        <v>0</v>
      </c>
      <c r="X377" s="30">
        <v>0</v>
      </c>
      <c r="Y377" s="30">
        <v>0</v>
      </c>
      <c r="Z377" s="13">
        <f t="shared" ref="Z377:Z382" si="77">SUM(T377:W377)+Y377</f>
        <v>0</v>
      </c>
      <c r="AA377" s="29" t="s">
        <v>8159</v>
      </c>
    </row>
    <row r="378" spans="19:27" x14ac:dyDescent="0.25">
      <c r="S378" s="13" t="s">
        <v>8160</v>
      </c>
      <c r="T378" s="18">
        <v>0</v>
      </c>
      <c r="U378" s="18">
        <v>0</v>
      </c>
      <c r="V378" s="18">
        <v>0</v>
      </c>
      <c r="W378" s="18">
        <v>0</v>
      </c>
      <c r="X378" s="18">
        <v>0</v>
      </c>
      <c r="Y378" s="18">
        <v>0</v>
      </c>
      <c r="Z378" s="13">
        <f t="shared" si="77"/>
        <v>0</v>
      </c>
      <c r="AA378" s="13" t="s">
        <v>8160</v>
      </c>
    </row>
    <row r="379" spans="19:27" x14ac:dyDescent="0.25">
      <c r="S379" s="29" t="s">
        <v>8161</v>
      </c>
      <c r="T379" s="30">
        <v>0</v>
      </c>
      <c r="U379" s="30">
        <v>0</v>
      </c>
      <c r="V379" s="30">
        <v>0</v>
      </c>
      <c r="W379" s="30">
        <v>0</v>
      </c>
      <c r="X379" s="30">
        <v>0</v>
      </c>
      <c r="Y379" s="30">
        <v>0</v>
      </c>
      <c r="Z379" s="13">
        <f t="shared" si="77"/>
        <v>0</v>
      </c>
      <c r="AA379" s="29" t="s">
        <v>8161</v>
      </c>
    </row>
    <row r="380" spans="19:27" x14ac:dyDescent="0.25">
      <c r="S380" s="13" t="s">
        <v>8162</v>
      </c>
      <c r="T380" s="18">
        <v>0</v>
      </c>
      <c r="U380" s="18">
        <v>0</v>
      </c>
      <c r="V380" s="18">
        <v>0</v>
      </c>
      <c r="W380" s="18">
        <v>0</v>
      </c>
      <c r="X380" s="18">
        <v>0</v>
      </c>
      <c r="Y380" s="18">
        <v>0</v>
      </c>
      <c r="Z380" s="13">
        <f t="shared" si="77"/>
        <v>0</v>
      </c>
      <c r="AA380" s="13" t="s">
        <v>8162</v>
      </c>
    </row>
    <row r="381" spans="19:27" x14ac:dyDescent="0.25">
      <c r="S381" s="29" t="s">
        <v>8163</v>
      </c>
      <c r="T381" s="30">
        <v>1</v>
      </c>
      <c r="U381" s="30">
        <v>0</v>
      </c>
      <c r="V381" s="30">
        <v>1</v>
      </c>
      <c r="W381" s="30">
        <v>9</v>
      </c>
      <c r="X381" s="30">
        <v>1</v>
      </c>
      <c r="Y381" s="30">
        <v>2</v>
      </c>
      <c r="Z381" s="13">
        <f t="shared" si="77"/>
        <v>13</v>
      </c>
      <c r="AA381" s="29" t="s">
        <v>8163</v>
      </c>
    </row>
    <row r="382" spans="19:27" x14ac:dyDescent="0.25">
      <c r="S382" s="13" t="s">
        <v>8164</v>
      </c>
      <c r="T382" s="18">
        <v>2</v>
      </c>
      <c r="U382" s="18">
        <v>2</v>
      </c>
      <c r="V382" s="18">
        <v>0</v>
      </c>
      <c r="W382" s="18">
        <v>7</v>
      </c>
      <c r="X382" s="18">
        <v>29</v>
      </c>
      <c r="Y382" s="18">
        <v>2</v>
      </c>
      <c r="Z382" s="13">
        <f t="shared" si="77"/>
        <v>13</v>
      </c>
      <c r="AA382" s="13" t="s">
        <v>8164</v>
      </c>
    </row>
    <row r="383" spans="19:27" x14ac:dyDescent="0.25">
      <c r="S383" s="29" t="s">
        <v>8165</v>
      </c>
      <c r="T383" s="30">
        <v>32</v>
      </c>
      <c r="U383" s="30">
        <v>120</v>
      </c>
      <c r="V383" s="30">
        <v>48</v>
      </c>
      <c r="W383" s="30">
        <v>95</v>
      </c>
      <c r="X383" s="30">
        <v>241</v>
      </c>
      <c r="Y383" s="30">
        <v>0</v>
      </c>
      <c r="Z383" s="13">
        <f t="shared" ref="Z383" si="78">SUM(T383:W383)+Y383</f>
        <v>295</v>
      </c>
      <c r="AA383" s="29" t="s">
        <v>8165</v>
      </c>
    </row>
    <row r="384" spans="19:27" x14ac:dyDescent="0.25">
      <c r="S384" s="13" t="s">
        <v>8166</v>
      </c>
      <c r="T384" s="18">
        <v>1</v>
      </c>
      <c r="U384" s="18">
        <v>0</v>
      </c>
      <c r="V384" s="18">
        <v>0</v>
      </c>
      <c r="W384" s="18">
        <v>99</v>
      </c>
      <c r="X384" s="18">
        <v>915</v>
      </c>
      <c r="Y384" s="18">
        <v>0</v>
      </c>
      <c r="Z384" s="13">
        <f t="shared" ref="Z384" si="79">SUM(T384:W384)+Y384</f>
        <v>100</v>
      </c>
      <c r="AA384" s="13" t="s">
        <v>8166</v>
      </c>
    </row>
    <row r="385" spans="1:26" x14ac:dyDescent="0.25">
      <c r="T385" s="9">
        <f>SUM(T376:T384)</f>
        <v>36</v>
      </c>
      <c r="U385" s="9">
        <f t="shared" ref="U385:Y385" si="80">SUM(U376:U384)</f>
        <v>122</v>
      </c>
      <c r="V385" s="9">
        <f t="shared" si="80"/>
        <v>49</v>
      </c>
      <c r="W385" s="9">
        <f t="shared" si="80"/>
        <v>210</v>
      </c>
      <c r="X385" s="9">
        <f t="shared" si="80"/>
        <v>1186</v>
      </c>
      <c r="Y385" s="9">
        <f t="shared" si="80"/>
        <v>4</v>
      </c>
      <c r="Z385" s="13">
        <f>SUM(T385:W385)+Y385</f>
        <v>421</v>
      </c>
    </row>
    <row r="386" spans="1:26" x14ac:dyDescent="0.25">
      <c r="Z386" s="9">
        <f>SUM(Z376:Z384)</f>
        <v>421</v>
      </c>
    </row>
    <row r="390" spans="1:26" ht="39.6" x14ac:dyDescent="0.25">
      <c r="A390" s="24" t="s">
        <v>8293</v>
      </c>
      <c r="B390" s="24" t="s">
        <v>8170</v>
      </c>
      <c r="C390" s="24" t="s">
        <v>8148</v>
      </c>
      <c r="D390" s="86" t="s">
        <v>8171</v>
      </c>
      <c r="E390" s="25" t="s">
        <v>8172</v>
      </c>
      <c r="F390" s="24" t="s">
        <v>8173</v>
      </c>
      <c r="G390" s="24" t="s">
        <v>8174</v>
      </c>
      <c r="H390" s="24" t="s">
        <v>8175</v>
      </c>
      <c r="I390" s="24" t="s">
        <v>8176</v>
      </c>
      <c r="J390" s="24" t="s">
        <v>8279</v>
      </c>
      <c r="K390" s="26" t="s">
        <v>8177</v>
      </c>
      <c r="L390" s="16" t="s">
        <v>8178</v>
      </c>
      <c r="M390" s="15" t="s">
        <v>8294</v>
      </c>
      <c r="S390" s="9" t="s">
        <v>8293</v>
      </c>
    </row>
    <row r="391" spans="1:26" x14ac:dyDescent="0.25">
      <c r="A391" s="89" t="s">
        <v>7474</v>
      </c>
      <c r="B391" s="89" t="s">
        <v>1722</v>
      </c>
      <c r="C391" s="47">
        <v>1</v>
      </c>
      <c r="D391" s="18">
        <v>1</v>
      </c>
      <c r="E391" s="47">
        <v>0</v>
      </c>
      <c r="F391" s="47">
        <v>0</v>
      </c>
      <c r="G391" s="47">
        <v>0</v>
      </c>
      <c r="H391" s="47">
        <v>0</v>
      </c>
      <c r="I391" s="47">
        <v>1</v>
      </c>
      <c r="J391" s="47">
        <v>0</v>
      </c>
      <c r="K391" s="47">
        <v>0</v>
      </c>
      <c r="L391" s="88">
        <f t="shared" ref="L391:L404" si="81">SUM(E391:K391)</f>
        <v>1</v>
      </c>
      <c r="M391" s="11">
        <v>1</v>
      </c>
      <c r="S391" s="13" t="s">
        <v>8180</v>
      </c>
      <c r="T391" s="13" t="s">
        <v>252</v>
      </c>
      <c r="U391" s="13" t="s">
        <v>216</v>
      </c>
      <c r="V391" s="13" t="s">
        <v>312</v>
      </c>
      <c r="W391" s="13" t="s">
        <v>228</v>
      </c>
      <c r="X391" s="13" t="s">
        <v>232</v>
      </c>
      <c r="Y391" s="13" t="s">
        <v>8149</v>
      </c>
      <c r="Z391" s="13" t="s">
        <v>8150</v>
      </c>
    </row>
    <row r="392" spans="1:26" x14ac:dyDescent="0.25">
      <c r="A392" s="87" t="s">
        <v>599</v>
      </c>
      <c r="B392" s="87" t="s">
        <v>2130</v>
      </c>
      <c r="C392" s="46">
        <v>2</v>
      </c>
      <c r="D392" s="30">
        <v>2</v>
      </c>
      <c r="E392" s="46">
        <v>0</v>
      </c>
      <c r="F392" s="46">
        <v>2</v>
      </c>
      <c r="G392" s="46">
        <v>0</v>
      </c>
      <c r="H392" s="46">
        <v>0</v>
      </c>
      <c r="I392" s="46">
        <v>0</v>
      </c>
      <c r="J392" s="46">
        <v>0</v>
      </c>
      <c r="K392" s="46">
        <v>0</v>
      </c>
      <c r="L392" s="88">
        <f t="shared" si="81"/>
        <v>2</v>
      </c>
      <c r="M392" s="11"/>
      <c r="S392" s="13" t="s">
        <v>8158</v>
      </c>
      <c r="T392" s="18">
        <v>0</v>
      </c>
      <c r="U392" s="18">
        <v>0</v>
      </c>
      <c r="V392" s="18">
        <v>0</v>
      </c>
      <c r="W392" s="18">
        <v>0</v>
      </c>
      <c r="X392" s="18">
        <v>0</v>
      </c>
      <c r="Y392" s="18">
        <v>0</v>
      </c>
      <c r="Z392" s="13">
        <f>SUM(T392:Y392)</f>
        <v>0</v>
      </c>
    </row>
    <row r="393" spans="1:26" x14ac:dyDescent="0.25">
      <c r="A393" s="87" t="s">
        <v>599</v>
      </c>
      <c r="B393" s="87" t="s">
        <v>1722</v>
      </c>
      <c r="C393" s="46">
        <v>30</v>
      </c>
      <c r="D393" s="30">
        <v>30</v>
      </c>
      <c r="E393" s="46">
        <v>6</v>
      </c>
      <c r="F393" s="46">
        <v>4</v>
      </c>
      <c r="G393" s="46">
        <v>0</v>
      </c>
      <c r="H393" s="46">
        <v>15</v>
      </c>
      <c r="I393" s="46">
        <v>4</v>
      </c>
      <c r="J393" s="46">
        <v>1</v>
      </c>
      <c r="K393" s="46">
        <v>0</v>
      </c>
      <c r="L393" s="88">
        <f t="shared" si="81"/>
        <v>30</v>
      </c>
      <c r="M393" s="11">
        <v>32</v>
      </c>
      <c r="S393" s="29" t="s">
        <v>8159</v>
      </c>
      <c r="T393" s="30">
        <v>0</v>
      </c>
      <c r="U393" s="30">
        <v>0</v>
      </c>
      <c r="V393" s="30">
        <v>0</v>
      </c>
      <c r="W393" s="30">
        <v>0</v>
      </c>
      <c r="X393" s="30">
        <v>0</v>
      </c>
      <c r="Y393" s="30">
        <v>0</v>
      </c>
      <c r="Z393" s="13">
        <f t="shared" ref="Z393:Z400" si="82">SUM(T393:Y393)</f>
        <v>0</v>
      </c>
    </row>
    <row r="394" spans="1:26" x14ac:dyDescent="0.25">
      <c r="A394" s="89" t="s">
        <v>596</v>
      </c>
      <c r="B394" s="89" t="s">
        <v>2156</v>
      </c>
      <c r="C394" s="47">
        <v>22</v>
      </c>
      <c r="D394" s="18">
        <v>22</v>
      </c>
      <c r="E394" s="47">
        <v>6</v>
      </c>
      <c r="F394" s="47">
        <v>2</v>
      </c>
      <c r="G394" s="47">
        <v>0</v>
      </c>
      <c r="H394" s="47">
        <v>13</v>
      </c>
      <c r="I394" s="47">
        <v>0</v>
      </c>
      <c r="J394" s="47">
        <v>1</v>
      </c>
      <c r="K394" s="47">
        <v>0</v>
      </c>
      <c r="L394" s="88">
        <f t="shared" si="81"/>
        <v>22</v>
      </c>
      <c r="M394" s="11"/>
      <c r="S394" s="13" t="s">
        <v>8160</v>
      </c>
      <c r="T394" s="18">
        <v>0</v>
      </c>
      <c r="U394" s="18">
        <v>0</v>
      </c>
      <c r="V394" s="18">
        <v>0</v>
      </c>
      <c r="W394" s="18">
        <v>0</v>
      </c>
      <c r="X394" s="18">
        <v>1</v>
      </c>
      <c r="Y394" s="18">
        <v>0</v>
      </c>
      <c r="Z394" s="13">
        <f t="shared" si="82"/>
        <v>1</v>
      </c>
    </row>
    <row r="395" spans="1:26" x14ac:dyDescent="0.25">
      <c r="A395" s="89" t="s">
        <v>596</v>
      </c>
      <c r="B395" s="89" t="s">
        <v>2130</v>
      </c>
      <c r="C395" s="47">
        <v>2</v>
      </c>
      <c r="D395" s="18">
        <v>2</v>
      </c>
      <c r="E395" s="47">
        <v>0</v>
      </c>
      <c r="F395" s="47">
        <v>2</v>
      </c>
      <c r="G395" s="47">
        <v>0</v>
      </c>
      <c r="H395" s="47">
        <v>0</v>
      </c>
      <c r="I395" s="47">
        <v>0</v>
      </c>
      <c r="J395" s="47">
        <v>0</v>
      </c>
      <c r="K395" s="47">
        <v>0</v>
      </c>
      <c r="L395" s="88">
        <f t="shared" si="81"/>
        <v>2</v>
      </c>
      <c r="M395" s="11"/>
      <c r="S395" s="29" t="s">
        <v>8161</v>
      </c>
      <c r="T395" s="30">
        <v>0</v>
      </c>
      <c r="U395" s="30">
        <v>0</v>
      </c>
      <c r="V395" s="30">
        <v>0</v>
      </c>
      <c r="W395" s="30">
        <v>0</v>
      </c>
      <c r="X395" s="30">
        <v>0</v>
      </c>
      <c r="Y395" s="30">
        <v>0</v>
      </c>
      <c r="Z395" s="13">
        <f t="shared" si="82"/>
        <v>0</v>
      </c>
    </row>
    <row r="396" spans="1:26" x14ac:dyDescent="0.25">
      <c r="A396" s="89" t="s">
        <v>596</v>
      </c>
      <c r="B396" s="89" t="s">
        <v>1722</v>
      </c>
      <c r="C396" s="47">
        <v>42</v>
      </c>
      <c r="D396" s="18">
        <v>41</v>
      </c>
      <c r="E396" s="47">
        <v>2</v>
      </c>
      <c r="F396" s="47">
        <v>10</v>
      </c>
      <c r="G396" s="47">
        <v>1</v>
      </c>
      <c r="H396" s="47">
        <v>8</v>
      </c>
      <c r="I396" s="47">
        <v>20</v>
      </c>
      <c r="J396" s="47">
        <v>0</v>
      </c>
      <c r="K396" s="47">
        <v>0</v>
      </c>
      <c r="L396" s="88">
        <f t="shared" si="81"/>
        <v>41</v>
      </c>
      <c r="M396" s="11">
        <f>SUM(L394:L396)</f>
        <v>65</v>
      </c>
      <c r="S396" s="13" t="s">
        <v>8162</v>
      </c>
      <c r="T396" s="18">
        <v>0</v>
      </c>
      <c r="U396" s="18">
        <v>0</v>
      </c>
      <c r="V396" s="18">
        <v>0</v>
      </c>
      <c r="W396" s="18">
        <v>0</v>
      </c>
      <c r="X396" s="18">
        <v>0</v>
      </c>
      <c r="Y396" s="18">
        <v>0</v>
      </c>
      <c r="Z396" s="13">
        <f t="shared" si="82"/>
        <v>0</v>
      </c>
    </row>
    <row r="397" spans="1:26" x14ac:dyDescent="0.25">
      <c r="A397" s="87" t="s">
        <v>122</v>
      </c>
      <c r="B397" s="87" t="s">
        <v>2156</v>
      </c>
      <c r="C397" s="46">
        <v>38</v>
      </c>
      <c r="D397" s="30">
        <v>38</v>
      </c>
      <c r="E397" s="46">
        <v>8</v>
      </c>
      <c r="F397" s="46">
        <v>13</v>
      </c>
      <c r="G397" s="46">
        <v>1</v>
      </c>
      <c r="H397" s="46">
        <v>15</v>
      </c>
      <c r="I397" s="46">
        <v>0</v>
      </c>
      <c r="J397" s="46">
        <v>1</v>
      </c>
      <c r="K397" s="46">
        <v>0</v>
      </c>
      <c r="L397" s="88">
        <f t="shared" si="81"/>
        <v>38</v>
      </c>
      <c r="M397" s="11"/>
      <c r="S397" s="29" t="s">
        <v>8163</v>
      </c>
      <c r="T397" s="30">
        <v>6</v>
      </c>
      <c r="U397" s="30">
        <v>6</v>
      </c>
      <c r="V397" s="30">
        <v>0</v>
      </c>
      <c r="W397" s="30">
        <v>15</v>
      </c>
      <c r="X397" s="30">
        <v>4</v>
      </c>
      <c r="Y397" s="30">
        <v>1</v>
      </c>
      <c r="Z397" s="13">
        <f t="shared" si="82"/>
        <v>32</v>
      </c>
    </row>
    <row r="398" spans="1:26" x14ac:dyDescent="0.25">
      <c r="A398" s="87" t="s">
        <v>122</v>
      </c>
      <c r="B398" s="87" t="s">
        <v>5593</v>
      </c>
      <c r="C398" s="46">
        <v>38</v>
      </c>
      <c r="D398" s="30">
        <v>38</v>
      </c>
      <c r="E398" s="46">
        <v>0</v>
      </c>
      <c r="F398" s="46">
        <v>3</v>
      </c>
      <c r="G398" s="46">
        <v>0</v>
      </c>
      <c r="H398" s="46">
        <v>7</v>
      </c>
      <c r="I398" s="46">
        <v>28</v>
      </c>
      <c r="J398" s="46">
        <v>0</v>
      </c>
      <c r="K398" s="46">
        <v>0</v>
      </c>
      <c r="L398" s="88">
        <f t="shared" si="81"/>
        <v>38</v>
      </c>
      <c r="M398" s="11"/>
      <c r="S398" s="13" t="s">
        <v>8164</v>
      </c>
      <c r="T398" s="18">
        <v>8</v>
      </c>
      <c r="U398" s="18">
        <v>14</v>
      </c>
      <c r="V398" s="18">
        <v>1</v>
      </c>
      <c r="W398" s="18">
        <v>21</v>
      </c>
      <c r="X398" s="18">
        <v>20</v>
      </c>
      <c r="Y398" s="18">
        <v>1</v>
      </c>
      <c r="Z398" s="13">
        <f t="shared" si="82"/>
        <v>65</v>
      </c>
    </row>
    <row r="399" spans="1:26" x14ac:dyDescent="0.25">
      <c r="A399" s="87" t="s">
        <v>122</v>
      </c>
      <c r="B399" s="87" t="s">
        <v>2130</v>
      </c>
      <c r="C399" s="46">
        <v>1</v>
      </c>
      <c r="D399" s="30">
        <v>1</v>
      </c>
      <c r="E399" s="46">
        <v>0</v>
      </c>
      <c r="F399" s="46">
        <v>1</v>
      </c>
      <c r="G399" s="46">
        <v>0</v>
      </c>
      <c r="H399" s="46">
        <v>0</v>
      </c>
      <c r="I399" s="46">
        <v>0</v>
      </c>
      <c r="J399" s="46">
        <v>0</v>
      </c>
      <c r="K399" s="46">
        <v>0</v>
      </c>
      <c r="L399" s="88">
        <f t="shared" si="81"/>
        <v>1</v>
      </c>
      <c r="S399" s="29" t="s">
        <v>8165</v>
      </c>
      <c r="T399" s="30">
        <v>61</v>
      </c>
      <c r="U399" s="30">
        <v>209</v>
      </c>
      <c r="V399" s="30">
        <v>109</v>
      </c>
      <c r="W399" s="30">
        <v>158</v>
      </c>
      <c r="X399" s="30">
        <v>693</v>
      </c>
      <c r="Y399" s="30">
        <v>1</v>
      </c>
      <c r="Z399" s="13">
        <f t="shared" si="82"/>
        <v>1231</v>
      </c>
    </row>
    <row r="400" spans="1:26" x14ac:dyDescent="0.25">
      <c r="A400" s="87" t="s">
        <v>122</v>
      </c>
      <c r="B400" s="87" t="s">
        <v>8010</v>
      </c>
      <c r="C400" s="46">
        <v>3</v>
      </c>
      <c r="D400" s="30">
        <v>3</v>
      </c>
      <c r="E400" s="46">
        <v>0</v>
      </c>
      <c r="F400" s="46">
        <v>0</v>
      </c>
      <c r="G400" s="46">
        <v>0</v>
      </c>
      <c r="H400" s="46">
        <v>2</v>
      </c>
      <c r="I400" s="46">
        <v>1</v>
      </c>
      <c r="J400" s="46">
        <v>0</v>
      </c>
      <c r="K400" s="46">
        <v>0</v>
      </c>
      <c r="L400" s="88">
        <f t="shared" si="81"/>
        <v>3</v>
      </c>
      <c r="M400" s="11"/>
      <c r="S400" s="13" t="s">
        <v>8166</v>
      </c>
      <c r="T400" s="18">
        <v>0</v>
      </c>
      <c r="U400" s="18">
        <v>0</v>
      </c>
      <c r="V400" s="18">
        <v>0</v>
      </c>
      <c r="W400" s="18">
        <v>167</v>
      </c>
      <c r="X400" s="18">
        <v>305</v>
      </c>
      <c r="Y400" s="18">
        <v>0</v>
      </c>
      <c r="Z400" s="13">
        <f t="shared" si="82"/>
        <v>472</v>
      </c>
    </row>
    <row r="401" spans="1:27" x14ac:dyDescent="0.25">
      <c r="A401" s="87" t="s">
        <v>122</v>
      </c>
      <c r="B401" s="87" t="s">
        <v>1722</v>
      </c>
      <c r="C401" s="46">
        <v>1160</v>
      </c>
      <c r="D401" s="30">
        <v>1152</v>
      </c>
      <c r="E401" s="46">
        <v>53</v>
      </c>
      <c r="F401" s="46">
        <v>192</v>
      </c>
      <c r="G401" s="46">
        <v>108</v>
      </c>
      <c r="H401" s="46">
        <v>134</v>
      </c>
      <c r="I401" s="46">
        <v>664</v>
      </c>
      <c r="J401" s="46">
        <v>0</v>
      </c>
      <c r="K401" s="46">
        <v>1</v>
      </c>
      <c r="L401" s="88">
        <f t="shared" si="81"/>
        <v>1152</v>
      </c>
      <c r="M401" s="11">
        <f>SUM(L397:L401)</f>
        <v>1232</v>
      </c>
      <c r="T401" s="9">
        <f>SUM(T391:T400)</f>
        <v>75</v>
      </c>
      <c r="U401" s="9">
        <f t="shared" ref="U401:Y401" si="83">SUM(U391:U400)</f>
        <v>229</v>
      </c>
      <c r="V401" s="9">
        <f t="shared" si="83"/>
        <v>110</v>
      </c>
      <c r="W401" s="9">
        <f t="shared" si="83"/>
        <v>361</v>
      </c>
      <c r="X401" s="9">
        <f t="shared" si="83"/>
        <v>1023</v>
      </c>
      <c r="Y401" s="9">
        <f t="shared" si="83"/>
        <v>3</v>
      </c>
      <c r="Z401" s="13">
        <f>SUM(T401:Y401)</f>
        <v>1801</v>
      </c>
    </row>
    <row r="402" spans="1:27" x14ac:dyDescent="0.25">
      <c r="A402" s="89" t="s">
        <v>108</v>
      </c>
      <c r="B402" s="89" t="s">
        <v>2156</v>
      </c>
      <c r="C402" s="47">
        <v>72</v>
      </c>
      <c r="D402" s="18">
        <v>72</v>
      </c>
      <c r="E402" s="47">
        <v>0</v>
      </c>
      <c r="F402" s="47">
        <v>0</v>
      </c>
      <c r="G402" s="47">
        <v>0</v>
      </c>
      <c r="H402" s="47">
        <v>72</v>
      </c>
      <c r="I402" s="47">
        <v>0</v>
      </c>
      <c r="J402" s="47">
        <v>0</v>
      </c>
      <c r="K402" s="47">
        <v>0</v>
      </c>
      <c r="L402" s="88">
        <f t="shared" si="81"/>
        <v>72</v>
      </c>
    </row>
    <row r="403" spans="1:27" x14ac:dyDescent="0.25">
      <c r="A403" s="89" t="s">
        <v>108</v>
      </c>
      <c r="B403" s="89" t="s">
        <v>5593</v>
      </c>
      <c r="C403" s="47">
        <v>101</v>
      </c>
      <c r="D403" s="18">
        <v>100</v>
      </c>
      <c r="E403" s="47">
        <v>0</v>
      </c>
      <c r="F403" s="47">
        <v>0</v>
      </c>
      <c r="G403" s="47">
        <v>0</v>
      </c>
      <c r="H403" s="47">
        <v>93</v>
      </c>
      <c r="I403" s="47">
        <v>7</v>
      </c>
      <c r="J403" s="47">
        <v>0</v>
      </c>
      <c r="K403" s="47">
        <v>0</v>
      </c>
      <c r="L403" s="88">
        <f t="shared" si="81"/>
        <v>100</v>
      </c>
    </row>
    <row r="404" spans="1:27" x14ac:dyDescent="0.25">
      <c r="A404" s="89" t="s">
        <v>108</v>
      </c>
      <c r="B404" s="89" t="s">
        <v>1722</v>
      </c>
      <c r="C404" s="47">
        <v>300</v>
      </c>
      <c r="D404" s="18">
        <v>300</v>
      </c>
      <c r="E404" s="47">
        <v>0</v>
      </c>
      <c r="F404" s="47">
        <v>0</v>
      </c>
      <c r="G404" s="47">
        <v>0</v>
      </c>
      <c r="H404" s="47">
        <v>2</v>
      </c>
      <c r="I404" s="47">
        <v>298</v>
      </c>
      <c r="J404" s="47">
        <v>0</v>
      </c>
      <c r="K404" s="47">
        <v>0</v>
      </c>
      <c r="L404" s="88">
        <f t="shared" si="81"/>
        <v>300</v>
      </c>
      <c r="M404" s="11">
        <f>SUM(L402:L404)</f>
        <v>472</v>
      </c>
    </row>
    <row r="405" spans="1:27" x14ac:dyDescent="0.25">
      <c r="A405" s="31" t="s">
        <v>8182</v>
      </c>
      <c r="B405" s="90"/>
      <c r="C405" s="90">
        <v>1812</v>
      </c>
      <c r="D405" s="90">
        <v>1802</v>
      </c>
      <c r="E405" s="90">
        <f t="shared" ref="E405:M405" si="84">SUM(E391:E404)</f>
        <v>75</v>
      </c>
      <c r="F405" s="90">
        <f t="shared" si="84"/>
        <v>229</v>
      </c>
      <c r="G405" s="90">
        <f t="shared" si="84"/>
        <v>110</v>
      </c>
      <c r="H405" s="90">
        <f t="shared" si="84"/>
        <v>361</v>
      </c>
      <c r="I405" s="90">
        <f t="shared" si="84"/>
        <v>1023</v>
      </c>
      <c r="J405" s="90">
        <f t="shared" si="84"/>
        <v>3</v>
      </c>
      <c r="K405" s="90">
        <f t="shared" si="84"/>
        <v>1</v>
      </c>
      <c r="L405" s="90">
        <f t="shared" si="84"/>
        <v>1802</v>
      </c>
      <c r="M405" s="11">
        <f t="shared" si="84"/>
        <v>1802</v>
      </c>
      <c r="S405" s="13" t="s">
        <v>8181</v>
      </c>
      <c r="T405" s="13" t="s">
        <v>252</v>
      </c>
      <c r="U405" s="13" t="s">
        <v>216</v>
      </c>
      <c r="V405" s="13" t="s">
        <v>312</v>
      </c>
      <c r="W405" s="13" t="s">
        <v>228</v>
      </c>
      <c r="X405" s="13" t="s">
        <v>232</v>
      </c>
      <c r="Y405" s="13" t="s">
        <v>8149</v>
      </c>
      <c r="Z405" s="13" t="s">
        <v>8150</v>
      </c>
    </row>
    <row r="406" spans="1:27" x14ac:dyDescent="0.25">
      <c r="I406" s="9" t="s">
        <v>8295</v>
      </c>
      <c r="S406" s="13" t="s">
        <v>8158</v>
      </c>
      <c r="T406" s="18">
        <v>0</v>
      </c>
      <c r="U406" s="18">
        <v>0</v>
      </c>
      <c r="V406" s="18">
        <v>0</v>
      </c>
      <c r="W406" s="18">
        <v>0</v>
      </c>
      <c r="X406" s="18">
        <v>0</v>
      </c>
      <c r="Y406" s="18">
        <v>0</v>
      </c>
      <c r="Z406" s="13">
        <f>SUM(T406:Y406)</f>
        <v>0</v>
      </c>
    </row>
    <row r="407" spans="1:27" x14ac:dyDescent="0.25">
      <c r="S407" s="29" t="s">
        <v>8159</v>
      </c>
      <c r="T407" s="30">
        <v>0</v>
      </c>
      <c r="U407" s="30">
        <v>0</v>
      </c>
      <c r="V407" s="30">
        <v>0</v>
      </c>
      <c r="W407" s="41">
        <v>0</v>
      </c>
      <c r="X407" s="30">
        <v>0</v>
      </c>
      <c r="Y407" s="30">
        <v>0</v>
      </c>
      <c r="Z407" s="13">
        <f t="shared" ref="Z407:Z414" si="85">SUM(T407:Y407)</f>
        <v>0</v>
      </c>
    </row>
    <row r="408" spans="1:27" x14ac:dyDescent="0.25">
      <c r="S408" s="13" t="s">
        <v>8160</v>
      </c>
      <c r="T408" s="42">
        <v>0</v>
      </c>
      <c r="U408" s="42">
        <v>0</v>
      </c>
      <c r="V408" s="42">
        <v>0</v>
      </c>
      <c r="W408" s="18">
        <v>0</v>
      </c>
      <c r="X408" s="42">
        <v>0</v>
      </c>
      <c r="Y408" s="42">
        <v>0</v>
      </c>
      <c r="Z408" s="13">
        <f t="shared" si="85"/>
        <v>0</v>
      </c>
    </row>
    <row r="409" spans="1:27" x14ac:dyDescent="0.25">
      <c r="S409" s="29" t="s">
        <v>8161</v>
      </c>
      <c r="T409" s="43">
        <v>0</v>
      </c>
      <c r="U409" s="43">
        <v>0</v>
      </c>
      <c r="V409" s="43">
        <v>0</v>
      </c>
      <c r="W409" s="43">
        <v>0</v>
      </c>
      <c r="X409" s="43">
        <v>0</v>
      </c>
      <c r="Y409" s="43">
        <v>0</v>
      </c>
      <c r="Z409" s="13">
        <f t="shared" si="85"/>
        <v>0</v>
      </c>
    </row>
    <row r="410" spans="1:27" x14ac:dyDescent="0.25">
      <c r="S410" s="44" t="s">
        <v>8162</v>
      </c>
      <c r="T410" s="45">
        <v>0</v>
      </c>
      <c r="U410" s="45">
        <v>0</v>
      </c>
      <c r="V410" s="45">
        <v>0</v>
      </c>
      <c r="W410" s="45">
        <v>0</v>
      </c>
      <c r="X410" s="45">
        <v>0</v>
      </c>
      <c r="Y410" s="45">
        <v>0</v>
      </c>
      <c r="Z410" s="44">
        <f t="shared" si="85"/>
        <v>0</v>
      </c>
    </row>
    <row r="411" spans="1:27" x14ac:dyDescent="0.25">
      <c r="S411" s="29" t="s">
        <v>8163</v>
      </c>
      <c r="T411" s="46">
        <v>0</v>
      </c>
      <c r="U411" s="46">
        <v>0</v>
      </c>
      <c r="V411" s="46">
        <v>0</v>
      </c>
      <c r="W411" s="46">
        <v>0</v>
      </c>
      <c r="X411" s="46">
        <v>0</v>
      </c>
      <c r="Y411" s="46">
        <v>0</v>
      </c>
      <c r="Z411" s="13">
        <f t="shared" si="85"/>
        <v>0</v>
      </c>
    </row>
    <row r="412" spans="1:27" x14ac:dyDescent="0.25">
      <c r="S412" s="13" t="s">
        <v>8164</v>
      </c>
      <c r="T412" s="18">
        <v>6</v>
      </c>
      <c r="U412" s="18">
        <v>2</v>
      </c>
      <c r="V412" s="18">
        <v>0</v>
      </c>
      <c r="W412" s="18">
        <v>13</v>
      </c>
      <c r="X412" s="18">
        <v>0</v>
      </c>
      <c r="Y412" s="18">
        <v>1</v>
      </c>
      <c r="Z412" s="13">
        <f t="shared" si="85"/>
        <v>22</v>
      </c>
    </row>
    <row r="413" spans="1:27" x14ac:dyDescent="0.25">
      <c r="S413" s="29" t="s">
        <v>8165</v>
      </c>
      <c r="T413" s="46">
        <v>8</v>
      </c>
      <c r="U413" s="46">
        <v>13</v>
      </c>
      <c r="V413" s="46">
        <v>1</v>
      </c>
      <c r="W413" s="46">
        <v>15</v>
      </c>
      <c r="X413" s="46">
        <v>0</v>
      </c>
      <c r="Y413" s="46">
        <v>1</v>
      </c>
      <c r="Z413" s="13">
        <f t="shared" si="85"/>
        <v>38</v>
      </c>
    </row>
    <row r="414" spans="1:27" x14ac:dyDescent="0.25">
      <c r="S414" s="13" t="s">
        <v>8166</v>
      </c>
      <c r="T414" s="47">
        <v>0</v>
      </c>
      <c r="U414" s="47">
        <v>0</v>
      </c>
      <c r="V414" s="47">
        <v>0</v>
      </c>
      <c r="W414" s="47">
        <v>72</v>
      </c>
      <c r="X414" s="47">
        <v>0</v>
      </c>
      <c r="Y414" s="47">
        <v>0</v>
      </c>
      <c r="Z414" s="13">
        <f t="shared" si="85"/>
        <v>72</v>
      </c>
      <c r="AA414" s="9">
        <f>SUM(Z406:Z414)</f>
        <v>132</v>
      </c>
    </row>
    <row r="415" spans="1:27" x14ac:dyDescent="0.25">
      <c r="T415" s="71">
        <f>SUM(T406:T414)</f>
        <v>14</v>
      </c>
      <c r="U415" s="71">
        <f t="shared" ref="U415:Y415" si="86">SUM(U406:U414)</f>
        <v>15</v>
      </c>
      <c r="V415" s="71">
        <f t="shared" si="86"/>
        <v>1</v>
      </c>
      <c r="W415" s="71">
        <f t="shared" si="86"/>
        <v>100</v>
      </c>
      <c r="X415" s="71">
        <f t="shared" si="86"/>
        <v>0</v>
      </c>
      <c r="Y415" s="71">
        <f t="shared" si="86"/>
        <v>2</v>
      </c>
      <c r="Z415" s="44">
        <f>SUM(T415:Y415)</f>
        <v>132</v>
      </c>
    </row>
    <row r="419" spans="19:27" x14ac:dyDescent="0.25">
      <c r="S419" s="13" t="s">
        <v>8184</v>
      </c>
      <c r="T419" s="13" t="s">
        <v>252</v>
      </c>
      <c r="U419" s="13" t="s">
        <v>216</v>
      </c>
      <c r="V419" s="13" t="s">
        <v>312</v>
      </c>
      <c r="W419" s="13" t="s">
        <v>228</v>
      </c>
      <c r="X419" s="13" t="s">
        <v>232</v>
      </c>
      <c r="Y419" s="13" t="s">
        <v>8149</v>
      </c>
      <c r="Z419" s="13" t="s">
        <v>8185</v>
      </c>
    </row>
    <row r="420" spans="19:27" x14ac:dyDescent="0.25">
      <c r="S420" s="13" t="s">
        <v>8158</v>
      </c>
      <c r="T420" s="18">
        <v>0</v>
      </c>
      <c r="U420" s="18">
        <v>0</v>
      </c>
      <c r="V420" s="18">
        <v>0</v>
      </c>
      <c r="W420" s="18">
        <v>0</v>
      </c>
      <c r="X420" s="18">
        <v>0</v>
      </c>
      <c r="Y420" s="18">
        <v>0</v>
      </c>
      <c r="Z420" s="13">
        <f>SUM(T420:W420)+Y420</f>
        <v>0</v>
      </c>
      <c r="AA420" s="13" t="s">
        <v>8158</v>
      </c>
    </row>
    <row r="421" spans="19:27" x14ac:dyDescent="0.25">
      <c r="S421" s="29" t="s">
        <v>8159</v>
      </c>
      <c r="T421" s="30">
        <v>0</v>
      </c>
      <c r="U421" s="30">
        <v>0</v>
      </c>
      <c r="V421" s="30">
        <v>0</v>
      </c>
      <c r="W421" s="30">
        <v>0</v>
      </c>
      <c r="X421" s="30">
        <v>0</v>
      </c>
      <c r="Y421" s="30">
        <v>0</v>
      </c>
      <c r="Z421" s="13">
        <f t="shared" ref="Z421:Z426" si="87">SUM(T421:W421)+Y421</f>
        <v>0</v>
      </c>
      <c r="AA421" s="29" t="s">
        <v>8159</v>
      </c>
    </row>
    <row r="422" spans="19:27" x14ac:dyDescent="0.25">
      <c r="S422" s="13" t="s">
        <v>8160</v>
      </c>
      <c r="T422" s="18">
        <v>0</v>
      </c>
      <c r="U422" s="18">
        <v>0</v>
      </c>
      <c r="V422" s="18">
        <v>0</v>
      </c>
      <c r="W422" s="18">
        <v>0</v>
      </c>
      <c r="X422" s="18">
        <v>1</v>
      </c>
      <c r="Y422" s="18">
        <v>0</v>
      </c>
      <c r="Z422" s="13">
        <f t="shared" si="87"/>
        <v>0</v>
      </c>
      <c r="AA422" s="13" t="s">
        <v>8160</v>
      </c>
    </row>
    <row r="423" spans="19:27" x14ac:dyDescent="0.25">
      <c r="S423" s="29" t="s">
        <v>8161</v>
      </c>
      <c r="T423" s="30">
        <v>0</v>
      </c>
      <c r="U423" s="30">
        <v>0</v>
      </c>
      <c r="V423" s="30">
        <v>0</v>
      </c>
      <c r="W423" s="30">
        <v>0</v>
      </c>
      <c r="X423" s="30">
        <v>0</v>
      </c>
      <c r="Y423" s="30">
        <v>0</v>
      </c>
      <c r="Z423" s="13">
        <f t="shared" si="87"/>
        <v>0</v>
      </c>
      <c r="AA423" s="29" t="s">
        <v>8161</v>
      </c>
    </row>
    <row r="424" spans="19:27" x14ac:dyDescent="0.25">
      <c r="S424" s="13" t="s">
        <v>8162</v>
      </c>
      <c r="T424" s="18">
        <v>0</v>
      </c>
      <c r="U424" s="18">
        <v>0</v>
      </c>
      <c r="V424" s="18">
        <v>0</v>
      </c>
      <c r="W424" s="18">
        <v>0</v>
      </c>
      <c r="X424" s="18">
        <v>0</v>
      </c>
      <c r="Y424" s="18">
        <v>0</v>
      </c>
      <c r="Z424" s="13">
        <f t="shared" si="87"/>
        <v>0</v>
      </c>
      <c r="AA424" s="13" t="s">
        <v>8162</v>
      </c>
    </row>
    <row r="425" spans="19:27" x14ac:dyDescent="0.25">
      <c r="S425" s="29" t="s">
        <v>8163</v>
      </c>
      <c r="T425" s="30">
        <v>6</v>
      </c>
      <c r="U425" s="30">
        <v>6</v>
      </c>
      <c r="V425" s="30">
        <v>0</v>
      </c>
      <c r="W425" s="30">
        <v>15</v>
      </c>
      <c r="X425" s="30">
        <v>4</v>
      </c>
      <c r="Y425" s="30">
        <v>1</v>
      </c>
      <c r="Z425" s="13">
        <f t="shared" si="87"/>
        <v>28</v>
      </c>
      <c r="AA425" s="29" t="s">
        <v>8163</v>
      </c>
    </row>
    <row r="426" spans="19:27" x14ac:dyDescent="0.25">
      <c r="S426" s="13" t="s">
        <v>8164</v>
      </c>
      <c r="T426" s="18">
        <v>2</v>
      </c>
      <c r="U426" s="18">
        <v>12</v>
      </c>
      <c r="V426" s="18">
        <v>1</v>
      </c>
      <c r="W426" s="18">
        <v>8</v>
      </c>
      <c r="X426" s="18">
        <v>20</v>
      </c>
      <c r="Y426" s="18">
        <v>0</v>
      </c>
      <c r="Z426" s="13">
        <f t="shared" si="87"/>
        <v>23</v>
      </c>
      <c r="AA426" s="13" t="s">
        <v>8164</v>
      </c>
    </row>
    <row r="427" spans="19:27" x14ac:dyDescent="0.25">
      <c r="S427" s="29" t="s">
        <v>8165</v>
      </c>
      <c r="T427" s="30">
        <v>53</v>
      </c>
      <c r="U427" s="30">
        <v>196</v>
      </c>
      <c r="V427" s="30">
        <v>108</v>
      </c>
      <c r="W427" s="30">
        <v>143</v>
      </c>
      <c r="X427" s="30">
        <v>693</v>
      </c>
      <c r="Y427" s="30">
        <v>0</v>
      </c>
      <c r="Z427" s="13">
        <f t="shared" ref="Z427" si="88">SUM(T427:W427)+Y427</f>
        <v>500</v>
      </c>
      <c r="AA427" s="29" t="s">
        <v>8165</v>
      </c>
    </row>
    <row r="428" spans="19:27" x14ac:dyDescent="0.25">
      <c r="S428" s="13" t="s">
        <v>8166</v>
      </c>
      <c r="T428" s="18">
        <v>0</v>
      </c>
      <c r="U428" s="18">
        <v>0</v>
      </c>
      <c r="V428" s="18">
        <v>0</v>
      </c>
      <c r="W428" s="18">
        <v>95</v>
      </c>
      <c r="X428" s="18">
        <v>305</v>
      </c>
      <c r="Y428" s="18">
        <v>0</v>
      </c>
      <c r="Z428" s="13">
        <f t="shared" ref="Z428" si="89">SUM(T428:W428)+Y428</f>
        <v>95</v>
      </c>
      <c r="AA428" s="13" t="s">
        <v>8166</v>
      </c>
    </row>
    <row r="429" spans="19:27" x14ac:dyDescent="0.25">
      <c r="T429" s="9">
        <f>SUM(T420:T428)</f>
        <v>61</v>
      </c>
      <c r="U429" s="9">
        <f t="shared" ref="U429:Y429" si="90">SUM(U420:U428)</f>
        <v>214</v>
      </c>
      <c r="V429" s="9">
        <f t="shared" si="90"/>
        <v>109</v>
      </c>
      <c r="W429" s="9">
        <f t="shared" si="90"/>
        <v>261</v>
      </c>
      <c r="X429" s="9">
        <f t="shared" si="90"/>
        <v>1023</v>
      </c>
      <c r="Y429" s="9">
        <f t="shared" si="90"/>
        <v>1</v>
      </c>
      <c r="Z429" s="13">
        <f>SUM(T429:W429)+Y429</f>
        <v>646</v>
      </c>
    </row>
    <row r="430" spans="19:27" x14ac:dyDescent="0.25">
      <c r="Z430" s="9">
        <f>SUM(Z420:Z428)</f>
        <v>646</v>
      </c>
    </row>
    <row r="436" spans="1:26" ht="39.6" x14ac:dyDescent="0.25">
      <c r="A436" s="24" t="s">
        <v>8296</v>
      </c>
      <c r="B436" s="24" t="s">
        <v>8170</v>
      </c>
      <c r="C436" s="24" t="s">
        <v>8148</v>
      </c>
      <c r="D436" s="86" t="s">
        <v>8171</v>
      </c>
      <c r="E436" s="25" t="s">
        <v>8172</v>
      </c>
      <c r="F436" s="24" t="s">
        <v>8173</v>
      </c>
      <c r="G436" s="24" t="s">
        <v>8174</v>
      </c>
      <c r="H436" s="24" t="s">
        <v>8175</v>
      </c>
      <c r="I436" s="24" t="s">
        <v>8176</v>
      </c>
      <c r="J436" s="24" t="s">
        <v>8279</v>
      </c>
      <c r="K436" s="26" t="s">
        <v>8177</v>
      </c>
      <c r="L436" s="16" t="s">
        <v>8178</v>
      </c>
      <c r="M436" s="15" t="s">
        <v>8297</v>
      </c>
      <c r="S436" s="9" t="s">
        <v>8296</v>
      </c>
    </row>
    <row r="437" spans="1:26" x14ac:dyDescent="0.25">
      <c r="A437" s="89" t="s">
        <v>8281</v>
      </c>
      <c r="B437" s="89" t="s">
        <v>1722</v>
      </c>
      <c r="C437" s="91">
        <v>4</v>
      </c>
      <c r="D437" s="18">
        <v>4</v>
      </c>
      <c r="E437" s="92">
        <v>0</v>
      </c>
      <c r="F437" s="91">
        <v>0</v>
      </c>
      <c r="G437" s="91">
        <v>4</v>
      </c>
      <c r="H437" s="91">
        <v>0</v>
      </c>
      <c r="I437" s="91">
        <v>0</v>
      </c>
      <c r="J437" s="91">
        <v>0</v>
      </c>
      <c r="K437" s="91">
        <v>0</v>
      </c>
      <c r="L437" s="88">
        <f t="shared" ref="L437:L456" si="91">SUM(E437:K437)</f>
        <v>4</v>
      </c>
      <c r="M437" s="11">
        <v>4</v>
      </c>
      <c r="S437" s="13" t="s">
        <v>8180</v>
      </c>
      <c r="T437" s="13" t="s">
        <v>252</v>
      </c>
      <c r="U437" s="13" t="s">
        <v>216</v>
      </c>
      <c r="V437" s="13" t="s">
        <v>312</v>
      </c>
      <c r="W437" s="13" t="s">
        <v>228</v>
      </c>
      <c r="X437" s="13" t="s">
        <v>232</v>
      </c>
      <c r="Y437" s="13" t="s">
        <v>8149</v>
      </c>
      <c r="Z437" s="13" t="s">
        <v>8150</v>
      </c>
    </row>
    <row r="438" spans="1:26" x14ac:dyDescent="0.25">
      <c r="A438" s="93" t="s">
        <v>8282</v>
      </c>
      <c r="B438" s="93" t="s">
        <v>1722</v>
      </c>
      <c r="C438" s="43">
        <v>5</v>
      </c>
      <c r="D438" s="30">
        <v>5</v>
      </c>
      <c r="E438" s="94">
        <v>0</v>
      </c>
      <c r="F438" s="43">
        <v>0</v>
      </c>
      <c r="G438" s="43">
        <v>4</v>
      </c>
      <c r="H438" s="43">
        <v>1</v>
      </c>
      <c r="I438" s="43">
        <v>0</v>
      </c>
      <c r="J438" s="43">
        <v>0</v>
      </c>
      <c r="K438" s="43">
        <v>0</v>
      </c>
      <c r="L438" s="88">
        <f t="shared" si="91"/>
        <v>5</v>
      </c>
      <c r="M438" s="11">
        <v>5</v>
      </c>
      <c r="S438" s="13" t="s">
        <v>8158</v>
      </c>
      <c r="T438" s="18">
        <v>0</v>
      </c>
      <c r="U438" s="18">
        <v>0</v>
      </c>
      <c r="V438" s="18">
        <v>4</v>
      </c>
      <c r="W438" s="18">
        <v>0</v>
      </c>
      <c r="X438" s="18">
        <v>0</v>
      </c>
      <c r="Y438" s="18">
        <v>0</v>
      </c>
      <c r="Z438" s="13">
        <f>SUM(T438:Y438)</f>
        <v>4</v>
      </c>
    </row>
    <row r="439" spans="1:26" x14ac:dyDescent="0.25">
      <c r="A439" s="89" t="s">
        <v>7474</v>
      </c>
      <c r="B439" s="89" t="s">
        <v>1722</v>
      </c>
      <c r="C439" s="47">
        <v>4</v>
      </c>
      <c r="D439" s="18">
        <v>4</v>
      </c>
      <c r="E439" s="47">
        <v>0</v>
      </c>
      <c r="F439" s="47">
        <v>0</v>
      </c>
      <c r="G439" s="47">
        <v>4</v>
      </c>
      <c r="H439" s="47">
        <v>0</v>
      </c>
      <c r="I439" s="47">
        <v>0</v>
      </c>
      <c r="J439" s="47">
        <v>0</v>
      </c>
      <c r="K439" s="47">
        <v>0</v>
      </c>
      <c r="L439" s="88">
        <f t="shared" si="91"/>
        <v>4</v>
      </c>
      <c r="M439" s="11"/>
      <c r="S439" s="29" t="s">
        <v>8159</v>
      </c>
      <c r="T439" s="30">
        <v>0</v>
      </c>
      <c r="U439" s="30">
        <v>0</v>
      </c>
      <c r="V439" s="30">
        <v>4</v>
      </c>
      <c r="W439" s="30">
        <v>1</v>
      </c>
      <c r="X439" s="30">
        <v>0</v>
      </c>
      <c r="Y439" s="30">
        <v>0</v>
      </c>
      <c r="Z439" s="13">
        <f t="shared" ref="Z439:Z446" si="92">SUM(T439:Y439)</f>
        <v>5</v>
      </c>
    </row>
    <row r="440" spans="1:26" x14ac:dyDescent="0.25">
      <c r="A440" s="89" t="s">
        <v>7474</v>
      </c>
      <c r="B440" s="89" t="s">
        <v>2156</v>
      </c>
      <c r="C440" s="47">
        <v>1</v>
      </c>
      <c r="D440" s="18">
        <v>1</v>
      </c>
      <c r="E440" s="47">
        <v>0</v>
      </c>
      <c r="F440" s="47">
        <v>0</v>
      </c>
      <c r="G440" s="47">
        <v>0</v>
      </c>
      <c r="H440" s="47">
        <v>1</v>
      </c>
      <c r="I440" s="47">
        <v>0</v>
      </c>
      <c r="J440" s="47">
        <v>0</v>
      </c>
      <c r="K440" s="47">
        <v>0</v>
      </c>
      <c r="L440" s="88">
        <f t="shared" si="91"/>
        <v>1</v>
      </c>
      <c r="M440" s="11">
        <v>5</v>
      </c>
      <c r="S440" s="13" t="s">
        <v>8160</v>
      </c>
      <c r="T440" s="18">
        <v>0</v>
      </c>
      <c r="U440" s="18">
        <v>0</v>
      </c>
      <c r="V440" s="18">
        <v>4</v>
      </c>
      <c r="W440" s="18">
        <v>1</v>
      </c>
      <c r="X440" s="18">
        <v>0</v>
      </c>
      <c r="Y440" s="18">
        <v>0</v>
      </c>
      <c r="Z440" s="13">
        <f t="shared" si="92"/>
        <v>5</v>
      </c>
    </row>
    <row r="441" spans="1:26" x14ac:dyDescent="0.25">
      <c r="A441" s="87" t="s">
        <v>7479</v>
      </c>
      <c r="B441" s="87" t="s">
        <v>1722</v>
      </c>
      <c r="C441" s="46">
        <v>4</v>
      </c>
      <c r="D441" s="30">
        <v>4</v>
      </c>
      <c r="E441" s="46">
        <v>0</v>
      </c>
      <c r="F441" s="46">
        <v>0</v>
      </c>
      <c r="G441" s="46">
        <v>4</v>
      </c>
      <c r="H441" s="46">
        <v>0</v>
      </c>
      <c r="I441" s="46">
        <v>0</v>
      </c>
      <c r="J441" s="46">
        <v>0</v>
      </c>
      <c r="K441" s="46">
        <v>0</v>
      </c>
      <c r="L441" s="88">
        <f t="shared" si="91"/>
        <v>4</v>
      </c>
      <c r="M441" s="11"/>
      <c r="S441" s="29" t="s">
        <v>8161</v>
      </c>
      <c r="T441" s="30">
        <v>0</v>
      </c>
      <c r="U441" s="30">
        <v>0</v>
      </c>
      <c r="V441" s="30">
        <v>4</v>
      </c>
      <c r="W441" s="30">
        <v>1</v>
      </c>
      <c r="X441" s="30">
        <v>0</v>
      </c>
      <c r="Y441" s="30">
        <v>0</v>
      </c>
      <c r="Z441" s="13">
        <f t="shared" si="92"/>
        <v>5</v>
      </c>
    </row>
    <row r="442" spans="1:26" x14ac:dyDescent="0.25">
      <c r="A442" s="87" t="s">
        <v>7479</v>
      </c>
      <c r="B442" s="87" t="s">
        <v>2156</v>
      </c>
      <c r="C442" s="46">
        <v>1</v>
      </c>
      <c r="D442" s="30">
        <v>1</v>
      </c>
      <c r="E442" s="46">
        <v>0</v>
      </c>
      <c r="F442" s="46">
        <v>0</v>
      </c>
      <c r="G442" s="46">
        <v>0</v>
      </c>
      <c r="H442" s="46">
        <v>1</v>
      </c>
      <c r="I442" s="46">
        <v>0</v>
      </c>
      <c r="J442" s="46">
        <v>0</v>
      </c>
      <c r="K442" s="46">
        <v>0</v>
      </c>
      <c r="L442" s="88">
        <f t="shared" si="91"/>
        <v>1</v>
      </c>
      <c r="M442" s="11">
        <v>5</v>
      </c>
      <c r="S442" s="13" t="s">
        <v>8162</v>
      </c>
      <c r="T442" s="18">
        <v>0</v>
      </c>
      <c r="U442" s="18">
        <v>1</v>
      </c>
      <c r="V442" s="18">
        <v>4</v>
      </c>
      <c r="W442" s="18">
        <v>3</v>
      </c>
      <c r="X442" s="18">
        <v>0</v>
      </c>
      <c r="Y442" s="18">
        <v>0</v>
      </c>
      <c r="Z442" s="13">
        <f t="shared" si="92"/>
        <v>8</v>
      </c>
    </row>
    <row r="443" spans="1:26" x14ac:dyDescent="0.25">
      <c r="A443" s="89" t="s">
        <v>7484</v>
      </c>
      <c r="B443" s="89" t="s">
        <v>1722</v>
      </c>
      <c r="C443" s="91">
        <v>7</v>
      </c>
      <c r="D443" s="18">
        <v>7</v>
      </c>
      <c r="E443" s="92">
        <v>0</v>
      </c>
      <c r="F443" s="91">
        <v>1</v>
      </c>
      <c r="G443" s="91">
        <v>4</v>
      </c>
      <c r="H443" s="91">
        <v>2</v>
      </c>
      <c r="I443" s="91">
        <v>0</v>
      </c>
      <c r="J443" s="91">
        <v>0</v>
      </c>
      <c r="K443" s="91">
        <v>0</v>
      </c>
      <c r="L443" s="88">
        <f t="shared" si="91"/>
        <v>7</v>
      </c>
      <c r="M443" s="11"/>
      <c r="S443" s="29" t="s">
        <v>8163</v>
      </c>
      <c r="T443" s="30">
        <v>2</v>
      </c>
      <c r="U443" s="30">
        <v>4</v>
      </c>
      <c r="V443" s="30">
        <v>4</v>
      </c>
      <c r="W443" s="30">
        <v>16</v>
      </c>
      <c r="X443" s="30">
        <v>5</v>
      </c>
      <c r="Y443" s="30">
        <v>5</v>
      </c>
      <c r="Z443" s="13">
        <f t="shared" si="92"/>
        <v>36</v>
      </c>
    </row>
    <row r="444" spans="1:26" x14ac:dyDescent="0.25">
      <c r="A444" s="89" t="s">
        <v>7484</v>
      </c>
      <c r="B444" s="89" t="s">
        <v>2156</v>
      </c>
      <c r="C444" s="42">
        <v>1</v>
      </c>
      <c r="D444" s="18">
        <v>1</v>
      </c>
      <c r="E444" s="95">
        <v>0</v>
      </c>
      <c r="F444" s="42">
        <v>0</v>
      </c>
      <c r="G444" s="42">
        <v>0</v>
      </c>
      <c r="H444" s="42">
        <v>1</v>
      </c>
      <c r="I444" s="42">
        <v>0</v>
      </c>
      <c r="J444" s="42">
        <v>0</v>
      </c>
      <c r="K444" s="42">
        <v>0</v>
      </c>
      <c r="L444" s="88">
        <f t="shared" si="91"/>
        <v>1</v>
      </c>
      <c r="M444" s="11">
        <v>8</v>
      </c>
      <c r="S444" s="13" t="s">
        <v>8164</v>
      </c>
      <c r="T444" s="18">
        <v>14</v>
      </c>
      <c r="U444" s="18">
        <v>13</v>
      </c>
      <c r="V444" s="18">
        <v>4</v>
      </c>
      <c r="W444" s="18">
        <v>33</v>
      </c>
      <c r="X444" s="18">
        <v>54</v>
      </c>
      <c r="Y444" s="18">
        <v>5</v>
      </c>
      <c r="Z444" s="13">
        <f t="shared" si="92"/>
        <v>123</v>
      </c>
    </row>
    <row r="445" spans="1:26" x14ac:dyDescent="0.25">
      <c r="A445" s="87" t="s">
        <v>599</v>
      </c>
      <c r="B445" s="87" t="s">
        <v>2156</v>
      </c>
      <c r="C445" s="46">
        <v>4</v>
      </c>
      <c r="D445" s="30">
        <v>4</v>
      </c>
      <c r="E445" s="46">
        <v>0</v>
      </c>
      <c r="F445" s="46">
        <v>1</v>
      </c>
      <c r="G445" s="46">
        <v>0</v>
      </c>
      <c r="H445" s="46">
        <v>3</v>
      </c>
      <c r="I445" s="46">
        <v>0</v>
      </c>
      <c r="J445" s="46">
        <v>0</v>
      </c>
      <c r="K445" s="46">
        <v>0</v>
      </c>
      <c r="L445" s="88">
        <f t="shared" si="91"/>
        <v>4</v>
      </c>
      <c r="M445" s="11"/>
      <c r="S445" s="29" t="s">
        <v>8165</v>
      </c>
      <c r="T445" s="30">
        <v>83</v>
      </c>
      <c r="U445" s="30">
        <v>201</v>
      </c>
      <c r="V445" s="30">
        <v>116</v>
      </c>
      <c r="W445" s="30">
        <v>162</v>
      </c>
      <c r="X445" s="30">
        <v>827</v>
      </c>
      <c r="Y445" s="30">
        <v>5</v>
      </c>
      <c r="Z445" s="13">
        <f t="shared" si="92"/>
        <v>1394</v>
      </c>
    </row>
    <row r="446" spans="1:26" x14ac:dyDescent="0.25">
      <c r="A446" s="87" t="s">
        <v>599</v>
      </c>
      <c r="B446" s="87" t="s">
        <v>8010</v>
      </c>
      <c r="C446" s="46">
        <v>1</v>
      </c>
      <c r="D446" s="30">
        <v>1</v>
      </c>
      <c r="E446" s="46">
        <v>0</v>
      </c>
      <c r="F446" s="46">
        <v>0</v>
      </c>
      <c r="G446" s="46">
        <v>0</v>
      </c>
      <c r="H446" s="46">
        <v>1</v>
      </c>
      <c r="I446" s="46">
        <v>0</v>
      </c>
      <c r="J446" s="46">
        <v>0</v>
      </c>
      <c r="K446" s="46">
        <v>0</v>
      </c>
      <c r="L446" s="88">
        <f t="shared" si="91"/>
        <v>1</v>
      </c>
      <c r="M446" s="11"/>
      <c r="S446" s="13" t="s">
        <v>8166</v>
      </c>
      <c r="T446" s="18">
        <v>1</v>
      </c>
      <c r="U446" s="18">
        <v>0</v>
      </c>
      <c r="V446" s="18">
        <v>0</v>
      </c>
      <c r="W446" s="18">
        <v>109</v>
      </c>
      <c r="X446" s="18">
        <v>16</v>
      </c>
      <c r="Y446" s="18">
        <v>3</v>
      </c>
      <c r="Z446" s="13">
        <f t="shared" si="92"/>
        <v>129</v>
      </c>
    </row>
    <row r="447" spans="1:26" x14ac:dyDescent="0.25">
      <c r="A447" s="87" t="s">
        <v>599</v>
      </c>
      <c r="B447" s="87" t="s">
        <v>1722</v>
      </c>
      <c r="C447" s="46">
        <v>31</v>
      </c>
      <c r="D447" s="30">
        <v>31</v>
      </c>
      <c r="E447" s="46">
        <v>2</v>
      </c>
      <c r="F447" s="46">
        <v>3</v>
      </c>
      <c r="G447" s="46">
        <v>4</v>
      </c>
      <c r="H447" s="46">
        <v>12</v>
      </c>
      <c r="I447" s="46">
        <v>5</v>
      </c>
      <c r="J447" s="46">
        <v>5</v>
      </c>
      <c r="K447" s="46">
        <v>0</v>
      </c>
      <c r="L447" s="88">
        <f t="shared" si="91"/>
        <v>31</v>
      </c>
      <c r="M447" s="11">
        <f>SUM(L445:L447)</f>
        <v>36</v>
      </c>
      <c r="T447" s="9">
        <f>SUM(T438:T446)</f>
        <v>100</v>
      </c>
      <c r="U447" s="9">
        <f t="shared" ref="U447:Y447" si="93">SUM(U438:U446)</f>
        <v>219</v>
      </c>
      <c r="V447" s="9">
        <f t="shared" si="93"/>
        <v>144</v>
      </c>
      <c r="W447" s="9">
        <f t="shared" si="93"/>
        <v>326</v>
      </c>
      <c r="X447" s="9">
        <f t="shared" si="93"/>
        <v>902</v>
      </c>
      <c r="Y447" s="9">
        <f t="shared" si="93"/>
        <v>18</v>
      </c>
      <c r="Z447" s="13">
        <f>SUM(T447:Y447)</f>
        <v>1709</v>
      </c>
    </row>
    <row r="448" spans="1:26" x14ac:dyDescent="0.25">
      <c r="A448" s="89" t="s">
        <v>596</v>
      </c>
      <c r="B448" s="89" t="s">
        <v>2156</v>
      </c>
      <c r="C448" s="47">
        <v>24</v>
      </c>
      <c r="D448" s="18">
        <v>24</v>
      </c>
      <c r="E448" s="47">
        <v>2</v>
      </c>
      <c r="F448" s="47">
        <v>3</v>
      </c>
      <c r="G448" s="47">
        <v>0</v>
      </c>
      <c r="H448" s="47">
        <v>14</v>
      </c>
      <c r="I448" s="47">
        <v>0</v>
      </c>
      <c r="J448" s="47">
        <v>5</v>
      </c>
      <c r="K448" s="47">
        <v>0</v>
      </c>
      <c r="L448" s="88">
        <f t="shared" si="91"/>
        <v>24</v>
      </c>
      <c r="M448" s="11"/>
    </row>
    <row r="449" spans="1:27" x14ac:dyDescent="0.25">
      <c r="A449" s="89" t="s">
        <v>596</v>
      </c>
      <c r="B449" s="89" t="s">
        <v>1722</v>
      </c>
      <c r="C449" s="47">
        <v>99</v>
      </c>
      <c r="D449" s="18">
        <v>99</v>
      </c>
      <c r="E449" s="47">
        <v>12</v>
      </c>
      <c r="F449" s="47">
        <v>10</v>
      </c>
      <c r="G449" s="47">
        <v>4</v>
      </c>
      <c r="H449" s="47">
        <v>19</v>
      </c>
      <c r="I449" s="47">
        <v>54</v>
      </c>
      <c r="J449" s="47">
        <v>0</v>
      </c>
      <c r="K449" s="47">
        <v>0</v>
      </c>
      <c r="L449" s="88">
        <f t="shared" si="91"/>
        <v>99</v>
      </c>
      <c r="M449" s="11">
        <f>SUM(L448:L449)</f>
        <v>123</v>
      </c>
    </row>
    <row r="450" spans="1:27" x14ac:dyDescent="0.25">
      <c r="A450" s="87" t="s">
        <v>122</v>
      </c>
      <c r="B450" s="87" t="s">
        <v>2156</v>
      </c>
      <c r="C450" s="46">
        <v>58</v>
      </c>
      <c r="D450" s="30">
        <v>58</v>
      </c>
      <c r="E450" s="46">
        <v>14</v>
      </c>
      <c r="F450" s="46">
        <v>11</v>
      </c>
      <c r="G450" s="46">
        <v>0</v>
      </c>
      <c r="H450" s="46">
        <v>28</v>
      </c>
      <c r="I450" s="46">
        <v>0</v>
      </c>
      <c r="J450" s="46">
        <v>5</v>
      </c>
      <c r="K450" s="46">
        <v>0</v>
      </c>
      <c r="L450" s="88">
        <f t="shared" si="91"/>
        <v>58</v>
      </c>
      <c r="M450" s="11"/>
    </row>
    <row r="451" spans="1:27" x14ac:dyDescent="0.25">
      <c r="A451" s="87" t="s">
        <v>122</v>
      </c>
      <c r="B451" s="87" t="s">
        <v>5593</v>
      </c>
      <c r="C451" s="46">
        <v>42</v>
      </c>
      <c r="D451" s="30">
        <v>41</v>
      </c>
      <c r="E451" s="46">
        <v>0</v>
      </c>
      <c r="F451" s="46">
        <v>0</v>
      </c>
      <c r="G451" s="46">
        <v>0</v>
      </c>
      <c r="H451" s="46">
        <v>23</v>
      </c>
      <c r="I451" s="46">
        <v>18</v>
      </c>
      <c r="J451" s="46">
        <v>0</v>
      </c>
      <c r="K451" s="46">
        <v>0</v>
      </c>
      <c r="L451" s="88">
        <f t="shared" si="91"/>
        <v>41</v>
      </c>
      <c r="M451" s="11"/>
      <c r="S451" s="13" t="s">
        <v>8181</v>
      </c>
      <c r="T451" s="13" t="s">
        <v>252</v>
      </c>
      <c r="U451" s="13" t="s">
        <v>216</v>
      </c>
      <c r="V451" s="13" t="s">
        <v>312</v>
      </c>
      <c r="W451" s="13" t="s">
        <v>228</v>
      </c>
      <c r="X451" s="13" t="s">
        <v>232</v>
      </c>
      <c r="Y451" s="13" t="s">
        <v>8149</v>
      </c>
      <c r="Z451" s="13" t="s">
        <v>8150</v>
      </c>
    </row>
    <row r="452" spans="1:27" x14ac:dyDescent="0.25">
      <c r="A452" s="87" t="s">
        <v>122</v>
      </c>
      <c r="B452" s="87" t="s">
        <v>8010</v>
      </c>
      <c r="C452" s="46">
        <v>2</v>
      </c>
      <c r="D452" s="30">
        <v>2</v>
      </c>
      <c r="E452" s="46">
        <v>0</v>
      </c>
      <c r="F452" s="46">
        <v>1</v>
      </c>
      <c r="G452" s="46">
        <v>0</v>
      </c>
      <c r="H452" s="46">
        <v>1</v>
      </c>
      <c r="I452" s="46">
        <v>0</v>
      </c>
      <c r="J452" s="46">
        <v>0</v>
      </c>
      <c r="K452" s="46">
        <v>0</v>
      </c>
      <c r="L452" s="88">
        <f t="shared" si="91"/>
        <v>2</v>
      </c>
      <c r="M452" s="11"/>
      <c r="S452" s="13" t="s">
        <v>8158</v>
      </c>
      <c r="T452" s="18">
        <v>0</v>
      </c>
      <c r="U452" s="18">
        <v>0</v>
      </c>
      <c r="V452" s="18">
        <v>0</v>
      </c>
      <c r="W452" s="18">
        <v>0</v>
      </c>
      <c r="X452" s="18">
        <v>0</v>
      </c>
      <c r="Y452" s="18">
        <v>0</v>
      </c>
      <c r="Z452" s="13">
        <f>SUM(T452:Y452)</f>
        <v>0</v>
      </c>
    </row>
    <row r="453" spans="1:27" x14ac:dyDescent="0.25">
      <c r="A453" s="87" t="s">
        <v>122</v>
      </c>
      <c r="B453" s="87" t="s">
        <v>1722</v>
      </c>
      <c r="C453" s="46">
        <v>1324</v>
      </c>
      <c r="D453" s="30">
        <v>1293</v>
      </c>
      <c r="E453" s="46">
        <v>69</v>
      </c>
      <c r="F453" s="46">
        <v>189</v>
      </c>
      <c r="G453" s="46">
        <v>116</v>
      </c>
      <c r="H453" s="46">
        <v>110</v>
      </c>
      <c r="I453" s="46">
        <v>809</v>
      </c>
      <c r="J453" s="46">
        <v>0</v>
      </c>
      <c r="K453" s="46">
        <v>0</v>
      </c>
      <c r="L453" s="88">
        <f t="shared" si="91"/>
        <v>1293</v>
      </c>
      <c r="M453" s="11">
        <f>SUM(L450:L453)</f>
        <v>1394</v>
      </c>
      <c r="S453" s="29" t="s">
        <v>8159</v>
      </c>
      <c r="T453" s="30">
        <v>0</v>
      </c>
      <c r="U453" s="30">
        <v>0</v>
      </c>
      <c r="V453" s="30">
        <v>0</v>
      </c>
      <c r="W453" s="41">
        <v>0</v>
      </c>
      <c r="X453" s="30">
        <v>0</v>
      </c>
      <c r="Y453" s="30">
        <v>0</v>
      </c>
      <c r="Z453" s="13">
        <f t="shared" ref="Z453:Z460" si="94">SUM(T453:Y453)</f>
        <v>0</v>
      </c>
    </row>
    <row r="454" spans="1:27" x14ac:dyDescent="0.25">
      <c r="A454" s="89" t="s">
        <v>108</v>
      </c>
      <c r="B454" s="89" t="s">
        <v>2156</v>
      </c>
      <c r="C454" s="47">
        <v>103</v>
      </c>
      <c r="D454" s="18">
        <v>103</v>
      </c>
      <c r="E454" s="47">
        <v>0</v>
      </c>
      <c r="F454" s="47">
        <v>0</v>
      </c>
      <c r="G454" s="47">
        <v>0</v>
      </c>
      <c r="H454" s="47">
        <v>103</v>
      </c>
      <c r="I454" s="47">
        <v>0</v>
      </c>
      <c r="J454" s="47">
        <v>0</v>
      </c>
      <c r="K454" s="47">
        <v>0</v>
      </c>
      <c r="L454" s="88">
        <f t="shared" si="91"/>
        <v>103</v>
      </c>
      <c r="S454" s="13" t="s">
        <v>8160</v>
      </c>
      <c r="T454" s="42">
        <v>0</v>
      </c>
      <c r="U454" s="42">
        <v>0</v>
      </c>
      <c r="V454" s="42">
        <v>0</v>
      </c>
      <c r="W454" s="18">
        <v>1</v>
      </c>
      <c r="X454" s="42">
        <v>0</v>
      </c>
      <c r="Y454" s="42">
        <v>0</v>
      </c>
      <c r="Z454" s="13">
        <f t="shared" si="94"/>
        <v>1</v>
      </c>
    </row>
    <row r="455" spans="1:27" x14ac:dyDescent="0.25">
      <c r="A455" s="89" t="s">
        <v>108</v>
      </c>
      <c r="B455" s="89" t="s">
        <v>5593</v>
      </c>
      <c r="C455" s="47">
        <v>5</v>
      </c>
      <c r="D455" s="18">
        <v>5</v>
      </c>
      <c r="E455" s="47">
        <v>0</v>
      </c>
      <c r="F455" s="47">
        <v>0</v>
      </c>
      <c r="G455" s="47">
        <v>0</v>
      </c>
      <c r="H455" s="47">
        <v>5</v>
      </c>
      <c r="I455" s="47">
        <v>0</v>
      </c>
      <c r="J455" s="47">
        <v>0</v>
      </c>
      <c r="K455" s="47">
        <v>0</v>
      </c>
      <c r="L455" s="88">
        <f t="shared" si="91"/>
        <v>5</v>
      </c>
      <c r="S455" s="29" t="s">
        <v>8161</v>
      </c>
      <c r="T455" s="43">
        <v>0</v>
      </c>
      <c r="U455" s="43">
        <v>0</v>
      </c>
      <c r="V455" s="43">
        <v>0</v>
      </c>
      <c r="W455" s="43">
        <v>1</v>
      </c>
      <c r="X455" s="43">
        <v>0</v>
      </c>
      <c r="Y455" s="43">
        <v>0</v>
      </c>
      <c r="Z455" s="13">
        <f t="shared" si="94"/>
        <v>1</v>
      </c>
    </row>
    <row r="456" spans="1:27" x14ac:dyDescent="0.25">
      <c r="A456" s="89" t="s">
        <v>108</v>
      </c>
      <c r="B456" s="89" t="s">
        <v>1722</v>
      </c>
      <c r="C456" s="47">
        <v>21</v>
      </c>
      <c r="D456" s="18">
        <v>21</v>
      </c>
      <c r="E456" s="47">
        <v>1</v>
      </c>
      <c r="F456" s="47">
        <v>0</v>
      </c>
      <c r="G456" s="47">
        <v>0</v>
      </c>
      <c r="H456" s="47">
        <v>1</v>
      </c>
      <c r="I456" s="47">
        <v>16</v>
      </c>
      <c r="J456" s="47">
        <v>3</v>
      </c>
      <c r="K456" s="47"/>
      <c r="L456" s="88">
        <f t="shared" si="91"/>
        <v>21</v>
      </c>
      <c r="M456" s="11">
        <f>SUM(L454:L456)</f>
        <v>129</v>
      </c>
      <c r="S456" s="44" t="s">
        <v>8162</v>
      </c>
      <c r="T456" s="45">
        <v>0</v>
      </c>
      <c r="U456" s="45">
        <v>0</v>
      </c>
      <c r="V456" s="45">
        <v>0</v>
      </c>
      <c r="W456" s="45">
        <v>1</v>
      </c>
      <c r="X456" s="45">
        <v>0</v>
      </c>
      <c r="Y456" s="45">
        <v>0</v>
      </c>
      <c r="Z456" s="44">
        <f t="shared" si="94"/>
        <v>1</v>
      </c>
    </row>
    <row r="457" spans="1:27" x14ac:dyDescent="0.25">
      <c r="A457" s="31" t="s">
        <v>8182</v>
      </c>
      <c r="B457" s="90"/>
      <c r="C457" s="90">
        <v>1741</v>
      </c>
      <c r="D457" s="90">
        <v>1709</v>
      </c>
      <c r="E457" s="90">
        <f>SUM(E437:E456)</f>
        <v>100</v>
      </c>
      <c r="F457" s="90">
        <f t="shared" ref="F457:K457" si="95">SUM(F437:F456)</f>
        <v>219</v>
      </c>
      <c r="G457" s="90">
        <f t="shared" si="95"/>
        <v>144</v>
      </c>
      <c r="H457" s="90">
        <f t="shared" si="95"/>
        <v>326</v>
      </c>
      <c r="I457" s="90">
        <f t="shared" si="95"/>
        <v>902</v>
      </c>
      <c r="J457" s="90">
        <f t="shared" si="95"/>
        <v>18</v>
      </c>
      <c r="K457" s="90">
        <f t="shared" si="95"/>
        <v>0</v>
      </c>
      <c r="L457" s="90">
        <f>SUM(L437:L456)</f>
        <v>1709</v>
      </c>
      <c r="M457" s="11">
        <f>SUM(M437:M456)</f>
        <v>1709</v>
      </c>
      <c r="S457" s="29" t="s">
        <v>8163</v>
      </c>
      <c r="T457" s="46">
        <v>0</v>
      </c>
      <c r="U457" s="46">
        <v>1</v>
      </c>
      <c r="V457" s="46">
        <v>0</v>
      </c>
      <c r="W457" s="46">
        <v>3</v>
      </c>
      <c r="X457" s="46">
        <v>0</v>
      </c>
      <c r="Y457" s="46">
        <v>0</v>
      </c>
      <c r="Z457" s="13">
        <f t="shared" si="94"/>
        <v>4</v>
      </c>
    </row>
    <row r="458" spans="1:27" x14ac:dyDescent="0.25">
      <c r="I458" s="9" t="s">
        <v>8298</v>
      </c>
      <c r="S458" s="13" t="s">
        <v>8164</v>
      </c>
      <c r="T458" s="47">
        <v>2</v>
      </c>
      <c r="U458" s="47">
        <v>3</v>
      </c>
      <c r="V458" s="47">
        <v>0</v>
      </c>
      <c r="W458" s="47">
        <v>14</v>
      </c>
      <c r="X458" s="47">
        <v>0</v>
      </c>
      <c r="Y458" s="47">
        <v>5</v>
      </c>
      <c r="Z458" s="13">
        <f t="shared" si="94"/>
        <v>24</v>
      </c>
    </row>
    <row r="459" spans="1:27" x14ac:dyDescent="0.25">
      <c r="S459" s="29" t="s">
        <v>8165</v>
      </c>
      <c r="T459" s="46">
        <v>14</v>
      </c>
      <c r="U459" s="46">
        <v>11</v>
      </c>
      <c r="V459" s="46">
        <v>0</v>
      </c>
      <c r="W459" s="46">
        <v>28</v>
      </c>
      <c r="X459" s="46">
        <v>0</v>
      </c>
      <c r="Y459" s="46">
        <v>5</v>
      </c>
      <c r="Z459" s="13">
        <f t="shared" si="94"/>
        <v>58</v>
      </c>
    </row>
    <row r="460" spans="1:27" x14ac:dyDescent="0.25">
      <c r="S460" s="13" t="s">
        <v>8166</v>
      </c>
      <c r="T460" s="47">
        <v>0</v>
      </c>
      <c r="U460" s="47">
        <v>0</v>
      </c>
      <c r="V460" s="47">
        <v>0</v>
      </c>
      <c r="W460" s="47">
        <v>103</v>
      </c>
      <c r="X460" s="47">
        <v>0</v>
      </c>
      <c r="Y460" s="47">
        <v>0</v>
      </c>
      <c r="Z460" s="13">
        <f t="shared" si="94"/>
        <v>103</v>
      </c>
      <c r="AA460" s="9">
        <f>SUM(Z452:Z460)</f>
        <v>192</v>
      </c>
    </row>
    <row r="461" spans="1:27" x14ac:dyDescent="0.25">
      <c r="T461" s="71">
        <f>SUM(T452:T460)</f>
        <v>16</v>
      </c>
      <c r="U461" s="71">
        <f t="shared" ref="U461:Y461" si="96">SUM(U452:U460)</f>
        <v>15</v>
      </c>
      <c r="V461" s="71">
        <f t="shared" si="96"/>
        <v>0</v>
      </c>
      <c r="W461" s="71">
        <f t="shared" si="96"/>
        <v>151</v>
      </c>
      <c r="X461" s="71">
        <f t="shared" si="96"/>
        <v>0</v>
      </c>
      <c r="Y461" s="71">
        <f t="shared" si="96"/>
        <v>10</v>
      </c>
      <c r="Z461" s="44">
        <f>SUM(T461:Y461)</f>
        <v>192</v>
      </c>
    </row>
    <row r="465" spans="19:27" x14ac:dyDescent="0.25">
      <c r="S465" s="13" t="s">
        <v>8184</v>
      </c>
      <c r="T465" s="13" t="s">
        <v>252</v>
      </c>
      <c r="U465" s="13" t="s">
        <v>216</v>
      </c>
      <c r="V465" s="13" t="s">
        <v>312</v>
      </c>
      <c r="W465" s="13" t="s">
        <v>228</v>
      </c>
      <c r="X465" s="13" t="s">
        <v>232</v>
      </c>
      <c r="Y465" s="13" t="s">
        <v>8149</v>
      </c>
      <c r="Z465" s="13" t="s">
        <v>8185</v>
      </c>
    </row>
    <row r="466" spans="19:27" x14ac:dyDescent="0.25">
      <c r="S466" s="13" t="s">
        <v>8158</v>
      </c>
      <c r="T466" s="18">
        <v>0</v>
      </c>
      <c r="U466" s="18">
        <v>0</v>
      </c>
      <c r="V466" s="18">
        <v>4</v>
      </c>
      <c r="W466" s="18">
        <v>0</v>
      </c>
      <c r="X466" s="18">
        <v>0</v>
      </c>
      <c r="Y466" s="18">
        <v>0</v>
      </c>
      <c r="Z466" s="13">
        <f>SUM(T466:W466)+Y466</f>
        <v>4</v>
      </c>
      <c r="AA466" s="13" t="s">
        <v>8158</v>
      </c>
    </row>
    <row r="467" spans="19:27" x14ac:dyDescent="0.25">
      <c r="S467" s="29" t="s">
        <v>8159</v>
      </c>
      <c r="T467" s="30">
        <v>0</v>
      </c>
      <c r="U467" s="30">
        <v>0</v>
      </c>
      <c r="V467" s="30">
        <v>4</v>
      </c>
      <c r="W467" s="30">
        <v>1</v>
      </c>
      <c r="X467" s="30">
        <v>0</v>
      </c>
      <c r="Y467" s="30">
        <v>0</v>
      </c>
      <c r="Z467" s="13">
        <f t="shared" ref="Z467:Z472" si="97">SUM(T467:W467)+Y467</f>
        <v>5</v>
      </c>
      <c r="AA467" s="29" t="s">
        <v>8159</v>
      </c>
    </row>
    <row r="468" spans="19:27" x14ac:dyDescent="0.25">
      <c r="S468" s="13" t="s">
        <v>8160</v>
      </c>
      <c r="T468" s="18">
        <v>0</v>
      </c>
      <c r="U468" s="18">
        <v>0</v>
      </c>
      <c r="V468" s="18">
        <v>4</v>
      </c>
      <c r="W468" s="18">
        <v>0</v>
      </c>
      <c r="X468" s="18">
        <v>0</v>
      </c>
      <c r="Y468" s="18">
        <v>0</v>
      </c>
      <c r="Z468" s="13">
        <f t="shared" si="97"/>
        <v>4</v>
      </c>
      <c r="AA468" s="13" t="s">
        <v>8160</v>
      </c>
    </row>
    <row r="469" spans="19:27" x14ac:dyDescent="0.25">
      <c r="S469" s="29" t="s">
        <v>8161</v>
      </c>
      <c r="T469" s="30">
        <v>0</v>
      </c>
      <c r="U469" s="30">
        <v>0</v>
      </c>
      <c r="V469" s="30">
        <v>4</v>
      </c>
      <c r="W469" s="30">
        <v>0</v>
      </c>
      <c r="X469" s="30">
        <v>0</v>
      </c>
      <c r="Y469" s="30">
        <v>0</v>
      </c>
      <c r="Z469" s="13">
        <f t="shared" si="97"/>
        <v>4</v>
      </c>
      <c r="AA469" s="29" t="s">
        <v>8161</v>
      </c>
    </row>
    <row r="470" spans="19:27" x14ac:dyDescent="0.25">
      <c r="S470" s="13" t="s">
        <v>8162</v>
      </c>
      <c r="T470" s="18">
        <v>0</v>
      </c>
      <c r="U470" s="18">
        <v>1</v>
      </c>
      <c r="V470" s="18">
        <v>4</v>
      </c>
      <c r="W470" s="18">
        <v>2</v>
      </c>
      <c r="X470" s="18">
        <v>0</v>
      </c>
      <c r="Y470" s="18">
        <v>0</v>
      </c>
      <c r="Z470" s="13">
        <f t="shared" si="97"/>
        <v>7</v>
      </c>
      <c r="AA470" s="13" t="s">
        <v>8162</v>
      </c>
    </row>
    <row r="471" spans="19:27" x14ac:dyDescent="0.25">
      <c r="S471" s="29" t="s">
        <v>8163</v>
      </c>
      <c r="T471" s="30">
        <v>2</v>
      </c>
      <c r="U471" s="30">
        <v>3</v>
      </c>
      <c r="V471" s="30">
        <v>4</v>
      </c>
      <c r="W471" s="30">
        <v>13</v>
      </c>
      <c r="X471" s="30">
        <v>5</v>
      </c>
      <c r="Y471" s="30">
        <v>5</v>
      </c>
      <c r="Z471" s="13">
        <f t="shared" si="97"/>
        <v>27</v>
      </c>
      <c r="AA471" s="29" t="s">
        <v>8163</v>
      </c>
    </row>
    <row r="472" spans="19:27" x14ac:dyDescent="0.25">
      <c r="S472" s="13" t="s">
        <v>8164</v>
      </c>
      <c r="T472" s="18">
        <v>12</v>
      </c>
      <c r="U472" s="18">
        <v>10</v>
      </c>
      <c r="V472" s="18">
        <v>4</v>
      </c>
      <c r="W472" s="18">
        <v>19</v>
      </c>
      <c r="X472" s="18">
        <v>54</v>
      </c>
      <c r="Y472" s="18">
        <v>0</v>
      </c>
      <c r="Z472" s="13">
        <f t="shared" si="97"/>
        <v>45</v>
      </c>
      <c r="AA472" s="13" t="s">
        <v>8164</v>
      </c>
    </row>
    <row r="473" spans="19:27" x14ac:dyDescent="0.25">
      <c r="S473" s="29" t="s">
        <v>8165</v>
      </c>
      <c r="T473" s="30">
        <v>69</v>
      </c>
      <c r="U473" s="30">
        <v>190</v>
      </c>
      <c r="V473" s="30">
        <v>116</v>
      </c>
      <c r="W473" s="30">
        <v>134</v>
      </c>
      <c r="X473" s="30">
        <v>827</v>
      </c>
      <c r="Y473" s="30">
        <v>0</v>
      </c>
      <c r="Z473" s="13">
        <f t="shared" ref="Z473" si="98">SUM(T473:W473)+Y473</f>
        <v>509</v>
      </c>
      <c r="AA473" s="29" t="s">
        <v>8165</v>
      </c>
    </row>
    <row r="474" spans="19:27" x14ac:dyDescent="0.25">
      <c r="S474" s="13" t="s">
        <v>8166</v>
      </c>
      <c r="T474" s="18">
        <v>1</v>
      </c>
      <c r="U474" s="18">
        <v>0</v>
      </c>
      <c r="V474" s="18">
        <v>0</v>
      </c>
      <c r="W474" s="18">
        <v>6</v>
      </c>
      <c r="X474" s="18">
        <v>16</v>
      </c>
      <c r="Y474" s="18">
        <v>3</v>
      </c>
      <c r="Z474" s="13">
        <f t="shared" ref="Z474" si="99">SUM(T474:W474)+Y474</f>
        <v>10</v>
      </c>
      <c r="AA474" s="13" t="s">
        <v>8166</v>
      </c>
    </row>
    <row r="475" spans="19:27" x14ac:dyDescent="0.25">
      <c r="T475" s="9">
        <f>SUM(T466:T474)</f>
        <v>84</v>
      </c>
      <c r="U475" s="9">
        <f t="shared" ref="U475:Y475" si="100">SUM(U466:U474)</f>
        <v>204</v>
      </c>
      <c r="V475" s="9">
        <f t="shared" si="100"/>
        <v>144</v>
      </c>
      <c r="W475" s="9">
        <f t="shared" si="100"/>
        <v>175</v>
      </c>
      <c r="X475" s="9">
        <f t="shared" si="100"/>
        <v>902</v>
      </c>
      <c r="Y475" s="9">
        <f t="shared" si="100"/>
        <v>8</v>
      </c>
      <c r="Z475" s="13">
        <f>SUM(T475:W475)+Y475</f>
        <v>615</v>
      </c>
    </row>
    <row r="476" spans="19:27" x14ac:dyDescent="0.25">
      <c r="Z476" s="9">
        <f>SUM(Z466:Z474)</f>
        <v>615</v>
      </c>
    </row>
    <row r="482" spans="1:26" ht="39.6" x14ac:dyDescent="0.25">
      <c r="A482" s="24" t="s">
        <v>8243</v>
      </c>
      <c r="B482" s="24" t="s">
        <v>8170</v>
      </c>
      <c r="C482" s="24" t="s">
        <v>8148</v>
      </c>
      <c r="D482" s="86" t="s">
        <v>8171</v>
      </c>
      <c r="E482" s="25" t="s">
        <v>8172</v>
      </c>
      <c r="F482" s="24" t="s">
        <v>8173</v>
      </c>
      <c r="G482" s="24" t="s">
        <v>8174</v>
      </c>
      <c r="H482" s="24" t="s">
        <v>8175</v>
      </c>
      <c r="I482" s="24" t="s">
        <v>8176</v>
      </c>
      <c r="J482" s="24" t="s">
        <v>8279</v>
      </c>
      <c r="K482" s="26" t="s">
        <v>8177</v>
      </c>
      <c r="L482" s="16" t="s">
        <v>8178</v>
      </c>
      <c r="M482" s="15" t="s">
        <v>8299</v>
      </c>
      <c r="S482" s="9" t="s">
        <v>8243</v>
      </c>
    </row>
    <row r="483" spans="1:26" x14ac:dyDescent="0.25">
      <c r="A483" s="89" t="s">
        <v>7484</v>
      </c>
      <c r="B483" s="89" t="s">
        <v>1722</v>
      </c>
      <c r="C483" s="91">
        <v>4</v>
      </c>
      <c r="D483" s="18">
        <v>4</v>
      </c>
      <c r="E483" s="92">
        <v>0</v>
      </c>
      <c r="F483" s="91">
        <v>0</v>
      </c>
      <c r="G483" s="91">
        <v>0</v>
      </c>
      <c r="H483" s="91">
        <v>4</v>
      </c>
      <c r="I483" s="91">
        <v>0</v>
      </c>
      <c r="J483" s="91">
        <v>0</v>
      </c>
      <c r="K483" s="91">
        <v>0</v>
      </c>
      <c r="L483" s="88">
        <f t="shared" ref="L483:L497" si="101">SUM(E483:K483)</f>
        <v>4</v>
      </c>
      <c r="M483" s="11">
        <v>4</v>
      </c>
      <c r="S483" s="13" t="s">
        <v>8180</v>
      </c>
      <c r="T483" s="13" t="s">
        <v>252</v>
      </c>
      <c r="U483" s="13" t="s">
        <v>216</v>
      </c>
      <c r="V483" s="13" t="s">
        <v>312</v>
      </c>
      <c r="W483" s="13" t="s">
        <v>228</v>
      </c>
      <c r="X483" s="13" t="s">
        <v>232</v>
      </c>
      <c r="Y483" s="13" t="s">
        <v>8149</v>
      </c>
      <c r="Z483" s="13" t="s">
        <v>8150</v>
      </c>
    </row>
    <row r="484" spans="1:26" x14ac:dyDescent="0.25">
      <c r="A484" s="93" t="s">
        <v>599</v>
      </c>
      <c r="B484" s="93" t="s">
        <v>2156</v>
      </c>
      <c r="C484" s="43">
        <v>4</v>
      </c>
      <c r="D484" s="30">
        <v>4</v>
      </c>
      <c r="E484" s="94">
        <v>0</v>
      </c>
      <c r="F484" s="43">
        <v>0</v>
      </c>
      <c r="G484" s="43">
        <v>0</v>
      </c>
      <c r="H484" s="43">
        <v>4</v>
      </c>
      <c r="I484" s="43">
        <v>0</v>
      </c>
      <c r="J484" s="43">
        <v>0</v>
      </c>
      <c r="K484" s="43">
        <v>0</v>
      </c>
      <c r="L484" s="88">
        <f t="shared" si="101"/>
        <v>4</v>
      </c>
      <c r="M484" s="11"/>
      <c r="S484" s="13" t="s">
        <v>8158</v>
      </c>
      <c r="T484" s="18">
        <v>0</v>
      </c>
      <c r="U484" s="18">
        <v>0</v>
      </c>
      <c r="V484" s="18">
        <v>0</v>
      </c>
      <c r="W484" s="18">
        <v>0</v>
      </c>
      <c r="X484" s="18">
        <v>0</v>
      </c>
      <c r="Y484" s="18">
        <v>0</v>
      </c>
      <c r="Z484" s="13">
        <f>SUM(T484:Y484)</f>
        <v>0</v>
      </c>
    </row>
    <row r="485" spans="1:26" x14ac:dyDescent="0.25">
      <c r="A485" s="87" t="s">
        <v>599</v>
      </c>
      <c r="B485" s="87" t="s">
        <v>5593</v>
      </c>
      <c r="C485" s="46">
        <v>1</v>
      </c>
      <c r="D485" s="30">
        <v>1</v>
      </c>
      <c r="E485" s="46">
        <v>0</v>
      </c>
      <c r="F485" s="46">
        <v>0</v>
      </c>
      <c r="G485" s="46">
        <v>0</v>
      </c>
      <c r="H485" s="46">
        <v>1</v>
      </c>
      <c r="I485" s="46">
        <v>0</v>
      </c>
      <c r="J485" s="46">
        <v>0</v>
      </c>
      <c r="K485" s="46">
        <v>0</v>
      </c>
      <c r="L485" s="88">
        <f t="shared" si="101"/>
        <v>1</v>
      </c>
      <c r="M485" s="11"/>
      <c r="S485" s="29" t="s">
        <v>8159</v>
      </c>
      <c r="T485" s="30">
        <v>0</v>
      </c>
      <c r="U485" s="30">
        <v>0</v>
      </c>
      <c r="V485" s="30">
        <v>0</v>
      </c>
      <c r="W485" s="30">
        <v>0</v>
      </c>
      <c r="X485" s="30">
        <v>0</v>
      </c>
      <c r="Y485" s="30">
        <v>0</v>
      </c>
      <c r="Z485" s="13">
        <f t="shared" ref="Z485:Z492" si="102">SUM(T485:Y485)</f>
        <v>0</v>
      </c>
    </row>
    <row r="486" spans="1:26" x14ac:dyDescent="0.25">
      <c r="A486" s="87" t="s">
        <v>599</v>
      </c>
      <c r="B486" s="87" t="s">
        <v>8010</v>
      </c>
      <c r="C486" s="46">
        <v>1</v>
      </c>
      <c r="D486" s="30">
        <v>1</v>
      </c>
      <c r="E486" s="46">
        <v>0</v>
      </c>
      <c r="F486" s="46">
        <v>0</v>
      </c>
      <c r="G486" s="46">
        <v>0</v>
      </c>
      <c r="H486" s="46">
        <v>1</v>
      </c>
      <c r="I486" s="46">
        <v>0</v>
      </c>
      <c r="J486" s="46">
        <v>0</v>
      </c>
      <c r="K486" s="46">
        <v>0</v>
      </c>
      <c r="L486" s="88">
        <f t="shared" si="101"/>
        <v>1</v>
      </c>
      <c r="M486" s="11"/>
      <c r="S486" s="13" t="s">
        <v>8160</v>
      </c>
      <c r="T486" s="18">
        <v>0</v>
      </c>
      <c r="U486" s="18">
        <v>0</v>
      </c>
      <c r="V486" s="18">
        <v>0</v>
      </c>
      <c r="W486" s="18">
        <v>0</v>
      </c>
      <c r="X486" s="18">
        <v>0</v>
      </c>
      <c r="Y486" s="18">
        <v>0</v>
      </c>
      <c r="Z486" s="13">
        <f t="shared" si="102"/>
        <v>0</v>
      </c>
    </row>
    <row r="487" spans="1:26" x14ac:dyDescent="0.25">
      <c r="A487" s="87" t="s">
        <v>599</v>
      </c>
      <c r="B487" s="87" t="s">
        <v>1722</v>
      </c>
      <c r="C487" s="46">
        <v>27</v>
      </c>
      <c r="D487" s="30">
        <v>27</v>
      </c>
      <c r="E487" s="46">
        <v>1</v>
      </c>
      <c r="F487" s="46">
        <v>6</v>
      </c>
      <c r="G487" s="46">
        <v>1</v>
      </c>
      <c r="H487" s="46">
        <v>18</v>
      </c>
      <c r="I487" s="46">
        <v>1</v>
      </c>
      <c r="J487" s="46">
        <v>0</v>
      </c>
      <c r="K487" s="46">
        <v>0</v>
      </c>
      <c r="L487" s="88">
        <f t="shared" si="101"/>
        <v>27</v>
      </c>
      <c r="M487" s="11">
        <f>SUM(L484:L487)</f>
        <v>33</v>
      </c>
      <c r="S487" s="29" t="s">
        <v>8161</v>
      </c>
      <c r="T487" s="30">
        <v>0</v>
      </c>
      <c r="U487" s="30">
        <v>0</v>
      </c>
      <c r="V487" s="30">
        <v>0</v>
      </c>
      <c r="W487" s="30">
        <v>0</v>
      </c>
      <c r="X487" s="30">
        <v>0</v>
      </c>
      <c r="Y487" s="30">
        <v>0</v>
      </c>
      <c r="Z487" s="13">
        <f t="shared" si="102"/>
        <v>0</v>
      </c>
    </row>
    <row r="488" spans="1:26" x14ac:dyDescent="0.25">
      <c r="A488" s="89" t="s">
        <v>596</v>
      </c>
      <c r="B488" s="89" t="s">
        <v>2156</v>
      </c>
      <c r="C488" s="47">
        <v>27</v>
      </c>
      <c r="D488" s="18">
        <v>27</v>
      </c>
      <c r="E488" s="47">
        <v>0</v>
      </c>
      <c r="F488" s="47">
        <v>6</v>
      </c>
      <c r="G488" s="47">
        <v>1</v>
      </c>
      <c r="H488" s="47">
        <v>18</v>
      </c>
      <c r="I488" s="47">
        <v>1</v>
      </c>
      <c r="J488" s="47">
        <v>1</v>
      </c>
      <c r="K488" s="47">
        <v>0</v>
      </c>
      <c r="L488" s="88">
        <f t="shared" si="101"/>
        <v>27</v>
      </c>
      <c r="M488" s="11"/>
      <c r="S488" s="13" t="s">
        <v>8162</v>
      </c>
      <c r="T488" s="18">
        <v>0</v>
      </c>
      <c r="U488" s="18">
        <v>0</v>
      </c>
      <c r="V488" s="18">
        <v>0</v>
      </c>
      <c r="W488" s="18">
        <v>4</v>
      </c>
      <c r="X488" s="18">
        <v>0</v>
      </c>
      <c r="Y488" s="18">
        <v>0</v>
      </c>
      <c r="Z488" s="13">
        <f t="shared" si="102"/>
        <v>4</v>
      </c>
    </row>
    <row r="489" spans="1:26" x14ac:dyDescent="0.25">
      <c r="A489" s="89" t="s">
        <v>596</v>
      </c>
      <c r="B489" s="89" t="s">
        <v>5593</v>
      </c>
      <c r="C489" s="47">
        <v>6</v>
      </c>
      <c r="D489" s="18">
        <v>6</v>
      </c>
      <c r="E489" s="47">
        <v>0</v>
      </c>
      <c r="F489" s="47">
        <v>0</v>
      </c>
      <c r="G489" s="47">
        <v>0</v>
      </c>
      <c r="H489" s="47">
        <v>2</v>
      </c>
      <c r="I489" s="47">
        <v>4</v>
      </c>
      <c r="J489" s="47">
        <v>0</v>
      </c>
      <c r="K489" s="47">
        <v>0</v>
      </c>
      <c r="L489" s="88">
        <f t="shared" si="101"/>
        <v>6</v>
      </c>
      <c r="M489" s="11"/>
      <c r="S489" s="29" t="s">
        <v>8163</v>
      </c>
      <c r="T489" s="30">
        <v>1</v>
      </c>
      <c r="U489" s="30">
        <v>6</v>
      </c>
      <c r="V489" s="30">
        <v>1</v>
      </c>
      <c r="W489" s="30">
        <v>24</v>
      </c>
      <c r="X489" s="30">
        <v>1</v>
      </c>
      <c r="Y489" s="30">
        <v>0</v>
      </c>
      <c r="Z489" s="13">
        <f t="shared" si="102"/>
        <v>33</v>
      </c>
    </row>
    <row r="490" spans="1:26" x14ac:dyDescent="0.25">
      <c r="A490" s="89" t="s">
        <v>596</v>
      </c>
      <c r="B490" s="89" t="s">
        <v>1722</v>
      </c>
      <c r="C490" s="47">
        <v>86</v>
      </c>
      <c r="D490" s="18">
        <v>85</v>
      </c>
      <c r="E490" s="47">
        <v>13</v>
      </c>
      <c r="F490" s="47">
        <v>10</v>
      </c>
      <c r="G490" s="47">
        <v>1</v>
      </c>
      <c r="H490" s="47">
        <v>28</v>
      </c>
      <c r="I490" s="47">
        <v>33</v>
      </c>
      <c r="J490" s="47">
        <v>0</v>
      </c>
      <c r="K490" s="47">
        <v>0</v>
      </c>
      <c r="L490" s="88">
        <f t="shared" si="101"/>
        <v>85</v>
      </c>
      <c r="M490" s="11">
        <f>SUM(L488:L490)</f>
        <v>118</v>
      </c>
      <c r="S490" s="13" t="s">
        <v>8164</v>
      </c>
      <c r="T490" s="18">
        <v>13</v>
      </c>
      <c r="U490" s="18">
        <v>16</v>
      </c>
      <c r="V490" s="18">
        <v>2</v>
      </c>
      <c r="W490" s="18">
        <v>48</v>
      </c>
      <c r="X490" s="18">
        <v>38</v>
      </c>
      <c r="Y490" s="18">
        <v>1</v>
      </c>
      <c r="Z490" s="13">
        <f t="shared" si="102"/>
        <v>118</v>
      </c>
    </row>
    <row r="491" spans="1:26" x14ac:dyDescent="0.25">
      <c r="A491" s="87" t="s">
        <v>122</v>
      </c>
      <c r="B491" s="87" t="s">
        <v>2156</v>
      </c>
      <c r="C491" s="46">
        <v>68</v>
      </c>
      <c r="D491" s="30">
        <v>68</v>
      </c>
      <c r="E491" s="46">
        <v>13</v>
      </c>
      <c r="F491" s="46">
        <v>13</v>
      </c>
      <c r="G491" s="46">
        <v>1</v>
      </c>
      <c r="H491" s="46">
        <v>38</v>
      </c>
      <c r="I491" s="46">
        <v>2</v>
      </c>
      <c r="J491" s="46">
        <v>1</v>
      </c>
      <c r="K491" s="46">
        <v>0</v>
      </c>
      <c r="L491" s="88">
        <f t="shared" si="101"/>
        <v>68</v>
      </c>
      <c r="M491" s="11"/>
      <c r="S491" s="29" t="s">
        <v>8165</v>
      </c>
      <c r="T491" s="30">
        <v>48</v>
      </c>
      <c r="U491" s="30">
        <v>524</v>
      </c>
      <c r="V491" s="30">
        <v>79</v>
      </c>
      <c r="W491" s="30">
        <v>260</v>
      </c>
      <c r="X491" s="30">
        <v>869</v>
      </c>
      <c r="Y491" s="30">
        <v>3</v>
      </c>
      <c r="Z491" s="13">
        <f t="shared" si="102"/>
        <v>1783</v>
      </c>
    </row>
    <row r="492" spans="1:26" x14ac:dyDescent="0.25">
      <c r="A492" s="87" t="s">
        <v>122</v>
      </c>
      <c r="B492" s="87" t="s">
        <v>5593</v>
      </c>
      <c r="C492" s="46">
        <v>127</v>
      </c>
      <c r="D492" s="30">
        <v>121</v>
      </c>
      <c r="E492" s="46">
        <v>0</v>
      </c>
      <c r="F492" s="46">
        <v>11</v>
      </c>
      <c r="G492" s="46">
        <v>3</v>
      </c>
      <c r="H492" s="46">
        <v>96</v>
      </c>
      <c r="I492" s="46">
        <v>11</v>
      </c>
      <c r="J492" s="46">
        <v>0</v>
      </c>
      <c r="K492" s="46">
        <v>0</v>
      </c>
      <c r="L492" s="88">
        <f t="shared" si="101"/>
        <v>121</v>
      </c>
      <c r="M492" s="11"/>
      <c r="S492" s="13" t="s">
        <v>8166</v>
      </c>
      <c r="T492" s="18">
        <v>0</v>
      </c>
      <c r="U492" s="18">
        <v>0</v>
      </c>
      <c r="V492" s="18">
        <v>0</v>
      </c>
      <c r="W492" s="18">
        <v>30</v>
      </c>
      <c r="X492" s="18">
        <v>0</v>
      </c>
      <c r="Y492" s="18">
        <v>0</v>
      </c>
      <c r="Z492" s="13">
        <f t="shared" si="102"/>
        <v>30</v>
      </c>
    </row>
    <row r="493" spans="1:26" x14ac:dyDescent="0.25">
      <c r="A493" s="87" t="s">
        <v>122</v>
      </c>
      <c r="B493" s="87" t="s">
        <v>2130</v>
      </c>
      <c r="C493" s="46">
        <v>6</v>
      </c>
      <c r="D493" s="30">
        <v>4</v>
      </c>
      <c r="E493" s="46">
        <v>0</v>
      </c>
      <c r="F493" s="46">
        <v>3</v>
      </c>
      <c r="G493" s="46">
        <v>0</v>
      </c>
      <c r="H493" s="46">
        <v>1</v>
      </c>
      <c r="I493" s="46">
        <v>0</v>
      </c>
      <c r="J493" s="46">
        <v>0</v>
      </c>
      <c r="K493" s="46">
        <v>0</v>
      </c>
      <c r="L493" s="88">
        <f t="shared" si="101"/>
        <v>4</v>
      </c>
      <c r="M493" s="11"/>
      <c r="T493" s="9">
        <f>SUM(T484:T492)</f>
        <v>62</v>
      </c>
      <c r="U493" s="9">
        <f t="shared" ref="U493:Y493" si="103">SUM(U484:U492)</f>
        <v>546</v>
      </c>
      <c r="V493" s="9">
        <f t="shared" si="103"/>
        <v>82</v>
      </c>
      <c r="W493" s="9">
        <f t="shared" si="103"/>
        <v>366</v>
      </c>
      <c r="X493" s="9">
        <f t="shared" si="103"/>
        <v>908</v>
      </c>
      <c r="Y493" s="9">
        <f t="shared" si="103"/>
        <v>4</v>
      </c>
      <c r="Z493" s="13">
        <f>SUM(T493:Y493)</f>
        <v>1968</v>
      </c>
    </row>
    <row r="494" spans="1:26" x14ac:dyDescent="0.25">
      <c r="A494" s="87" t="s">
        <v>122</v>
      </c>
      <c r="B494" s="87" t="s">
        <v>8010</v>
      </c>
      <c r="C494" s="46">
        <v>1</v>
      </c>
      <c r="D494" s="30">
        <v>1</v>
      </c>
      <c r="E494" s="46">
        <v>0</v>
      </c>
      <c r="F494" s="46">
        <v>1</v>
      </c>
      <c r="G494" s="46">
        <v>0</v>
      </c>
      <c r="H494" s="46">
        <v>0</v>
      </c>
      <c r="I494" s="46">
        <v>0</v>
      </c>
      <c r="J494" s="46">
        <v>0</v>
      </c>
      <c r="K494" s="46">
        <v>0</v>
      </c>
      <c r="L494" s="88">
        <f t="shared" si="101"/>
        <v>1</v>
      </c>
      <c r="M494" s="11"/>
    </row>
    <row r="495" spans="1:26" x14ac:dyDescent="0.25">
      <c r="A495" s="87" t="s">
        <v>122</v>
      </c>
      <c r="B495" s="87" t="s">
        <v>1722</v>
      </c>
      <c r="C495" s="46">
        <v>1628</v>
      </c>
      <c r="D495" s="30">
        <v>1589</v>
      </c>
      <c r="E495" s="46">
        <v>35</v>
      </c>
      <c r="F495" s="46">
        <v>496</v>
      </c>
      <c r="G495" s="46">
        <v>75</v>
      </c>
      <c r="H495" s="46">
        <v>125</v>
      </c>
      <c r="I495" s="46">
        <v>856</v>
      </c>
      <c r="J495" s="46">
        <v>2</v>
      </c>
      <c r="K495" s="46">
        <v>0</v>
      </c>
      <c r="L495" s="88">
        <f t="shared" si="101"/>
        <v>1589</v>
      </c>
      <c r="M495" s="11">
        <f>SUM(L491:L495)</f>
        <v>1783</v>
      </c>
    </row>
    <row r="496" spans="1:26" x14ac:dyDescent="0.25">
      <c r="A496" s="89" t="s">
        <v>108</v>
      </c>
      <c r="B496" s="89" t="s">
        <v>5593</v>
      </c>
      <c r="C496" s="47">
        <v>25</v>
      </c>
      <c r="D496" s="18">
        <v>25</v>
      </c>
      <c r="E496" s="47">
        <v>0</v>
      </c>
      <c r="F496" s="47">
        <v>0</v>
      </c>
      <c r="G496" s="47">
        <v>0</v>
      </c>
      <c r="H496" s="47">
        <v>25</v>
      </c>
      <c r="I496" s="47">
        <v>0</v>
      </c>
      <c r="J496" s="47">
        <v>0</v>
      </c>
      <c r="K496" s="47">
        <v>0</v>
      </c>
      <c r="L496" s="88">
        <f t="shared" si="101"/>
        <v>25</v>
      </c>
    </row>
    <row r="497" spans="1:27" x14ac:dyDescent="0.25">
      <c r="A497" s="89" t="s">
        <v>108</v>
      </c>
      <c r="B497" s="89" t="s">
        <v>1722</v>
      </c>
      <c r="C497" s="47">
        <v>5</v>
      </c>
      <c r="D497" s="18">
        <v>5</v>
      </c>
      <c r="E497" s="47">
        <v>0</v>
      </c>
      <c r="F497" s="47">
        <v>0</v>
      </c>
      <c r="G497" s="47">
        <v>0</v>
      </c>
      <c r="H497" s="47">
        <v>5</v>
      </c>
      <c r="I497" s="47">
        <v>0</v>
      </c>
      <c r="J497" s="47">
        <v>0</v>
      </c>
      <c r="K497" s="47">
        <v>0</v>
      </c>
      <c r="L497" s="88">
        <f t="shared" si="101"/>
        <v>5</v>
      </c>
      <c r="M497" s="11">
        <f>SUM(L496:L497)</f>
        <v>30</v>
      </c>
      <c r="S497" s="13" t="s">
        <v>8181</v>
      </c>
      <c r="T497" s="13" t="s">
        <v>252</v>
      </c>
      <c r="U497" s="13" t="s">
        <v>216</v>
      </c>
      <c r="V497" s="13" t="s">
        <v>312</v>
      </c>
      <c r="W497" s="13" t="s">
        <v>228</v>
      </c>
      <c r="X497" s="13" t="s">
        <v>232</v>
      </c>
      <c r="Y497" s="13" t="s">
        <v>8149</v>
      </c>
      <c r="Z497" s="13" t="s">
        <v>8150</v>
      </c>
    </row>
    <row r="498" spans="1:27" x14ac:dyDescent="0.25">
      <c r="A498" s="31" t="s">
        <v>8182</v>
      </c>
      <c r="B498" s="90"/>
      <c r="C498" s="90">
        <v>2016</v>
      </c>
      <c r="D498" s="90">
        <v>1968</v>
      </c>
      <c r="E498" s="90">
        <f>SUM(E483:E497)</f>
        <v>62</v>
      </c>
      <c r="F498" s="90">
        <f t="shared" ref="F498:K498" si="104">SUM(F483:F497)</f>
        <v>546</v>
      </c>
      <c r="G498" s="90">
        <f t="shared" si="104"/>
        <v>82</v>
      </c>
      <c r="H498" s="90">
        <f t="shared" si="104"/>
        <v>366</v>
      </c>
      <c r="I498" s="90">
        <f t="shared" si="104"/>
        <v>908</v>
      </c>
      <c r="J498" s="90">
        <f t="shared" si="104"/>
        <v>4</v>
      </c>
      <c r="K498" s="90">
        <f t="shared" si="104"/>
        <v>0</v>
      </c>
      <c r="L498" s="90">
        <f>SUM(L482:L497)</f>
        <v>1968</v>
      </c>
      <c r="M498" s="11">
        <f>SUM(M483:M497)</f>
        <v>1968</v>
      </c>
      <c r="S498" s="13" t="s">
        <v>8158</v>
      </c>
      <c r="T498" s="18">
        <v>0</v>
      </c>
      <c r="U498" s="18">
        <v>0</v>
      </c>
      <c r="V498" s="18">
        <v>0</v>
      </c>
      <c r="W498" s="18">
        <v>0</v>
      </c>
      <c r="X498" s="18">
        <v>0</v>
      </c>
      <c r="Y498" s="18">
        <v>0</v>
      </c>
      <c r="Z498" s="13">
        <f>SUM(T498:Y498)</f>
        <v>0</v>
      </c>
    </row>
    <row r="499" spans="1:27" x14ac:dyDescent="0.25">
      <c r="I499" s="9" t="s">
        <v>8300</v>
      </c>
      <c r="S499" s="29" t="s">
        <v>8159</v>
      </c>
      <c r="T499" s="30">
        <v>0</v>
      </c>
      <c r="U499" s="30">
        <v>0</v>
      </c>
      <c r="V499" s="30">
        <v>0</v>
      </c>
      <c r="W499" s="41">
        <v>0</v>
      </c>
      <c r="X499" s="30">
        <v>0</v>
      </c>
      <c r="Y499" s="30">
        <v>0</v>
      </c>
      <c r="Z499" s="13">
        <f t="shared" ref="Z499:Z506" si="105">SUM(T499:Y499)</f>
        <v>0</v>
      </c>
    </row>
    <row r="500" spans="1:27" x14ac:dyDescent="0.25">
      <c r="S500" s="13" t="s">
        <v>8160</v>
      </c>
      <c r="T500" s="42">
        <v>0</v>
      </c>
      <c r="U500" s="42">
        <v>0</v>
      </c>
      <c r="V500" s="42">
        <v>0</v>
      </c>
      <c r="W500" s="18">
        <v>0</v>
      </c>
      <c r="X500" s="42">
        <v>0</v>
      </c>
      <c r="Y500" s="42">
        <v>0</v>
      </c>
      <c r="Z500" s="13">
        <f t="shared" si="105"/>
        <v>0</v>
      </c>
    </row>
    <row r="501" spans="1:27" x14ac:dyDescent="0.25">
      <c r="S501" s="29" t="s">
        <v>8161</v>
      </c>
      <c r="T501" s="43">
        <v>0</v>
      </c>
      <c r="U501" s="43">
        <v>0</v>
      </c>
      <c r="V501" s="43">
        <v>0</v>
      </c>
      <c r="W501" s="43">
        <v>0</v>
      </c>
      <c r="X501" s="43">
        <v>0</v>
      </c>
      <c r="Y501" s="43">
        <v>0</v>
      </c>
      <c r="Z501" s="13">
        <f t="shared" si="105"/>
        <v>0</v>
      </c>
    </row>
    <row r="502" spans="1:27" x14ac:dyDescent="0.25">
      <c r="S502" s="44" t="s">
        <v>8162</v>
      </c>
      <c r="T502" s="45">
        <v>0</v>
      </c>
      <c r="U502" s="45">
        <v>0</v>
      </c>
      <c r="V502" s="45">
        <v>0</v>
      </c>
      <c r="W502" s="45">
        <v>0</v>
      </c>
      <c r="X502" s="45">
        <v>0</v>
      </c>
      <c r="Y502" s="45">
        <v>0</v>
      </c>
      <c r="Z502" s="44">
        <f t="shared" si="105"/>
        <v>0</v>
      </c>
    </row>
    <row r="503" spans="1:27" x14ac:dyDescent="0.25">
      <c r="S503" s="29" t="s">
        <v>8163</v>
      </c>
      <c r="T503" s="46">
        <v>0</v>
      </c>
      <c r="U503" s="46">
        <v>0</v>
      </c>
      <c r="V503" s="46">
        <v>0</v>
      </c>
      <c r="W503" s="46">
        <v>4</v>
      </c>
      <c r="X503" s="46">
        <v>0</v>
      </c>
      <c r="Y503" s="46">
        <v>0</v>
      </c>
      <c r="Z503" s="13">
        <f t="shared" si="105"/>
        <v>4</v>
      </c>
    </row>
    <row r="504" spans="1:27" x14ac:dyDescent="0.25">
      <c r="S504" s="13" t="s">
        <v>8164</v>
      </c>
      <c r="T504" s="47">
        <v>0</v>
      </c>
      <c r="U504" s="47">
        <v>6</v>
      </c>
      <c r="V504" s="47">
        <v>1</v>
      </c>
      <c r="W504" s="47">
        <v>18</v>
      </c>
      <c r="X504" s="47">
        <v>1</v>
      </c>
      <c r="Y504" s="47">
        <v>1</v>
      </c>
      <c r="Z504" s="13">
        <f t="shared" si="105"/>
        <v>27</v>
      </c>
    </row>
    <row r="505" spans="1:27" x14ac:dyDescent="0.25">
      <c r="S505" s="29" t="s">
        <v>8165</v>
      </c>
      <c r="T505" s="46">
        <v>13</v>
      </c>
      <c r="U505" s="46">
        <v>13</v>
      </c>
      <c r="V505" s="46">
        <v>1</v>
      </c>
      <c r="W505" s="46">
        <v>38</v>
      </c>
      <c r="X505" s="46">
        <v>2</v>
      </c>
      <c r="Y505" s="46">
        <v>1</v>
      </c>
      <c r="Z505" s="13">
        <f t="shared" si="105"/>
        <v>68</v>
      </c>
    </row>
    <row r="506" spans="1:27" x14ac:dyDescent="0.25">
      <c r="S506" s="13" t="s">
        <v>8166</v>
      </c>
      <c r="T506" s="47">
        <v>0</v>
      </c>
      <c r="U506" s="47">
        <v>0</v>
      </c>
      <c r="V506" s="47">
        <v>0</v>
      </c>
      <c r="W506" s="47">
        <v>0</v>
      </c>
      <c r="X506" s="47">
        <v>0</v>
      </c>
      <c r="Y506" s="47">
        <v>0</v>
      </c>
      <c r="Z506" s="13">
        <f t="shared" si="105"/>
        <v>0</v>
      </c>
      <c r="AA506" s="9">
        <f>SUM(Z498:Z506)</f>
        <v>99</v>
      </c>
    </row>
    <row r="507" spans="1:27" x14ac:dyDescent="0.25">
      <c r="T507" s="71">
        <f>SUM(T498:T506)</f>
        <v>13</v>
      </c>
      <c r="U507" s="71">
        <f t="shared" ref="U507:Y507" si="106">SUM(U498:U506)</f>
        <v>19</v>
      </c>
      <c r="V507" s="71">
        <f t="shared" si="106"/>
        <v>2</v>
      </c>
      <c r="W507" s="71">
        <f t="shared" si="106"/>
        <v>60</v>
      </c>
      <c r="X507" s="71">
        <f t="shared" si="106"/>
        <v>3</v>
      </c>
      <c r="Y507" s="71">
        <f t="shared" si="106"/>
        <v>2</v>
      </c>
      <c r="Z507" s="44">
        <f>SUM(T507:Y507)</f>
        <v>99</v>
      </c>
    </row>
    <row r="511" spans="1:27" x14ac:dyDescent="0.25">
      <c r="S511" s="13" t="s">
        <v>8184</v>
      </c>
      <c r="T511" s="13" t="s">
        <v>252</v>
      </c>
      <c r="U511" s="13" t="s">
        <v>216</v>
      </c>
      <c r="V511" s="13" t="s">
        <v>312</v>
      </c>
      <c r="W511" s="13" t="s">
        <v>228</v>
      </c>
      <c r="X511" s="13" t="s">
        <v>232</v>
      </c>
      <c r="Y511" s="13" t="s">
        <v>8149</v>
      </c>
      <c r="Z511" s="13" t="s">
        <v>8185</v>
      </c>
    </row>
    <row r="512" spans="1:27" x14ac:dyDescent="0.25">
      <c r="S512" s="13" t="s">
        <v>8158</v>
      </c>
      <c r="T512" s="18">
        <v>0</v>
      </c>
      <c r="U512" s="18">
        <v>0</v>
      </c>
      <c r="V512" s="18">
        <v>0</v>
      </c>
      <c r="W512" s="18">
        <v>0</v>
      </c>
      <c r="X512" s="18">
        <v>0</v>
      </c>
      <c r="Y512" s="18">
        <v>0</v>
      </c>
      <c r="Z512" s="13">
        <f>SUM(T512:W512)+Y512</f>
        <v>0</v>
      </c>
      <c r="AA512" s="13" t="s">
        <v>8158</v>
      </c>
    </row>
    <row r="513" spans="19:27" x14ac:dyDescent="0.25">
      <c r="S513" s="29" t="s">
        <v>8159</v>
      </c>
      <c r="T513" s="30">
        <v>0</v>
      </c>
      <c r="U513" s="30">
        <v>0</v>
      </c>
      <c r="V513" s="30">
        <v>0</v>
      </c>
      <c r="W513" s="30">
        <v>0</v>
      </c>
      <c r="X513" s="30">
        <v>0</v>
      </c>
      <c r="Y513" s="30">
        <v>0</v>
      </c>
      <c r="Z513" s="13">
        <f t="shared" ref="Z513:Z518" si="107">SUM(T513:W513)+Y513</f>
        <v>0</v>
      </c>
      <c r="AA513" s="29" t="s">
        <v>8159</v>
      </c>
    </row>
    <row r="514" spans="19:27" x14ac:dyDescent="0.25">
      <c r="S514" s="13" t="s">
        <v>8160</v>
      </c>
      <c r="T514" s="18">
        <v>0</v>
      </c>
      <c r="U514" s="18">
        <v>0</v>
      </c>
      <c r="V514" s="18">
        <v>0</v>
      </c>
      <c r="W514" s="18">
        <v>0</v>
      </c>
      <c r="X514" s="18">
        <v>0</v>
      </c>
      <c r="Y514" s="18">
        <v>0</v>
      </c>
      <c r="Z514" s="13">
        <f t="shared" si="107"/>
        <v>0</v>
      </c>
      <c r="AA514" s="13" t="s">
        <v>8160</v>
      </c>
    </row>
    <row r="515" spans="19:27" x14ac:dyDescent="0.25">
      <c r="S515" s="29" t="s">
        <v>8161</v>
      </c>
      <c r="T515" s="30">
        <v>0</v>
      </c>
      <c r="U515" s="30">
        <v>0</v>
      </c>
      <c r="V515" s="30">
        <v>0</v>
      </c>
      <c r="W515" s="30">
        <v>0</v>
      </c>
      <c r="X515" s="30">
        <v>0</v>
      </c>
      <c r="Y515" s="30">
        <v>0</v>
      </c>
      <c r="Z515" s="13">
        <f t="shared" si="107"/>
        <v>0</v>
      </c>
      <c r="AA515" s="29" t="s">
        <v>8161</v>
      </c>
    </row>
    <row r="516" spans="19:27" x14ac:dyDescent="0.25">
      <c r="S516" s="13" t="s">
        <v>8162</v>
      </c>
      <c r="T516" s="18">
        <v>0</v>
      </c>
      <c r="U516" s="18">
        <v>0</v>
      </c>
      <c r="V516" s="18">
        <v>0</v>
      </c>
      <c r="W516" s="18">
        <v>4</v>
      </c>
      <c r="X516" s="18">
        <v>0</v>
      </c>
      <c r="Y516" s="18">
        <v>0</v>
      </c>
      <c r="Z516" s="13">
        <f t="shared" si="107"/>
        <v>4</v>
      </c>
      <c r="AA516" s="13" t="s">
        <v>8162</v>
      </c>
    </row>
    <row r="517" spans="19:27" x14ac:dyDescent="0.25">
      <c r="S517" s="29" t="s">
        <v>8163</v>
      </c>
      <c r="T517" s="30">
        <v>1</v>
      </c>
      <c r="U517" s="30">
        <v>6</v>
      </c>
      <c r="V517" s="30">
        <v>1</v>
      </c>
      <c r="W517" s="30">
        <v>20</v>
      </c>
      <c r="X517" s="30">
        <v>1</v>
      </c>
      <c r="Y517" s="30">
        <v>0</v>
      </c>
      <c r="Z517" s="13">
        <f t="shared" si="107"/>
        <v>28</v>
      </c>
      <c r="AA517" s="29" t="s">
        <v>8163</v>
      </c>
    </row>
    <row r="518" spans="19:27" x14ac:dyDescent="0.25">
      <c r="S518" s="13" t="s">
        <v>8164</v>
      </c>
      <c r="T518" s="18">
        <v>13</v>
      </c>
      <c r="U518" s="18">
        <v>10</v>
      </c>
      <c r="V518" s="18">
        <v>1</v>
      </c>
      <c r="W518" s="18">
        <v>30</v>
      </c>
      <c r="X518" s="18">
        <v>37</v>
      </c>
      <c r="Y518" s="18">
        <v>0</v>
      </c>
      <c r="Z518" s="13">
        <f t="shared" si="107"/>
        <v>54</v>
      </c>
      <c r="AA518" s="13" t="s">
        <v>8164</v>
      </c>
    </row>
    <row r="519" spans="19:27" x14ac:dyDescent="0.25">
      <c r="S519" s="29" t="s">
        <v>8165</v>
      </c>
      <c r="T519" s="30">
        <v>35</v>
      </c>
      <c r="U519" s="30">
        <v>511</v>
      </c>
      <c r="V519" s="30">
        <v>78</v>
      </c>
      <c r="W519" s="30">
        <v>222</v>
      </c>
      <c r="X519" s="30">
        <v>867</v>
      </c>
      <c r="Y519" s="30">
        <v>2</v>
      </c>
      <c r="Z519" s="13">
        <f t="shared" ref="Z519" si="108">SUM(T519:W519)+Y519</f>
        <v>848</v>
      </c>
      <c r="AA519" s="29" t="s">
        <v>8165</v>
      </c>
    </row>
    <row r="520" spans="19:27" x14ac:dyDescent="0.25">
      <c r="S520" s="13" t="s">
        <v>8166</v>
      </c>
      <c r="T520" s="18">
        <v>0</v>
      </c>
      <c r="U520" s="18">
        <v>0</v>
      </c>
      <c r="V520" s="18">
        <v>0</v>
      </c>
      <c r="W520" s="18">
        <v>30</v>
      </c>
      <c r="X520" s="18">
        <v>0</v>
      </c>
      <c r="Y520" s="18">
        <v>0</v>
      </c>
      <c r="Z520" s="13">
        <f t="shared" ref="Z520" si="109">SUM(T520:W520)+Y520</f>
        <v>30</v>
      </c>
      <c r="AA520" s="13" t="s">
        <v>8166</v>
      </c>
    </row>
    <row r="521" spans="19:27" x14ac:dyDescent="0.25">
      <c r="T521" s="9">
        <f>SUM(T512:T520)</f>
        <v>49</v>
      </c>
      <c r="U521" s="9">
        <f t="shared" ref="U521:Y521" si="110">SUM(U512:U520)</f>
        <v>527</v>
      </c>
      <c r="V521" s="9">
        <f t="shared" si="110"/>
        <v>80</v>
      </c>
      <c r="W521" s="9">
        <f t="shared" si="110"/>
        <v>306</v>
      </c>
      <c r="X521" s="9">
        <f t="shared" si="110"/>
        <v>905</v>
      </c>
      <c r="Y521" s="9">
        <f t="shared" si="110"/>
        <v>2</v>
      </c>
      <c r="Z521" s="13">
        <f>SUM(T521:W521)+Y521</f>
        <v>964</v>
      </c>
    </row>
    <row r="522" spans="19:27" x14ac:dyDescent="0.25">
      <c r="Z522" s="9">
        <f>SUM(Z512:Z520)</f>
        <v>964</v>
      </c>
    </row>
    <row r="529" spans="1:26" ht="42" customHeight="1" x14ac:dyDescent="0.25">
      <c r="A529" s="24" t="s">
        <v>8245</v>
      </c>
      <c r="B529" s="24" t="s">
        <v>8170</v>
      </c>
      <c r="C529" s="24" t="s">
        <v>8148</v>
      </c>
      <c r="D529" s="86" t="s">
        <v>8171</v>
      </c>
      <c r="E529" s="25" t="s">
        <v>8172</v>
      </c>
      <c r="F529" s="24" t="s">
        <v>8173</v>
      </c>
      <c r="G529" s="24" t="s">
        <v>8174</v>
      </c>
      <c r="H529" s="24" t="s">
        <v>8175</v>
      </c>
      <c r="I529" s="24" t="s">
        <v>8176</v>
      </c>
      <c r="J529" s="24" t="s">
        <v>8279</v>
      </c>
      <c r="K529" s="26" t="s">
        <v>8177</v>
      </c>
      <c r="L529" s="16" t="s">
        <v>8178</v>
      </c>
      <c r="M529" s="15" t="s">
        <v>8301</v>
      </c>
      <c r="S529" s="9" t="s">
        <v>8245</v>
      </c>
    </row>
    <row r="530" spans="1:26" x14ac:dyDescent="0.25">
      <c r="A530" s="24" t="s">
        <v>7474</v>
      </c>
      <c r="B530" s="24" t="s">
        <v>1722</v>
      </c>
      <c r="C530" s="91">
        <v>1</v>
      </c>
      <c r="D530" s="18">
        <v>1</v>
      </c>
      <c r="E530" s="92">
        <v>0</v>
      </c>
      <c r="F530" s="91">
        <v>0</v>
      </c>
      <c r="G530" s="91">
        <v>0</v>
      </c>
      <c r="H530" s="91">
        <v>1</v>
      </c>
      <c r="I530" s="91">
        <v>0</v>
      </c>
      <c r="J530" s="91">
        <v>0</v>
      </c>
      <c r="K530" s="91">
        <v>0</v>
      </c>
      <c r="L530" s="88">
        <f t="shared" ref="L530:L545" si="111">SUM(E530:K530)</f>
        <v>1</v>
      </c>
      <c r="M530" s="11">
        <v>1</v>
      </c>
      <c r="S530" s="13" t="s">
        <v>8180</v>
      </c>
      <c r="T530" s="13" t="s">
        <v>252</v>
      </c>
      <c r="U530" s="13" t="s">
        <v>216</v>
      </c>
      <c r="V530" s="13" t="s">
        <v>312</v>
      </c>
      <c r="W530" s="13" t="s">
        <v>228</v>
      </c>
      <c r="X530" s="13" t="s">
        <v>232</v>
      </c>
      <c r="Y530" s="13" t="s">
        <v>8149</v>
      </c>
      <c r="Z530" s="13" t="s">
        <v>8150</v>
      </c>
    </row>
    <row r="531" spans="1:26" x14ac:dyDescent="0.25">
      <c r="A531" s="93" t="s">
        <v>7479</v>
      </c>
      <c r="B531" s="93" t="s">
        <v>2156</v>
      </c>
      <c r="C531" s="43">
        <v>1</v>
      </c>
      <c r="D531" s="30">
        <v>1</v>
      </c>
      <c r="E531" s="94">
        <v>0</v>
      </c>
      <c r="F531" s="43">
        <v>0</v>
      </c>
      <c r="G531" s="43">
        <v>0</v>
      </c>
      <c r="H531" s="43">
        <v>1</v>
      </c>
      <c r="I531" s="43">
        <v>0</v>
      </c>
      <c r="J531" s="43">
        <v>0</v>
      </c>
      <c r="K531" s="43">
        <v>0</v>
      </c>
      <c r="L531" s="88">
        <f t="shared" si="111"/>
        <v>1</v>
      </c>
      <c r="M531" s="11"/>
      <c r="S531" s="13" t="s">
        <v>8158</v>
      </c>
      <c r="T531" s="18">
        <v>0</v>
      </c>
      <c r="U531" s="18">
        <v>0</v>
      </c>
      <c r="V531" s="18">
        <v>0</v>
      </c>
      <c r="W531" s="18">
        <v>0</v>
      </c>
      <c r="X531" s="18">
        <v>0</v>
      </c>
      <c r="Y531" s="18">
        <v>0</v>
      </c>
      <c r="Z531" s="13">
        <f>SUM(T531:Y531)</f>
        <v>0</v>
      </c>
    </row>
    <row r="532" spans="1:26" x14ac:dyDescent="0.25">
      <c r="A532" s="89" t="s">
        <v>7484</v>
      </c>
      <c r="B532" s="89" t="s">
        <v>2156</v>
      </c>
      <c r="C532" s="42">
        <v>1</v>
      </c>
      <c r="D532" s="18">
        <v>1</v>
      </c>
      <c r="E532" s="95">
        <v>0</v>
      </c>
      <c r="F532" s="42">
        <v>0</v>
      </c>
      <c r="G532" s="42">
        <v>0</v>
      </c>
      <c r="H532" s="42">
        <v>1</v>
      </c>
      <c r="I532" s="42">
        <v>0</v>
      </c>
      <c r="J532" s="42">
        <v>0</v>
      </c>
      <c r="K532" s="42">
        <v>0</v>
      </c>
      <c r="L532" s="88">
        <f t="shared" si="111"/>
        <v>1</v>
      </c>
      <c r="M532" s="11"/>
      <c r="S532" s="29" t="s">
        <v>8159</v>
      </c>
      <c r="T532" s="30">
        <v>0</v>
      </c>
      <c r="U532" s="30">
        <v>0</v>
      </c>
      <c r="V532" s="30">
        <v>0</v>
      </c>
      <c r="W532" s="30">
        <v>0</v>
      </c>
      <c r="X532" s="30">
        <v>0</v>
      </c>
      <c r="Y532" s="30">
        <v>0</v>
      </c>
      <c r="Z532" s="13">
        <f t="shared" ref="Z532:Z538" si="112">SUM(T532:Y532)</f>
        <v>0</v>
      </c>
    </row>
    <row r="533" spans="1:26" x14ac:dyDescent="0.25">
      <c r="A533" s="89" t="s">
        <v>7484</v>
      </c>
      <c r="B533" s="89" t="s">
        <v>1722</v>
      </c>
      <c r="C533" s="42">
        <v>3</v>
      </c>
      <c r="D533" s="18">
        <v>3</v>
      </c>
      <c r="E533" s="95">
        <v>1</v>
      </c>
      <c r="F533" s="42">
        <v>0</v>
      </c>
      <c r="G533" s="42">
        <v>0</v>
      </c>
      <c r="H533" s="42">
        <v>2</v>
      </c>
      <c r="I533" s="42">
        <v>0</v>
      </c>
      <c r="J533" s="42">
        <v>0</v>
      </c>
      <c r="K533" s="42">
        <v>0</v>
      </c>
      <c r="L533" s="88">
        <f t="shared" si="111"/>
        <v>3</v>
      </c>
      <c r="M533" s="11">
        <v>5</v>
      </c>
      <c r="S533" s="13" t="s">
        <v>8160</v>
      </c>
      <c r="T533" s="18">
        <v>0</v>
      </c>
      <c r="U533" s="18">
        <v>0</v>
      </c>
      <c r="V533" s="18">
        <v>0</v>
      </c>
      <c r="W533" s="18">
        <v>1</v>
      </c>
      <c r="X533" s="18">
        <v>0</v>
      </c>
      <c r="Y533" s="18">
        <v>0</v>
      </c>
      <c r="Z533" s="13">
        <f t="shared" si="112"/>
        <v>1</v>
      </c>
    </row>
    <row r="534" spans="1:26" x14ac:dyDescent="0.25">
      <c r="A534" s="87" t="s">
        <v>599</v>
      </c>
      <c r="B534" s="87" t="s">
        <v>2156</v>
      </c>
      <c r="C534" s="46">
        <v>3</v>
      </c>
      <c r="D534" s="30">
        <v>3</v>
      </c>
      <c r="E534" s="46">
        <v>1</v>
      </c>
      <c r="F534" s="46">
        <v>0</v>
      </c>
      <c r="G534" s="46">
        <v>0</v>
      </c>
      <c r="H534" s="46">
        <v>2</v>
      </c>
      <c r="I534" s="46">
        <v>0</v>
      </c>
      <c r="J534" s="46">
        <v>0</v>
      </c>
      <c r="K534" s="46">
        <v>0</v>
      </c>
      <c r="L534" s="88">
        <f t="shared" si="111"/>
        <v>3</v>
      </c>
      <c r="M534" s="11"/>
      <c r="S534" s="29" t="s">
        <v>8161</v>
      </c>
      <c r="T534" s="30">
        <v>0</v>
      </c>
      <c r="U534" s="30">
        <v>0</v>
      </c>
      <c r="V534" s="30">
        <v>0</v>
      </c>
      <c r="W534" s="30">
        <v>1</v>
      </c>
      <c r="X534" s="30">
        <v>0</v>
      </c>
      <c r="Y534" s="30">
        <v>0</v>
      </c>
      <c r="Z534" s="13">
        <f t="shared" si="112"/>
        <v>1</v>
      </c>
    </row>
    <row r="535" spans="1:26" x14ac:dyDescent="0.25">
      <c r="A535" s="87" t="s">
        <v>599</v>
      </c>
      <c r="B535" s="87" t="s">
        <v>8010</v>
      </c>
      <c r="C535" s="46">
        <v>1</v>
      </c>
      <c r="D535" s="30">
        <v>1</v>
      </c>
      <c r="E535" s="46">
        <v>0</v>
      </c>
      <c r="F535" s="46">
        <v>0</v>
      </c>
      <c r="G535" s="46">
        <v>0</v>
      </c>
      <c r="H535" s="46">
        <v>1</v>
      </c>
      <c r="I535" s="46">
        <v>0</v>
      </c>
      <c r="J535" s="46">
        <v>0</v>
      </c>
      <c r="K535" s="46">
        <v>0</v>
      </c>
      <c r="L535" s="88">
        <f t="shared" si="111"/>
        <v>1</v>
      </c>
      <c r="M535" s="11"/>
      <c r="S535" s="13" t="s">
        <v>8162</v>
      </c>
      <c r="T535" s="18">
        <v>1</v>
      </c>
      <c r="U535" s="18">
        <v>0</v>
      </c>
      <c r="V535" s="18">
        <v>0</v>
      </c>
      <c r="W535" s="18">
        <v>3</v>
      </c>
      <c r="X535" s="18">
        <v>0</v>
      </c>
      <c r="Y535" s="18">
        <v>0</v>
      </c>
      <c r="Z535" s="13">
        <f t="shared" si="112"/>
        <v>4</v>
      </c>
    </row>
    <row r="536" spans="1:26" x14ac:dyDescent="0.25">
      <c r="A536" s="87" t="s">
        <v>599</v>
      </c>
      <c r="B536" s="87" t="s">
        <v>1722</v>
      </c>
      <c r="C536" s="46">
        <v>31</v>
      </c>
      <c r="D536" s="30">
        <v>29</v>
      </c>
      <c r="E536" s="46">
        <v>4</v>
      </c>
      <c r="F536" s="46">
        <v>3</v>
      </c>
      <c r="G536" s="46">
        <v>1</v>
      </c>
      <c r="H536" s="46">
        <v>11</v>
      </c>
      <c r="I536" s="46">
        <v>8</v>
      </c>
      <c r="J536" s="46">
        <v>2</v>
      </c>
      <c r="K536" s="46">
        <v>0</v>
      </c>
      <c r="L536" s="88">
        <f t="shared" si="111"/>
        <v>29</v>
      </c>
      <c r="M536" s="11">
        <v>33</v>
      </c>
      <c r="S536" s="29" t="s">
        <v>8163</v>
      </c>
      <c r="T536" s="30">
        <v>5</v>
      </c>
      <c r="U536" s="30">
        <v>3</v>
      </c>
      <c r="V536" s="30">
        <v>1</v>
      </c>
      <c r="W536" s="30">
        <v>14</v>
      </c>
      <c r="X536" s="30">
        <v>8</v>
      </c>
      <c r="Y536" s="30">
        <v>2</v>
      </c>
      <c r="Z536" s="13">
        <f t="shared" si="112"/>
        <v>33</v>
      </c>
    </row>
    <row r="537" spans="1:26" x14ac:dyDescent="0.25">
      <c r="A537" s="89" t="s">
        <v>596</v>
      </c>
      <c r="B537" s="89" t="s">
        <v>2156</v>
      </c>
      <c r="C537" s="47">
        <v>24</v>
      </c>
      <c r="D537" s="18">
        <v>24</v>
      </c>
      <c r="E537" s="47">
        <v>5</v>
      </c>
      <c r="F537" s="47">
        <v>3</v>
      </c>
      <c r="G537" s="47">
        <v>1</v>
      </c>
      <c r="H537" s="47">
        <v>12</v>
      </c>
      <c r="I537" s="47">
        <v>1</v>
      </c>
      <c r="J537" s="47">
        <v>2</v>
      </c>
      <c r="K537" s="47">
        <v>0</v>
      </c>
      <c r="L537" s="88">
        <f t="shared" si="111"/>
        <v>24</v>
      </c>
      <c r="M537" s="11"/>
      <c r="S537" s="13" t="s">
        <v>8164</v>
      </c>
      <c r="T537" s="18">
        <v>17</v>
      </c>
      <c r="U537" s="18">
        <v>20</v>
      </c>
      <c r="V537" s="18">
        <v>3</v>
      </c>
      <c r="W537" s="18">
        <v>32</v>
      </c>
      <c r="X537" s="18">
        <v>59</v>
      </c>
      <c r="Y537" s="18">
        <v>2</v>
      </c>
      <c r="Z537" s="13">
        <f t="shared" si="112"/>
        <v>133</v>
      </c>
    </row>
    <row r="538" spans="1:26" x14ac:dyDescent="0.25">
      <c r="A538" s="89" t="s">
        <v>596</v>
      </c>
      <c r="B538" s="89" t="s">
        <v>5593</v>
      </c>
      <c r="C538" s="47">
        <v>4</v>
      </c>
      <c r="D538" s="18">
        <v>4</v>
      </c>
      <c r="E538" s="47">
        <v>0</v>
      </c>
      <c r="F538" s="47">
        <v>0</v>
      </c>
      <c r="G538" s="47">
        <v>0</v>
      </c>
      <c r="H538" s="47">
        <v>1</v>
      </c>
      <c r="I538" s="47">
        <v>3</v>
      </c>
      <c r="J538" s="47">
        <v>0</v>
      </c>
      <c r="K538" s="47">
        <v>0</v>
      </c>
      <c r="L538" s="88">
        <f t="shared" si="111"/>
        <v>4</v>
      </c>
      <c r="M538" s="11"/>
      <c r="S538" s="29" t="s">
        <v>8165</v>
      </c>
      <c r="T538" s="30">
        <v>66</v>
      </c>
      <c r="U538" s="30">
        <v>193</v>
      </c>
      <c r="V538" s="30">
        <v>78</v>
      </c>
      <c r="W538" s="30">
        <v>118</v>
      </c>
      <c r="X538" s="30">
        <v>599</v>
      </c>
      <c r="Y538" s="30">
        <v>14</v>
      </c>
      <c r="Z538" s="13">
        <f t="shared" si="112"/>
        <v>1068</v>
      </c>
    </row>
    <row r="539" spans="1:26" x14ac:dyDescent="0.25">
      <c r="A539" s="89" t="s">
        <v>596</v>
      </c>
      <c r="B539" s="89" t="s">
        <v>2130</v>
      </c>
      <c r="C539" s="47">
        <v>1</v>
      </c>
      <c r="D539" s="18">
        <v>1</v>
      </c>
      <c r="E539" s="47">
        <v>0</v>
      </c>
      <c r="F539" s="47">
        <v>1</v>
      </c>
      <c r="G539" s="47">
        <v>0</v>
      </c>
      <c r="H539" s="47">
        <v>0</v>
      </c>
      <c r="I539" s="47">
        <v>0</v>
      </c>
      <c r="J539" s="47">
        <v>0</v>
      </c>
      <c r="K539" s="47">
        <v>0</v>
      </c>
      <c r="L539" s="88">
        <f t="shared" si="111"/>
        <v>1</v>
      </c>
      <c r="M539" s="11"/>
      <c r="T539" s="9">
        <f>SUM(T531:T538)</f>
        <v>89</v>
      </c>
      <c r="U539" s="9">
        <f t="shared" ref="U539:Y539" si="113">SUM(U531:U538)</f>
        <v>216</v>
      </c>
      <c r="V539" s="9">
        <f t="shared" si="113"/>
        <v>82</v>
      </c>
      <c r="W539" s="9">
        <f t="shared" si="113"/>
        <v>169</v>
      </c>
      <c r="X539" s="9">
        <f t="shared" si="113"/>
        <v>666</v>
      </c>
      <c r="Y539" s="9">
        <f t="shared" si="113"/>
        <v>18</v>
      </c>
      <c r="Z539" s="13">
        <f>SUM(T539:Y539)</f>
        <v>1240</v>
      </c>
    </row>
    <row r="540" spans="1:26" x14ac:dyDescent="0.25">
      <c r="A540" s="89" t="s">
        <v>596</v>
      </c>
      <c r="B540" s="89" t="s">
        <v>1722</v>
      </c>
      <c r="C540" s="47">
        <v>106</v>
      </c>
      <c r="D540" s="18">
        <v>104</v>
      </c>
      <c r="E540" s="47">
        <v>12</v>
      </c>
      <c r="F540" s="47">
        <v>16</v>
      </c>
      <c r="G540" s="47">
        <v>2</v>
      </c>
      <c r="H540" s="47">
        <v>19</v>
      </c>
      <c r="I540" s="47">
        <v>55</v>
      </c>
      <c r="J540" s="47">
        <v>0</v>
      </c>
      <c r="K540" s="47">
        <v>0</v>
      </c>
      <c r="L540" s="88">
        <f t="shared" si="111"/>
        <v>104</v>
      </c>
      <c r="M540" s="11">
        <f>SUM(L537:L540)</f>
        <v>133</v>
      </c>
    </row>
    <row r="541" spans="1:26" x14ac:dyDescent="0.25">
      <c r="A541" s="87" t="s">
        <v>122</v>
      </c>
      <c r="B541" s="87" t="s">
        <v>2156</v>
      </c>
      <c r="C541" s="46">
        <v>71</v>
      </c>
      <c r="D541" s="30">
        <v>69</v>
      </c>
      <c r="E541" s="46">
        <v>17</v>
      </c>
      <c r="F541" s="46">
        <v>19</v>
      </c>
      <c r="G541" s="46">
        <v>2</v>
      </c>
      <c r="H541" s="46">
        <v>27</v>
      </c>
      <c r="I541" s="46">
        <v>2</v>
      </c>
      <c r="J541" s="46">
        <v>2</v>
      </c>
      <c r="K541" s="46">
        <v>0</v>
      </c>
      <c r="L541" s="88">
        <f t="shared" si="111"/>
        <v>69</v>
      </c>
      <c r="M541" s="11"/>
    </row>
    <row r="542" spans="1:26" x14ac:dyDescent="0.25">
      <c r="A542" s="87" t="s">
        <v>122</v>
      </c>
      <c r="B542" s="87" t="s">
        <v>5593</v>
      </c>
      <c r="C542" s="46">
        <v>115</v>
      </c>
      <c r="D542" s="30">
        <v>93</v>
      </c>
      <c r="E542" s="46">
        <v>3</v>
      </c>
      <c r="F542" s="46">
        <v>40</v>
      </c>
      <c r="G542" s="46">
        <v>7</v>
      </c>
      <c r="H542" s="46">
        <v>30</v>
      </c>
      <c r="I542" s="46">
        <v>5</v>
      </c>
      <c r="J542" s="46">
        <v>8</v>
      </c>
      <c r="K542" s="46">
        <v>0</v>
      </c>
      <c r="L542" s="88">
        <f t="shared" si="111"/>
        <v>93</v>
      </c>
      <c r="M542" s="11"/>
      <c r="S542" s="13" t="s">
        <v>8181</v>
      </c>
      <c r="T542" s="13" t="s">
        <v>252</v>
      </c>
      <c r="U542" s="13" t="s">
        <v>216</v>
      </c>
      <c r="V542" s="13" t="s">
        <v>312</v>
      </c>
      <c r="W542" s="13" t="s">
        <v>228</v>
      </c>
      <c r="X542" s="13" t="s">
        <v>232</v>
      </c>
      <c r="Y542" s="13" t="s">
        <v>8149</v>
      </c>
      <c r="Z542" s="13" t="s">
        <v>8150</v>
      </c>
    </row>
    <row r="543" spans="1:26" x14ac:dyDescent="0.25">
      <c r="A543" s="87" t="s">
        <v>122</v>
      </c>
      <c r="B543" s="87" t="s">
        <v>2130</v>
      </c>
      <c r="C543" s="46">
        <v>9</v>
      </c>
      <c r="D543" s="30">
        <v>8</v>
      </c>
      <c r="E543" s="46">
        <v>1</v>
      </c>
      <c r="F543" s="46">
        <v>6</v>
      </c>
      <c r="G543" s="46">
        <v>1</v>
      </c>
      <c r="H543" s="46">
        <v>0</v>
      </c>
      <c r="I543" s="46">
        <v>0</v>
      </c>
      <c r="J543" s="46">
        <v>0</v>
      </c>
      <c r="K543" s="46">
        <v>0</v>
      </c>
      <c r="L543" s="88">
        <f t="shared" si="111"/>
        <v>8</v>
      </c>
      <c r="M543" s="11"/>
      <c r="S543" s="13" t="s">
        <v>8158</v>
      </c>
      <c r="T543" s="18">
        <v>0</v>
      </c>
      <c r="U543" s="18">
        <v>0</v>
      </c>
      <c r="V543" s="18">
        <v>0</v>
      </c>
      <c r="W543" s="18">
        <v>0</v>
      </c>
      <c r="X543" s="18">
        <v>0</v>
      </c>
      <c r="Y543" s="18">
        <v>0</v>
      </c>
      <c r="Z543" s="13">
        <f>SUM(T543:Y543)</f>
        <v>0</v>
      </c>
    </row>
    <row r="544" spans="1:26" x14ac:dyDescent="0.25">
      <c r="A544" s="87" t="s">
        <v>122</v>
      </c>
      <c r="B544" s="87" t="s">
        <v>8010</v>
      </c>
      <c r="C544" s="46">
        <v>7</v>
      </c>
      <c r="D544" s="30">
        <v>7</v>
      </c>
      <c r="E544" s="46">
        <v>3</v>
      </c>
      <c r="F544" s="46">
        <v>3</v>
      </c>
      <c r="G544" s="46">
        <v>0</v>
      </c>
      <c r="H544" s="46">
        <v>1</v>
      </c>
      <c r="I544" s="46">
        <v>0</v>
      </c>
      <c r="J544" s="46">
        <v>0</v>
      </c>
      <c r="K544" s="46">
        <v>0</v>
      </c>
      <c r="L544" s="88">
        <f t="shared" si="111"/>
        <v>7</v>
      </c>
      <c r="M544" s="11"/>
      <c r="S544" s="29" t="s">
        <v>8159</v>
      </c>
      <c r="T544" s="30">
        <v>0</v>
      </c>
      <c r="U544" s="30">
        <v>0</v>
      </c>
      <c r="V544" s="30">
        <v>0</v>
      </c>
      <c r="W544" s="41">
        <v>0</v>
      </c>
      <c r="X544" s="30">
        <v>0</v>
      </c>
      <c r="Y544" s="30">
        <v>0</v>
      </c>
      <c r="Z544" s="13">
        <f t="shared" ref="Z544:Z550" si="114">SUM(T544:Y544)</f>
        <v>0</v>
      </c>
    </row>
    <row r="545" spans="1:27" x14ac:dyDescent="0.25">
      <c r="A545" s="87" t="s">
        <v>122</v>
      </c>
      <c r="B545" s="87" t="s">
        <v>1722</v>
      </c>
      <c r="C545" s="46">
        <v>901</v>
      </c>
      <c r="D545" s="30">
        <v>891</v>
      </c>
      <c r="E545" s="46">
        <v>42</v>
      </c>
      <c r="F545" s="46">
        <v>125</v>
      </c>
      <c r="G545" s="46">
        <v>68</v>
      </c>
      <c r="H545" s="46">
        <v>60</v>
      </c>
      <c r="I545" s="46">
        <v>592</v>
      </c>
      <c r="J545" s="46">
        <v>4</v>
      </c>
      <c r="K545" s="46">
        <v>0</v>
      </c>
      <c r="L545" s="88">
        <f t="shared" si="111"/>
        <v>891</v>
      </c>
      <c r="M545" s="11">
        <f>SUM(L541:L545)</f>
        <v>1068</v>
      </c>
      <c r="S545" s="13" t="s">
        <v>8160</v>
      </c>
      <c r="T545" s="42">
        <v>0</v>
      </c>
      <c r="U545" s="42">
        <v>0</v>
      </c>
      <c r="V545" s="42">
        <v>0</v>
      </c>
      <c r="W545" s="18">
        <v>0</v>
      </c>
      <c r="X545" s="42">
        <v>0</v>
      </c>
      <c r="Y545" s="42">
        <v>0</v>
      </c>
      <c r="Z545" s="13">
        <f t="shared" si="114"/>
        <v>0</v>
      </c>
    </row>
    <row r="546" spans="1:27" x14ac:dyDescent="0.25">
      <c r="A546" s="31" t="s">
        <v>8182</v>
      </c>
      <c r="B546" s="90"/>
      <c r="C546" s="90">
        <f t="shared" ref="C546:D546" si="115">SUM(C530:C545)</f>
        <v>1279</v>
      </c>
      <c r="D546" s="90">
        <f t="shared" si="115"/>
        <v>1240</v>
      </c>
      <c r="E546" s="90">
        <f>SUM(E530:E545)</f>
        <v>89</v>
      </c>
      <c r="F546" s="90">
        <f t="shared" ref="F546:L546" si="116">SUM(F530:F545)</f>
        <v>216</v>
      </c>
      <c r="G546" s="90">
        <f t="shared" si="116"/>
        <v>82</v>
      </c>
      <c r="H546" s="90">
        <f t="shared" si="116"/>
        <v>169</v>
      </c>
      <c r="I546" s="90">
        <f t="shared" si="116"/>
        <v>666</v>
      </c>
      <c r="J546" s="90">
        <f t="shared" si="116"/>
        <v>18</v>
      </c>
      <c r="K546" s="90">
        <f t="shared" si="116"/>
        <v>0</v>
      </c>
      <c r="L546" s="90">
        <f t="shared" si="116"/>
        <v>1240</v>
      </c>
      <c r="M546" s="11">
        <f>SUM(M530:M545)</f>
        <v>1240</v>
      </c>
      <c r="S546" s="29" t="s">
        <v>8161</v>
      </c>
      <c r="T546" s="43">
        <v>0</v>
      </c>
      <c r="U546" s="43">
        <v>0</v>
      </c>
      <c r="V546" s="43">
        <v>0</v>
      </c>
      <c r="W546" s="43">
        <v>1</v>
      </c>
      <c r="X546" s="43">
        <v>0</v>
      </c>
      <c r="Y546" s="43">
        <v>0</v>
      </c>
      <c r="Z546" s="13">
        <f t="shared" si="114"/>
        <v>1</v>
      </c>
    </row>
    <row r="547" spans="1:27" x14ac:dyDescent="0.25">
      <c r="I547" s="9" t="s">
        <v>8302</v>
      </c>
      <c r="S547" s="44" t="s">
        <v>8162</v>
      </c>
      <c r="T547" s="45">
        <v>0</v>
      </c>
      <c r="U547" s="45">
        <v>0</v>
      </c>
      <c r="V547" s="45">
        <v>0</v>
      </c>
      <c r="W547" s="45">
        <v>1</v>
      </c>
      <c r="X547" s="45">
        <v>0</v>
      </c>
      <c r="Y547" s="45">
        <v>0</v>
      </c>
      <c r="Z547" s="44">
        <f t="shared" si="114"/>
        <v>1</v>
      </c>
    </row>
    <row r="548" spans="1:27" x14ac:dyDescent="0.25">
      <c r="S548" s="29" t="s">
        <v>8163</v>
      </c>
      <c r="T548" s="46">
        <v>1</v>
      </c>
      <c r="U548" s="46">
        <v>0</v>
      </c>
      <c r="V548" s="46">
        <v>0</v>
      </c>
      <c r="W548" s="46">
        <v>2</v>
      </c>
      <c r="X548" s="46">
        <v>0</v>
      </c>
      <c r="Y548" s="46">
        <v>0</v>
      </c>
      <c r="Z548" s="13">
        <f t="shared" si="114"/>
        <v>3</v>
      </c>
    </row>
    <row r="549" spans="1:27" x14ac:dyDescent="0.25">
      <c r="S549" s="13" t="s">
        <v>8164</v>
      </c>
      <c r="T549" s="47">
        <v>5</v>
      </c>
      <c r="U549" s="47">
        <v>3</v>
      </c>
      <c r="V549" s="47">
        <v>1</v>
      </c>
      <c r="W549" s="47">
        <v>12</v>
      </c>
      <c r="X549" s="47">
        <v>1</v>
      </c>
      <c r="Y549" s="47">
        <v>2</v>
      </c>
      <c r="Z549" s="13">
        <f t="shared" si="114"/>
        <v>24</v>
      </c>
    </row>
    <row r="550" spans="1:27" x14ac:dyDescent="0.25">
      <c r="S550" s="29" t="s">
        <v>8165</v>
      </c>
      <c r="T550" s="46">
        <v>17</v>
      </c>
      <c r="U550" s="46">
        <v>19</v>
      </c>
      <c r="V550" s="46">
        <v>2</v>
      </c>
      <c r="W550" s="46">
        <v>27</v>
      </c>
      <c r="X550" s="46">
        <v>2</v>
      </c>
      <c r="Y550" s="46">
        <v>2</v>
      </c>
      <c r="Z550" s="13">
        <f t="shared" si="114"/>
        <v>69</v>
      </c>
      <c r="AA550" s="9">
        <f>SUM(Z543:Z550)</f>
        <v>98</v>
      </c>
    </row>
    <row r="551" spans="1:27" x14ac:dyDescent="0.25">
      <c r="T551" s="71">
        <f>SUM(T543:T550)</f>
        <v>23</v>
      </c>
      <c r="U551" s="71">
        <f t="shared" ref="U551:Y551" si="117">SUM(U543:U550)</f>
        <v>22</v>
      </c>
      <c r="V551" s="71">
        <f t="shared" si="117"/>
        <v>3</v>
      </c>
      <c r="W551" s="71">
        <f t="shared" si="117"/>
        <v>43</v>
      </c>
      <c r="X551" s="71">
        <f t="shared" si="117"/>
        <v>3</v>
      </c>
      <c r="Y551" s="71">
        <f t="shared" si="117"/>
        <v>4</v>
      </c>
      <c r="Z551" s="44">
        <f>SUM(T551:Y551)</f>
        <v>98</v>
      </c>
    </row>
    <row r="556" spans="1:27" x14ac:dyDescent="0.25">
      <c r="S556" s="13" t="s">
        <v>8184</v>
      </c>
      <c r="T556" s="13" t="s">
        <v>252</v>
      </c>
      <c r="U556" s="13" t="s">
        <v>216</v>
      </c>
      <c r="V556" s="13" t="s">
        <v>312</v>
      </c>
      <c r="W556" s="13" t="s">
        <v>228</v>
      </c>
      <c r="X556" s="13" t="s">
        <v>232</v>
      </c>
      <c r="Y556" s="13" t="s">
        <v>8149</v>
      </c>
      <c r="Z556" s="13" t="s">
        <v>8185</v>
      </c>
    </row>
    <row r="557" spans="1:27" x14ac:dyDescent="0.25">
      <c r="S557" s="13" t="s">
        <v>8158</v>
      </c>
      <c r="T557" s="18">
        <v>0</v>
      </c>
      <c r="U557" s="18">
        <v>0</v>
      </c>
      <c r="V557" s="18">
        <v>0</v>
      </c>
      <c r="W557" s="18">
        <v>0</v>
      </c>
      <c r="X557" s="18">
        <v>0</v>
      </c>
      <c r="Y557" s="18">
        <v>0</v>
      </c>
      <c r="Z557" s="13">
        <f>SUM(T557:W557)+Y557</f>
        <v>0</v>
      </c>
      <c r="AA557" s="13" t="s">
        <v>8158</v>
      </c>
    </row>
    <row r="558" spans="1:27" x14ac:dyDescent="0.25">
      <c r="S558" s="29" t="s">
        <v>8159</v>
      </c>
      <c r="T558" s="30">
        <v>0</v>
      </c>
      <c r="U558" s="30">
        <v>0</v>
      </c>
      <c r="V558" s="30">
        <v>0</v>
      </c>
      <c r="W558" s="30">
        <v>0</v>
      </c>
      <c r="X558" s="30">
        <v>0</v>
      </c>
      <c r="Y558" s="30">
        <v>0</v>
      </c>
      <c r="Z558" s="13">
        <f t="shared" ref="Z558:Z563" si="118">SUM(T558:W558)+Y558</f>
        <v>0</v>
      </c>
      <c r="AA558" s="29" t="s">
        <v>8159</v>
      </c>
    </row>
    <row r="559" spans="1:27" x14ac:dyDescent="0.25">
      <c r="S559" s="13" t="s">
        <v>8160</v>
      </c>
      <c r="T559" s="18">
        <v>0</v>
      </c>
      <c r="U559" s="18">
        <v>0</v>
      </c>
      <c r="V559" s="18">
        <v>0</v>
      </c>
      <c r="W559" s="18">
        <v>1</v>
      </c>
      <c r="X559" s="18">
        <v>0</v>
      </c>
      <c r="Y559" s="18">
        <v>0</v>
      </c>
      <c r="Z559" s="13">
        <f t="shared" si="118"/>
        <v>1</v>
      </c>
      <c r="AA559" s="13" t="s">
        <v>8160</v>
      </c>
    </row>
    <row r="560" spans="1:27" x14ac:dyDescent="0.25">
      <c r="S560" s="29" t="s">
        <v>8161</v>
      </c>
      <c r="T560" s="30">
        <v>0</v>
      </c>
      <c r="U560" s="30">
        <v>0</v>
      </c>
      <c r="V560" s="30">
        <v>0</v>
      </c>
      <c r="W560" s="30">
        <v>0</v>
      </c>
      <c r="X560" s="30">
        <v>0</v>
      </c>
      <c r="Y560" s="30">
        <v>0</v>
      </c>
      <c r="Z560" s="13">
        <f t="shared" si="118"/>
        <v>0</v>
      </c>
      <c r="AA560" s="29" t="s">
        <v>8161</v>
      </c>
    </row>
    <row r="561" spans="19:27" x14ac:dyDescent="0.25">
      <c r="S561" s="13" t="s">
        <v>8162</v>
      </c>
      <c r="T561" s="18">
        <v>1</v>
      </c>
      <c r="U561" s="18">
        <v>0</v>
      </c>
      <c r="V561" s="18">
        <v>0</v>
      </c>
      <c r="W561" s="18">
        <v>2</v>
      </c>
      <c r="X561" s="18">
        <v>0</v>
      </c>
      <c r="Y561" s="18">
        <v>0</v>
      </c>
      <c r="Z561" s="13">
        <f t="shared" si="118"/>
        <v>3</v>
      </c>
      <c r="AA561" s="13" t="s">
        <v>8162</v>
      </c>
    </row>
    <row r="562" spans="19:27" x14ac:dyDescent="0.25">
      <c r="S562" s="29" t="s">
        <v>8163</v>
      </c>
      <c r="T562" s="30">
        <v>4</v>
      </c>
      <c r="U562" s="30">
        <v>3</v>
      </c>
      <c r="V562" s="30">
        <v>1</v>
      </c>
      <c r="W562" s="30">
        <v>12</v>
      </c>
      <c r="X562" s="30">
        <v>8</v>
      </c>
      <c r="Y562" s="30">
        <v>2</v>
      </c>
      <c r="Z562" s="13">
        <f t="shared" si="118"/>
        <v>22</v>
      </c>
      <c r="AA562" s="29" t="s">
        <v>8163</v>
      </c>
    </row>
    <row r="563" spans="19:27" x14ac:dyDescent="0.25">
      <c r="S563" s="13" t="s">
        <v>8164</v>
      </c>
      <c r="T563" s="18">
        <v>12</v>
      </c>
      <c r="U563" s="18">
        <v>17</v>
      </c>
      <c r="V563" s="18">
        <v>2</v>
      </c>
      <c r="W563" s="18">
        <v>20</v>
      </c>
      <c r="X563" s="18">
        <v>58</v>
      </c>
      <c r="Y563" s="18">
        <v>0</v>
      </c>
      <c r="Z563" s="13">
        <f t="shared" si="118"/>
        <v>51</v>
      </c>
      <c r="AA563" s="13" t="s">
        <v>8164</v>
      </c>
    </row>
    <row r="564" spans="19:27" x14ac:dyDescent="0.25">
      <c r="S564" s="29" t="s">
        <v>8165</v>
      </c>
      <c r="T564" s="30">
        <v>49</v>
      </c>
      <c r="U564" s="30">
        <v>174</v>
      </c>
      <c r="V564" s="30">
        <v>76</v>
      </c>
      <c r="W564" s="30">
        <v>91</v>
      </c>
      <c r="X564" s="30">
        <v>597</v>
      </c>
      <c r="Y564" s="30">
        <v>12</v>
      </c>
      <c r="Z564" s="13">
        <f t="shared" ref="Z564" si="119">SUM(T564:W564)+Y564</f>
        <v>402</v>
      </c>
      <c r="AA564" s="29" t="s">
        <v>8165</v>
      </c>
    </row>
    <row r="565" spans="19:27" x14ac:dyDescent="0.25">
      <c r="T565" s="9">
        <f>SUM(T557:T564)</f>
        <v>66</v>
      </c>
      <c r="U565" s="9">
        <f t="shared" ref="U565:Y565" si="120">SUM(U557:U564)</f>
        <v>194</v>
      </c>
      <c r="V565" s="9">
        <f t="shared" si="120"/>
        <v>79</v>
      </c>
      <c r="W565" s="9">
        <f t="shared" si="120"/>
        <v>126</v>
      </c>
      <c r="X565" s="9">
        <f t="shared" si="120"/>
        <v>663</v>
      </c>
      <c r="Y565" s="9">
        <f t="shared" si="120"/>
        <v>14</v>
      </c>
      <c r="Z565" s="13">
        <f>SUM(T565:W565)+Y565</f>
        <v>479</v>
      </c>
    </row>
    <row r="577" spans="1:26" ht="39.6" x14ac:dyDescent="0.25">
      <c r="A577" s="24" t="s">
        <v>8244</v>
      </c>
      <c r="B577" s="24" t="s">
        <v>8170</v>
      </c>
      <c r="C577" s="24" t="s">
        <v>8148</v>
      </c>
      <c r="D577" s="86" t="s">
        <v>8171</v>
      </c>
      <c r="E577" s="25" t="s">
        <v>8172</v>
      </c>
      <c r="F577" s="24" t="s">
        <v>8173</v>
      </c>
      <c r="G577" s="24" t="s">
        <v>8174</v>
      </c>
      <c r="H577" s="24" t="s">
        <v>8175</v>
      </c>
      <c r="I577" s="24" t="s">
        <v>8176</v>
      </c>
      <c r="J577" s="24" t="s">
        <v>8279</v>
      </c>
      <c r="K577" s="26" t="s">
        <v>8177</v>
      </c>
      <c r="L577" s="16" t="s">
        <v>8178</v>
      </c>
      <c r="M577" s="15" t="s">
        <v>8303</v>
      </c>
      <c r="S577" s="9" t="s">
        <v>8244</v>
      </c>
    </row>
    <row r="578" spans="1:26" x14ac:dyDescent="0.25">
      <c r="A578" s="24" t="s">
        <v>7474</v>
      </c>
      <c r="B578" s="24" t="s">
        <v>5593</v>
      </c>
      <c r="C578" s="91">
        <v>2</v>
      </c>
      <c r="D578" s="18">
        <v>2</v>
      </c>
      <c r="E578" s="92">
        <v>0</v>
      </c>
      <c r="F578" s="91">
        <v>0</v>
      </c>
      <c r="G578" s="91">
        <v>0</v>
      </c>
      <c r="H578" s="91">
        <v>2</v>
      </c>
      <c r="I578" s="91">
        <v>0</v>
      </c>
      <c r="J578" s="91">
        <v>0</v>
      </c>
      <c r="K578" s="91">
        <v>0</v>
      </c>
      <c r="L578" s="88">
        <f t="shared" ref="L578:L588" si="121">SUM(E578:K578)</f>
        <v>2</v>
      </c>
      <c r="M578" s="60"/>
      <c r="S578" s="13" t="s">
        <v>8180</v>
      </c>
      <c r="T578" s="13" t="s">
        <v>252</v>
      </c>
      <c r="U578" s="13" t="s">
        <v>216</v>
      </c>
      <c r="V578" s="13" t="s">
        <v>312</v>
      </c>
      <c r="W578" s="13" t="s">
        <v>228</v>
      </c>
      <c r="X578" s="13" t="s">
        <v>232</v>
      </c>
      <c r="Y578" s="13" t="s">
        <v>8149</v>
      </c>
      <c r="Z578" s="13" t="s">
        <v>8150</v>
      </c>
    </row>
    <row r="579" spans="1:26" x14ac:dyDescent="0.25">
      <c r="A579" s="24" t="s">
        <v>7474</v>
      </c>
      <c r="B579" s="24" t="s">
        <v>1722</v>
      </c>
      <c r="C579" s="91">
        <v>3</v>
      </c>
      <c r="D579" s="18">
        <v>3</v>
      </c>
      <c r="E579" s="92">
        <v>0</v>
      </c>
      <c r="F579" s="91">
        <v>1</v>
      </c>
      <c r="G579" s="91">
        <v>0</v>
      </c>
      <c r="H579" s="91">
        <v>2</v>
      </c>
      <c r="I579" s="91">
        <v>0</v>
      </c>
      <c r="J579" s="91">
        <v>0</v>
      </c>
      <c r="K579" s="91">
        <v>0</v>
      </c>
      <c r="L579" s="88">
        <f t="shared" si="121"/>
        <v>3</v>
      </c>
      <c r="M579" s="11">
        <v>5</v>
      </c>
      <c r="S579" s="13" t="s">
        <v>8158</v>
      </c>
      <c r="T579" s="18">
        <v>0</v>
      </c>
      <c r="U579" s="18">
        <v>0</v>
      </c>
      <c r="V579" s="18">
        <v>0</v>
      </c>
      <c r="W579" s="18">
        <v>0</v>
      </c>
      <c r="X579" s="18">
        <v>0</v>
      </c>
      <c r="Y579" s="18">
        <v>0</v>
      </c>
      <c r="Z579" s="13">
        <f>SUM(T579:Y579)</f>
        <v>0</v>
      </c>
    </row>
    <row r="580" spans="1:26" x14ac:dyDescent="0.25">
      <c r="A580" s="93" t="s">
        <v>7479</v>
      </c>
      <c r="B580" s="93" t="s">
        <v>2156</v>
      </c>
      <c r="C580" s="43">
        <v>4</v>
      </c>
      <c r="D580" s="30">
        <v>4</v>
      </c>
      <c r="E580" s="94">
        <v>0</v>
      </c>
      <c r="F580" s="43">
        <v>1</v>
      </c>
      <c r="G580" s="43">
        <v>0</v>
      </c>
      <c r="H580" s="43">
        <v>3</v>
      </c>
      <c r="I580" s="43">
        <v>0</v>
      </c>
      <c r="J580" s="43">
        <v>0</v>
      </c>
      <c r="K580" s="43">
        <v>0</v>
      </c>
      <c r="L580" s="88">
        <f t="shared" si="121"/>
        <v>4</v>
      </c>
      <c r="M580" s="11"/>
      <c r="S580" s="29" t="s">
        <v>8159</v>
      </c>
      <c r="T580" s="30">
        <v>0</v>
      </c>
      <c r="U580" s="30">
        <v>0</v>
      </c>
      <c r="V580" s="30">
        <v>0</v>
      </c>
      <c r="W580" s="30">
        <v>0</v>
      </c>
      <c r="X580" s="30">
        <v>0</v>
      </c>
      <c r="Y580" s="30">
        <v>0</v>
      </c>
      <c r="Z580" s="13">
        <f t="shared" ref="Z580:Z586" si="122">SUM(T580:Y580)</f>
        <v>0</v>
      </c>
    </row>
    <row r="581" spans="1:26" x14ac:dyDescent="0.25">
      <c r="A581" s="93" t="s">
        <v>7479</v>
      </c>
      <c r="B581" s="93" t="s">
        <v>5593</v>
      </c>
      <c r="C581" s="43">
        <v>1</v>
      </c>
      <c r="D581" s="30">
        <v>1</v>
      </c>
      <c r="E581" s="94">
        <v>0</v>
      </c>
      <c r="F581" s="43">
        <v>0</v>
      </c>
      <c r="G581" s="43">
        <v>0</v>
      </c>
      <c r="H581" s="43">
        <v>1</v>
      </c>
      <c r="I581" s="43">
        <v>0</v>
      </c>
      <c r="J581" s="43">
        <v>0</v>
      </c>
      <c r="K581" s="43">
        <v>0</v>
      </c>
      <c r="L581" s="88">
        <f t="shared" si="121"/>
        <v>1</v>
      </c>
      <c r="M581" s="11"/>
      <c r="S581" s="13" t="s">
        <v>8160</v>
      </c>
      <c r="T581" s="18">
        <v>0</v>
      </c>
      <c r="U581" s="18">
        <v>1</v>
      </c>
      <c r="V581" s="18">
        <v>0</v>
      </c>
      <c r="W581" s="18">
        <v>4</v>
      </c>
      <c r="X581" s="18">
        <v>0</v>
      </c>
      <c r="Y581" s="18">
        <v>0</v>
      </c>
      <c r="Z581" s="13">
        <f t="shared" si="122"/>
        <v>5</v>
      </c>
    </row>
    <row r="582" spans="1:26" x14ac:dyDescent="0.25">
      <c r="A582" s="93" t="s">
        <v>7479</v>
      </c>
      <c r="B582" s="93" t="s">
        <v>1722</v>
      </c>
      <c r="C582" s="43">
        <v>3</v>
      </c>
      <c r="D582" s="30">
        <v>3</v>
      </c>
      <c r="E582" s="94">
        <v>0</v>
      </c>
      <c r="F582" s="43">
        <v>2</v>
      </c>
      <c r="G582" s="43">
        <v>0</v>
      </c>
      <c r="H582" s="43">
        <v>1</v>
      </c>
      <c r="I582" s="43">
        <v>0</v>
      </c>
      <c r="J582" s="43">
        <v>0</v>
      </c>
      <c r="K582" s="43">
        <v>0</v>
      </c>
      <c r="L582" s="88">
        <f t="shared" si="121"/>
        <v>3</v>
      </c>
      <c r="M582" s="11">
        <v>8</v>
      </c>
      <c r="S582" s="29" t="s">
        <v>8161</v>
      </c>
      <c r="T582" s="30">
        <v>0</v>
      </c>
      <c r="U582" s="30">
        <v>3</v>
      </c>
      <c r="V582" s="30">
        <v>0</v>
      </c>
      <c r="W582" s="30">
        <v>5</v>
      </c>
      <c r="X582" s="30">
        <v>0</v>
      </c>
      <c r="Y582" s="30">
        <v>0</v>
      </c>
      <c r="Z582" s="13">
        <f t="shared" si="122"/>
        <v>8</v>
      </c>
    </row>
    <row r="583" spans="1:26" x14ac:dyDescent="0.25">
      <c r="A583" s="89" t="s">
        <v>7484</v>
      </c>
      <c r="B583" s="89" t="s">
        <v>2156</v>
      </c>
      <c r="C583" s="42">
        <v>5</v>
      </c>
      <c r="D583" s="18">
        <v>5</v>
      </c>
      <c r="E583" s="95">
        <v>0</v>
      </c>
      <c r="F583" s="42">
        <v>2</v>
      </c>
      <c r="G583" s="42">
        <v>0</v>
      </c>
      <c r="H583" s="42">
        <v>3</v>
      </c>
      <c r="I583" s="42">
        <v>0</v>
      </c>
      <c r="J583" s="42">
        <v>0</v>
      </c>
      <c r="K583" s="42">
        <v>0</v>
      </c>
      <c r="L583" s="88">
        <f t="shared" si="121"/>
        <v>5</v>
      </c>
      <c r="M583" s="11"/>
      <c r="S583" s="13" t="s">
        <v>8162</v>
      </c>
      <c r="T583" s="18">
        <v>0</v>
      </c>
      <c r="U583" s="18">
        <v>3</v>
      </c>
      <c r="V583" s="18">
        <v>0</v>
      </c>
      <c r="W583" s="18">
        <v>10</v>
      </c>
      <c r="X583" s="18">
        <v>0</v>
      </c>
      <c r="Y583" s="18">
        <v>0</v>
      </c>
      <c r="Z583" s="13">
        <f t="shared" si="122"/>
        <v>13</v>
      </c>
    </row>
    <row r="584" spans="1:26" x14ac:dyDescent="0.25">
      <c r="A584" s="89" t="s">
        <v>7484</v>
      </c>
      <c r="B584" s="89" t="s">
        <v>5593</v>
      </c>
      <c r="C584" s="42">
        <v>2</v>
      </c>
      <c r="D584" s="18">
        <v>2</v>
      </c>
      <c r="E584" s="95">
        <v>0</v>
      </c>
      <c r="F584" s="42">
        <v>0</v>
      </c>
      <c r="G584" s="42">
        <v>0</v>
      </c>
      <c r="H584" s="42">
        <v>2</v>
      </c>
      <c r="I584" s="42">
        <v>0</v>
      </c>
      <c r="J584" s="42">
        <v>0</v>
      </c>
      <c r="K584" s="42">
        <v>0</v>
      </c>
      <c r="L584" s="88">
        <f t="shared" si="121"/>
        <v>2</v>
      </c>
      <c r="M584" s="11"/>
      <c r="S584" s="29" t="s">
        <v>8163</v>
      </c>
      <c r="T584" s="30">
        <v>8</v>
      </c>
      <c r="U584" s="30">
        <v>11</v>
      </c>
      <c r="V584" s="30">
        <v>1</v>
      </c>
      <c r="W584" s="30">
        <v>42</v>
      </c>
      <c r="X584" s="30">
        <v>18</v>
      </c>
      <c r="Y584" s="30">
        <v>2</v>
      </c>
      <c r="Z584" s="13">
        <f t="shared" si="122"/>
        <v>82</v>
      </c>
    </row>
    <row r="585" spans="1:26" x14ac:dyDescent="0.25">
      <c r="A585" s="89" t="s">
        <v>7484</v>
      </c>
      <c r="B585" s="89" t="s">
        <v>1722</v>
      </c>
      <c r="C585" s="42">
        <v>6</v>
      </c>
      <c r="D585" s="18">
        <v>6</v>
      </c>
      <c r="E585" s="95">
        <v>0</v>
      </c>
      <c r="F585" s="42">
        <v>1</v>
      </c>
      <c r="G585" s="42">
        <v>0</v>
      </c>
      <c r="H585" s="42">
        <v>5</v>
      </c>
      <c r="I585" s="42">
        <v>0</v>
      </c>
      <c r="J585" s="42">
        <v>0</v>
      </c>
      <c r="K585" s="42">
        <v>0</v>
      </c>
      <c r="L585" s="88">
        <f t="shared" si="121"/>
        <v>6</v>
      </c>
      <c r="M585" s="11">
        <v>13</v>
      </c>
      <c r="S585" s="13" t="s">
        <v>8164</v>
      </c>
      <c r="T585" s="18">
        <v>24</v>
      </c>
      <c r="U585" s="18">
        <v>48</v>
      </c>
      <c r="V585" s="18">
        <v>3</v>
      </c>
      <c r="W585" s="18">
        <v>74</v>
      </c>
      <c r="X585" s="18">
        <v>133</v>
      </c>
      <c r="Y585" s="18">
        <v>6</v>
      </c>
      <c r="Z585" s="13">
        <f t="shared" si="122"/>
        <v>288</v>
      </c>
    </row>
    <row r="586" spans="1:26" x14ac:dyDescent="0.25">
      <c r="A586" s="87" t="s">
        <v>599</v>
      </c>
      <c r="B586" s="87" t="s">
        <v>2156</v>
      </c>
      <c r="C586" s="46">
        <v>8</v>
      </c>
      <c r="D586" s="30">
        <v>8</v>
      </c>
      <c r="E586" s="46">
        <v>0</v>
      </c>
      <c r="F586" s="46">
        <v>2</v>
      </c>
      <c r="G586" s="46">
        <v>0</v>
      </c>
      <c r="H586" s="46">
        <v>6</v>
      </c>
      <c r="I586" s="46">
        <v>0</v>
      </c>
      <c r="J586" s="46">
        <v>0</v>
      </c>
      <c r="K586" s="46">
        <v>0</v>
      </c>
      <c r="L586" s="88">
        <f t="shared" si="121"/>
        <v>8</v>
      </c>
      <c r="M586" s="11"/>
      <c r="S586" s="29" t="s">
        <v>8165</v>
      </c>
      <c r="T586" s="30">
        <v>86</v>
      </c>
      <c r="U586" s="30">
        <v>182</v>
      </c>
      <c r="V586" s="30">
        <v>74</v>
      </c>
      <c r="W586" s="30">
        <v>187</v>
      </c>
      <c r="X586" s="30">
        <v>432</v>
      </c>
      <c r="Y586" s="30">
        <v>15</v>
      </c>
      <c r="Z586" s="13">
        <f t="shared" si="122"/>
        <v>976</v>
      </c>
    </row>
    <row r="587" spans="1:26" x14ac:dyDescent="0.25">
      <c r="A587" s="87" t="s">
        <v>599</v>
      </c>
      <c r="B587" s="87" t="s">
        <v>5593</v>
      </c>
      <c r="C587" s="46">
        <v>3</v>
      </c>
      <c r="D587" s="30">
        <v>3</v>
      </c>
      <c r="E587" s="46">
        <v>0</v>
      </c>
      <c r="F587" s="46">
        <v>0</v>
      </c>
      <c r="G587" s="46">
        <v>0</v>
      </c>
      <c r="H587" s="46">
        <v>3</v>
      </c>
      <c r="I587" s="46">
        <v>0</v>
      </c>
      <c r="J587" s="46">
        <v>0</v>
      </c>
      <c r="K587" s="46">
        <v>0</v>
      </c>
      <c r="L587" s="88">
        <f t="shared" si="121"/>
        <v>3</v>
      </c>
      <c r="M587" s="11"/>
      <c r="T587" s="9">
        <f>SUM(T579:T586)</f>
        <v>118</v>
      </c>
      <c r="U587" s="9">
        <f t="shared" ref="U587:Y587" si="123">SUM(U579:U586)</f>
        <v>248</v>
      </c>
      <c r="V587" s="9">
        <f t="shared" si="123"/>
        <v>78</v>
      </c>
      <c r="W587" s="9">
        <f t="shared" si="123"/>
        <v>322</v>
      </c>
      <c r="X587" s="9">
        <f t="shared" si="123"/>
        <v>583</v>
      </c>
      <c r="Y587" s="9">
        <f t="shared" si="123"/>
        <v>23</v>
      </c>
      <c r="Z587" s="13">
        <f>SUM(T587:Y587)</f>
        <v>1372</v>
      </c>
    </row>
    <row r="588" spans="1:26" x14ac:dyDescent="0.25">
      <c r="A588" s="87" t="s">
        <v>599</v>
      </c>
      <c r="B588" s="87" t="s">
        <v>2130</v>
      </c>
      <c r="C588" s="46">
        <v>1</v>
      </c>
      <c r="D588" s="30">
        <v>1</v>
      </c>
      <c r="E588" s="46">
        <v>0</v>
      </c>
      <c r="F588" s="46">
        <v>1</v>
      </c>
      <c r="G588" s="46">
        <v>0</v>
      </c>
      <c r="H588" s="46">
        <v>0</v>
      </c>
      <c r="I588" s="46">
        <v>0</v>
      </c>
      <c r="J588" s="46">
        <v>0</v>
      </c>
      <c r="K588" s="46">
        <v>0</v>
      </c>
      <c r="L588" s="88">
        <f t="shared" si="121"/>
        <v>1</v>
      </c>
      <c r="M588" s="11"/>
    </row>
    <row r="589" spans="1:26" x14ac:dyDescent="0.25">
      <c r="A589" s="87" t="s">
        <v>599</v>
      </c>
      <c r="B589" s="87" t="s">
        <v>1722</v>
      </c>
      <c r="C589" s="46">
        <v>72</v>
      </c>
      <c r="D589" s="30">
        <v>70</v>
      </c>
      <c r="E589" s="46">
        <v>8</v>
      </c>
      <c r="F589" s="46">
        <v>8</v>
      </c>
      <c r="G589" s="46">
        <v>1</v>
      </c>
      <c r="H589" s="46">
        <v>33</v>
      </c>
      <c r="I589" s="46">
        <v>18</v>
      </c>
      <c r="J589" s="46">
        <v>2</v>
      </c>
      <c r="K589" s="46">
        <v>0</v>
      </c>
      <c r="L589" s="88">
        <f t="shared" ref="L589:L598" si="124">SUM(E589:K589)</f>
        <v>70</v>
      </c>
      <c r="M589" s="11">
        <v>82</v>
      </c>
    </row>
    <row r="590" spans="1:26" x14ac:dyDescent="0.25">
      <c r="A590" s="89" t="s">
        <v>596</v>
      </c>
      <c r="B590" s="89" t="s">
        <v>2156</v>
      </c>
      <c r="C590" s="47">
        <v>53</v>
      </c>
      <c r="D590" s="18">
        <v>51</v>
      </c>
      <c r="E590" s="47">
        <v>8</v>
      </c>
      <c r="F590" s="47">
        <v>8</v>
      </c>
      <c r="G590" s="47">
        <v>1</v>
      </c>
      <c r="H590" s="47">
        <v>34</v>
      </c>
      <c r="I590" s="47">
        <v>0</v>
      </c>
      <c r="J590" s="47">
        <v>0</v>
      </c>
      <c r="K590" s="47">
        <v>0</v>
      </c>
      <c r="L590" s="88">
        <f t="shared" si="124"/>
        <v>51</v>
      </c>
      <c r="M590" s="11"/>
      <c r="S590" s="13" t="s">
        <v>8181</v>
      </c>
      <c r="T590" s="13" t="s">
        <v>252</v>
      </c>
      <c r="U590" s="13" t="s">
        <v>216</v>
      </c>
      <c r="V590" s="13" t="s">
        <v>312</v>
      </c>
      <c r="W590" s="13" t="s">
        <v>228</v>
      </c>
      <c r="X590" s="13" t="s">
        <v>232</v>
      </c>
      <c r="Y590" s="13" t="s">
        <v>8149</v>
      </c>
      <c r="Z590" s="13" t="s">
        <v>8150</v>
      </c>
    </row>
    <row r="591" spans="1:26" x14ac:dyDescent="0.25">
      <c r="A591" s="89" t="s">
        <v>596</v>
      </c>
      <c r="B591" s="89" t="s">
        <v>5593</v>
      </c>
      <c r="C591" s="47">
        <v>21</v>
      </c>
      <c r="D591" s="18">
        <v>21</v>
      </c>
      <c r="E591" s="47">
        <v>0</v>
      </c>
      <c r="F591" s="47">
        <v>0</v>
      </c>
      <c r="G591" s="47">
        <v>0</v>
      </c>
      <c r="H591" s="47">
        <v>4</v>
      </c>
      <c r="I591" s="47">
        <v>17</v>
      </c>
      <c r="J591" s="47">
        <v>0</v>
      </c>
      <c r="K591" s="47">
        <v>0</v>
      </c>
      <c r="L591" s="88">
        <f t="shared" si="124"/>
        <v>21</v>
      </c>
      <c r="M591" s="11"/>
      <c r="S591" s="13" t="s">
        <v>8158</v>
      </c>
      <c r="T591" s="18">
        <v>0</v>
      </c>
      <c r="U591" s="18">
        <v>0</v>
      </c>
      <c r="V591" s="18">
        <v>0</v>
      </c>
      <c r="W591" s="18">
        <v>0</v>
      </c>
      <c r="X591" s="18">
        <v>0</v>
      </c>
      <c r="Y591" s="18">
        <v>0</v>
      </c>
      <c r="Z591" s="13">
        <f>SUM(T591:Y591)</f>
        <v>0</v>
      </c>
    </row>
    <row r="592" spans="1:26" x14ac:dyDescent="0.25">
      <c r="A592" s="89" t="s">
        <v>596</v>
      </c>
      <c r="B592" s="89" t="s">
        <v>2130</v>
      </c>
      <c r="C592" s="47">
        <v>12</v>
      </c>
      <c r="D592" s="18">
        <v>9</v>
      </c>
      <c r="E592" s="47">
        <v>0</v>
      </c>
      <c r="F592" s="47">
        <v>9</v>
      </c>
      <c r="G592" s="47">
        <v>0</v>
      </c>
      <c r="H592" s="47">
        <v>0</v>
      </c>
      <c r="I592" s="47">
        <v>0</v>
      </c>
      <c r="J592" s="47">
        <v>0</v>
      </c>
      <c r="K592" s="47">
        <v>0</v>
      </c>
      <c r="L592" s="88">
        <f t="shared" si="124"/>
        <v>9</v>
      </c>
      <c r="M592" s="11"/>
      <c r="S592" s="29" t="s">
        <v>8159</v>
      </c>
      <c r="T592" s="30">
        <v>0</v>
      </c>
      <c r="U592" s="30">
        <v>0</v>
      </c>
      <c r="V592" s="30">
        <v>0</v>
      </c>
      <c r="W592" s="41">
        <v>0</v>
      </c>
      <c r="X592" s="30">
        <v>0</v>
      </c>
      <c r="Y592" s="30">
        <v>0</v>
      </c>
      <c r="Z592" s="13">
        <f t="shared" ref="Z592:Z598" si="125">SUM(T592:Y592)</f>
        <v>0</v>
      </c>
    </row>
    <row r="593" spans="1:27" x14ac:dyDescent="0.25">
      <c r="A593" s="89" t="s">
        <v>596</v>
      </c>
      <c r="B593" s="89" t="s">
        <v>1722</v>
      </c>
      <c r="C593" s="47">
        <v>207</v>
      </c>
      <c r="D593" s="18">
        <v>207</v>
      </c>
      <c r="E593" s="47">
        <v>16</v>
      </c>
      <c r="F593" s="47">
        <v>31</v>
      </c>
      <c r="G593" s="47">
        <v>2</v>
      </c>
      <c r="H593" s="47">
        <v>36</v>
      </c>
      <c r="I593" s="47">
        <v>116</v>
      </c>
      <c r="J593" s="47">
        <v>6</v>
      </c>
      <c r="K593" s="47">
        <v>0</v>
      </c>
      <c r="L593" s="88">
        <f t="shared" si="124"/>
        <v>207</v>
      </c>
      <c r="M593" s="11">
        <v>288</v>
      </c>
      <c r="S593" s="13" t="s">
        <v>8160</v>
      </c>
      <c r="T593" s="42">
        <v>0</v>
      </c>
      <c r="U593" s="42">
        <v>0</v>
      </c>
      <c r="V593" s="42">
        <v>0</v>
      </c>
      <c r="W593" s="42">
        <v>0</v>
      </c>
      <c r="X593" s="42">
        <v>0</v>
      </c>
      <c r="Y593" s="42">
        <v>0</v>
      </c>
      <c r="Z593" s="13">
        <f t="shared" si="125"/>
        <v>0</v>
      </c>
    </row>
    <row r="594" spans="1:27" x14ac:dyDescent="0.25">
      <c r="A594" s="87" t="s">
        <v>122</v>
      </c>
      <c r="B594" s="87" t="s">
        <v>2156</v>
      </c>
      <c r="C594" s="46">
        <v>129</v>
      </c>
      <c r="D594" s="30">
        <v>128</v>
      </c>
      <c r="E594" s="46">
        <v>24</v>
      </c>
      <c r="F594" s="46">
        <v>45</v>
      </c>
      <c r="G594" s="46">
        <v>1</v>
      </c>
      <c r="H594" s="46">
        <v>57</v>
      </c>
      <c r="I594" s="46">
        <v>0</v>
      </c>
      <c r="J594" s="46">
        <v>1</v>
      </c>
      <c r="K594" s="46">
        <v>0</v>
      </c>
      <c r="L594" s="88">
        <f t="shared" si="124"/>
        <v>128</v>
      </c>
      <c r="M594" s="11"/>
      <c r="S594" s="29" t="s">
        <v>8161</v>
      </c>
      <c r="T594" s="43">
        <v>0</v>
      </c>
      <c r="U594" s="43">
        <v>1</v>
      </c>
      <c r="V594" s="43">
        <v>0</v>
      </c>
      <c r="W594" s="43">
        <v>3</v>
      </c>
      <c r="X594" s="43">
        <v>0</v>
      </c>
      <c r="Y594" s="43">
        <v>0</v>
      </c>
      <c r="Z594" s="13">
        <f t="shared" si="125"/>
        <v>4</v>
      </c>
    </row>
    <row r="595" spans="1:27" x14ac:dyDescent="0.25">
      <c r="A595" s="87" t="s">
        <v>122</v>
      </c>
      <c r="B595" s="87" t="s">
        <v>5593</v>
      </c>
      <c r="C595" s="46">
        <v>238</v>
      </c>
      <c r="D595" s="30">
        <v>229</v>
      </c>
      <c r="E595" s="46">
        <v>40</v>
      </c>
      <c r="F595" s="46">
        <v>79</v>
      </c>
      <c r="G595" s="46">
        <v>21</v>
      </c>
      <c r="H595" s="46">
        <v>80</v>
      </c>
      <c r="I595" s="46">
        <v>0</v>
      </c>
      <c r="J595" s="46">
        <v>9</v>
      </c>
      <c r="K595" s="46">
        <v>0</v>
      </c>
      <c r="L595" s="88">
        <f t="shared" si="124"/>
        <v>229</v>
      </c>
      <c r="M595" s="11"/>
      <c r="S595" s="44" t="s">
        <v>8162</v>
      </c>
      <c r="T595" s="45">
        <v>0</v>
      </c>
      <c r="U595" s="45">
        <v>2</v>
      </c>
      <c r="V595" s="45">
        <v>0</v>
      </c>
      <c r="W595" s="45">
        <v>3</v>
      </c>
      <c r="X595" s="45">
        <v>0</v>
      </c>
      <c r="Y595" s="45">
        <v>0</v>
      </c>
      <c r="Z595" s="44">
        <f t="shared" si="125"/>
        <v>5</v>
      </c>
    </row>
    <row r="596" spans="1:27" x14ac:dyDescent="0.25">
      <c r="A596" s="87" t="s">
        <v>122</v>
      </c>
      <c r="B596" s="87" t="s">
        <v>2130</v>
      </c>
      <c r="C596" s="46">
        <v>9</v>
      </c>
      <c r="D596" s="30">
        <v>7</v>
      </c>
      <c r="E596" s="46">
        <v>0</v>
      </c>
      <c r="F596" s="46">
        <v>2</v>
      </c>
      <c r="G596" s="46">
        <v>4</v>
      </c>
      <c r="H596" s="46">
        <v>0</v>
      </c>
      <c r="I596" s="46">
        <v>0</v>
      </c>
      <c r="J596" s="46">
        <v>1</v>
      </c>
      <c r="K596" s="46">
        <v>0</v>
      </c>
      <c r="L596" s="88">
        <f t="shared" si="124"/>
        <v>7</v>
      </c>
      <c r="M596" s="11"/>
      <c r="S596" s="29" t="s">
        <v>8163</v>
      </c>
      <c r="T596" s="46">
        <v>0</v>
      </c>
      <c r="U596" s="46">
        <v>2</v>
      </c>
      <c r="V596" s="46">
        <v>0</v>
      </c>
      <c r="W596" s="46">
        <v>6</v>
      </c>
      <c r="X596" s="46">
        <v>0</v>
      </c>
      <c r="Y596" s="46">
        <v>0</v>
      </c>
      <c r="Z596" s="13">
        <f t="shared" si="125"/>
        <v>8</v>
      </c>
    </row>
    <row r="597" spans="1:27" x14ac:dyDescent="0.25">
      <c r="A597" s="87" t="s">
        <v>122</v>
      </c>
      <c r="B597" s="87" t="s">
        <v>8010</v>
      </c>
      <c r="C597" s="46">
        <v>3</v>
      </c>
      <c r="D597" s="30">
        <v>3</v>
      </c>
      <c r="E597" s="46">
        <v>0</v>
      </c>
      <c r="F597" s="46">
        <v>0</v>
      </c>
      <c r="G597" s="46">
        <v>2</v>
      </c>
      <c r="H597" s="46">
        <v>1</v>
      </c>
      <c r="I597" s="46">
        <v>0</v>
      </c>
      <c r="J597" s="46">
        <v>0</v>
      </c>
      <c r="K597" s="46">
        <v>0</v>
      </c>
      <c r="L597" s="88">
        <f t="shared" si="124"/>
        <v>3</v>
      </c>
      <c r="M597" s="11"/>
      <c r="S597" s="13" t="s">
        <v>8164</v>
      </c>
      <c r="T597" s="47">
        <v>8</v>
      </c>
      <c r="U597" s="47">
        <v>8</v>
      </c>
      <c r="V597" s="47">
        <v>1</v>
      </c>
      <c r="W597" s="47">
        <v>34</v>
      </c>
      <c r="X597" s="47">
        <v>0</v>
      </c>
      <c r="Y597" s="47">
        <v>0</v>
      </c>
      <c r="Z597" s="13">
        <f t="shared" si="125"/>
        <v>51</v>
      </c>
    </row>
    <row r="598" spans="1:27" x14ac:dyDescent="0.25">
      <c r="A598" s="87" t="s">
        <v>122</v>
      </c>
      <c r="B598" s="87" t="s">
        <v>1722</v>
      </c>
      <c r="C598" s="46">
        <v>616</v>
      </c>
      <c r="D598" s="30">
        <v>609</v>
      </c>
      <c r="E598" s="46">
        <v>22</v>
      </c>
      <c r="F598" s="46">
        <v>56</v>
      </c>
      <c r="G598" s="46">
        <v>46</v>
      </c>
      <c r="H598" s="46">
        <v>49</v>
      </c>
      <c r="I598" s="46">
        <v>432</v>
      </c>
      <c r="J598" s="46">
        <v>4</v>
      </c>
      <c r="K598" s="46">
        <v>0</v>
      </c>
      <c r="L598" s="88">
        <f t="shared" si="124"/>
        <v>609</v>
      </c>
      <c r="M598" s="11">
        <v>976</v>
      </c>
      <c r="S598" s="29" t="s">
        <v>8165</v>
      </c>
      <c r="T598" s="46">
        <v>24</v>
      </c>
      <c r="U598" s="46">
        <v>45</v>
      </c>
      <c r="V598" s="46">
        <v>1</v>
      </c>
      <c r="W598" s="46">
        <v>57</v>
      </c>
      <c r="X598" s="46">
        <v>0</v>
      </c>
      <c r="Y598" s="46">
        <v>1</v>
      </c>
      <c r="Z598" s="13">
        <f t="shared" si="125"/>
        <v>128</v>
      </c>
    </row>
    <row r="599" spans="1:27" x14ac:dyDescent="0.25">
      <c r="A599" s="31" t="s">
        <v>8182</v>
      </c>
      <c r="B599" s="90"/>
      <c r="C599" s="90">
        <f t="shared" ref="C599:M599" si="126">SUM(C578:C598)</f>
        <v>1398</v>
      </c>
      <c r="D599" s="90">
        <f t="shared" si="126"/>
        <v>1372</v>
      </c>
      <c r="E599" s="90">
        <f t="shared" si="126"/>
        <v>118</v>
      </c>
      <c r="F599" s="90">
        <f t="shared" si="126"/>
        <v>248</v>
      </c>
      <c r="G599" s="90">
        <f t="shared" si="126"/>
        <v>78</v>
      </c>
      <c r="H599" s="90">
        <f t="shared" si="126"/>
        <v>322</v>
      </c>
      <c r="I599" s="90">
        <f t="shared" si="126"/>
        <v>583</v>
      </c>
      <c r="J599" s="90">
        <f t="shared" si="126"/>
        <v>23</v>
      </c>
      <c r="K599" s="90">
        <f t="shared" si="126"/>
        <v>0</v>
      </c>
      <c r="L599" s="90">
        <f t="shared" si="126"/>
        <v>1372</v>
      </c>
      <c r="M599" s="11">
        <f t="shared" si="126"/>
        <v>1372</v>
      </c>
      <c r="N599" s="11"/>
      <c r="T599" s="71">
        <f>SUM(T591:T598)</f>
        <v>32</v>
      </c>
      <c r="U599" s="71">
        <f t="shared" ref="U599:Y599" si="127">SUM(U591:U598)</f>
        <v>58</v>
      </c>
      <c r="V599" s="71">
        <f t="shared" si="127"/>
        <v>2</v>
      </c>
      <c r="W599" s="71">
        <f t="shared" si="127"/>
        <v>103</v>
      </c>
      <c r="X599" s="71">
        <f t="shared" si="127"/>
        <v>0</v>
      </c>
      <c r="Y599" s="71">
        <f t="shared" si="127"/>
        <v>1</v>
      </c>
      <c r="Z599" s="44">
        <f>SUM(T599:Y599)</f>
        <v>196</v>
      </c>
    </row>
    <row r="600" spans="1:27" x14ac:dyDescent="0.25">
      <c r="I600" s="9" t="s">
        <v>8304</v>
      </c>
    </row>
    <row r="604" spans="1:27" x14ac:dyDescent="0.25">
      <c r="S604" s="13" t="s">
        <v>8184</v>
      </c>
      <c r="T604" s="13" t="s">
        <v>252</v>
      </c>
      <c r="U604" s="13" t="s">
        <v>216</v>
      </c>
      <c r="V604" s="13" t="s">
        <v>312</v>
      </c>
      <c r="W604" s="13" t="s">
        <v>228</v>
      </c>
      <c r="X604" s="13" t="s">
        <v>232</v>
      </c>
      <c r="Y604" s="13" t="s">
        <v>8149</v>
      </c>
      <c r="Z604" s="13" t="s">
        <v>8185</v>
      </c>
    </row>
    <row r="605" spans="1:27" x14ac:dyDescent="0.25">
      <c r="S605" s="13" t="s">
        <v>8158</v>
      </c>
      <c r="T605" s="18">
        <v>0</v>
      </c>
      <c r="U605" s="18">
        <v>0</v>
      </c>
      <c r="V605" s="18">
        <v>0</v>
      </c>
      <c r="W605" s="18">
        <v>0</v>
      </c>
      <c r="X605" s="18">
        <v>0</v>
      </c>
      <c r="Y605" s="18">
        <v>0</v>
      </c>
      <c r="Z605" s="13">
        <f>SUM(T605:W605)+Y605</f>
        <v>0</v>
      </c>
      <c r="AA605" s="13" t="s">
        <v>8158</v>
      </c>
    </row>
    <row r="606" spans="1:27" x14ac:dyDescent="0.25">
      <c r="S606" s="29" t="s">
        <v>8159</v>
      </c>
      <c r="T606" s="30">
        <v>0</v>
      </c>
      <c r="U606" s="30">
        <v>0</v>
      </c>
      <c r="V606" s="30">
        <v>0</v>
      </c>
      <c r="W606" s="30">
        <v>0</v>
      </c>
      <c r="X606" s="30">
        <v>0</v>
      </c>
      <c r="Y606" s="30">
        <v>0</v>
      </c>
      <c r="Z606" s="13">
        <f t="shared" ref="Z606:Z611" si="128">SUM(T606:W606)+Y606</f>
        <v>0</v>
      </c>
      <c r="AA606" s="29" t="s">
        <v>8159</v>
      </c>
    </row>
    <row r="607" spans="1:27" x14ac:dyDescent="0.25">
      <c r="S607" s="13" t="s">
        <v>8160</v>
      </c>
      <c r="T607" s="18">
        <v>0</v>
      </c>
      <c r="U607" s="18">
        <v>1</v>
      </c>
      <c r="V607" s="18">
        <v>0</v>
      </c>
      <c r="W607" s="18">
        <v>4</v>
      </c>
      <c r="X607" s="18">
        <v>0</v>
      </c>
      <c r="Y607" s="18">
        <v>0</v>
      </c>
      <c r="Z607" s="13">
        <f t="shared" si="128"/>
        <v>5</v>
      </c>
      <c r="AA607" s="13" t="s">
        <v>8160</v>
      </c>
    </row>
    <row r="608" spans="1:27" x14ac:dyDescent="0.25">
      <c r="S608" s="29" t="s">
        <v>8161</v>
      </c>
      <c r="T608" s="30">
        <v>0</v>
      </c>
      <c r="U608" s="30">
        <v>2</v>
      </c>
      <c r="V608" s="30">
        <v>0</v>
      </c>
      <c r="W608" s="30">
        <v>2</v>
      </c>
      <c r="X608" s="30">
        <v>0</v>
      </c>
      <c r="Y608" s="30">
        <v>0</v>
      </c>
      <c r="Z608" s="13">
        <f t="shared" si="128"/>
        <v>4</v>
      </c>
      <c r="AA608" s="29" t="s">
        <v>8161</v>
      </c>
    </row>
    <row r="609" spans="1:27" x14ac:dyDescent="0.25">
      <c r="S609" s="13" t="s">
        <v>8162</v>
      </c>
      <c r="T609" s="18">
        <v>0</v>
      </c>
      <c r="U609" s="18">
        <v>1</v>
      </c>
      <c r="V609" s="18">
        <v>0</v>
      </c>
      <c r="W609" s="18">
        <v>7</v>
      </c>
      <c r="X609" s="18">
        <v>0</v>
      </c>
      <c r="Y609" s="18">
        <v>0</v>
      </c>
      <c r="Z609" s="13">
        <f t="shared" si="128"/>
        <v>8</v>
      </c>
      <c r="AA609" s="13" t="s">
        <v>8162</v>
      </c>
    </row>
    <row r="610" spans="1:27" x14ac:dyDescent="0.25">
      <c r="S610" s="29" t="s">
        <v>8163</v>
      </c>
      <c r="T610" s="30">
        <v>8</v>
      </c>
      <c r="U610" s="30">
        <v>9</v>
      </c>
      <c r="V610" s="30">
        <v>1</v>
      </c>
      <c r="W610" s="30">
        <v>36</v>
      </c>
      <c r="X610" s="30">
        <v>18</v>
      </c>
      <c r="Y610" s="30">
        <v>2</v>
      </c>
      <c r="Z610" s="13">
        <f t="shared" si="128"/>
        <v>56</v>
      </c>
      <c r="AA610" s="29" t="s">
        <v>8163</v>
      </c>
    </row>
    <row r="611" spans="1:27" x14ac:dyDescent="0.25">
      <c r="S611" s="13" t="s">
        <v>8164</v>
      </c>
      <c r="T611" s="18">
        <v>16</v>
      </c>
      <c r="U611" s="18">
        <v>40</v>
      </c>
      <c r="V611" s="18">
        <v>2</v>
      </c>
      <c r="W611" s="18">
        <v>40</v>
      </c>
      <c r="X611" s="18">
        <v>133</v>
      </c>
      <c r="Y611" s="18">
        <v>6</v>
      </c>
      <c r="Z611" s="13">
        <f t="shared" si="128"/>
        <v>104</v>
      </c>
      <c r="AA611" s="13" t="s">
        <v>8164</v>
      </c>
    </row>
    <row r="612" spans="1:27" x14ac:dyDescent="0.25">
      <c r="S612" s="29" t="s">
        <v>8165</v>
      </c>
      <c r="T612" s="30">
        <v>62</v>
      </c>
      <c r="U612" s="30">
        <v>137</v>
      </c>
      <c r="V612" s="30">
        <v>73</v>
      </c>
      <c r="W612" s="30">
        <v>130</v>
      </c>
      <c r="X612" s="30">
        <v>432</v>
      </c>
      <c r="Y612" s="30">
        <v>14</v>
      </c>
      <c r="Z612" s="13">
        <f t="shared" ref="Z612" si="129">SUM(T612:W612)+Y612</f>
        <v>416</v>
      </c>
      <c r="AA612" s="29" t="s">
        <v>8165</v>
      </c>
    </row>
    <row r="613" spans="1:27" x14ac:dyDescent="0.25">
      <c r="T613" s="9">
        <f>SUM(T605:T612)</f>
        <v>86</v>
      </c>
      <c r="U613" s="9">
        <f t="shared" ref="U613:Y613" si="130">SUM(U605:U612)</f>
        <v>190</v>
      </c>
      <c r="V613" s="9">
        <f t="shared" si="130"/>
        <v>76</v>
      </c>
      <c r="W613" s="9">
        <f t="shared" si="130"/>
        <v>219</v>
      </c>
      <c r="X613" s="9">
        <f t="shared" si="130"/>
        <v>583</v>
      </c>
      <c r="Y613" s="9">
        <f t="shared" si="130"/>
        <v>22</v>
      </c>
      <c r="Z613" s="13">
        <f>SUM(T613:W613)+Y613</f>
        <v>593</v>
      </c>
    </row>
    <row r="617" spans="1:27" ht="39.6" x14ac:dyDescent="0.25">
      <c r="A617" s="24" t="s">
        <v>8305</v>
      </c>
      <c r="B617" s="24" t="s">
        <v>8170</v>
      </c>
      <c r="C617" s="24" t="s">
        <v>8148</v>
      </c>
      <c r="D617" s="24" t="s">
        <v>8171</v>
      </c>
      <c r="E617" s="24" t="s">
        <v>8172</v>
      </c>
      <c r="F617" s="24" t="s">
        <v>8173</v>
      </c>
      <c r="G617" s="24" t="s">
        <v>8174</v>
      </c>
      <c r="H617" s="24" t="s">
        <v>8175</v>
      </c>
      <c r="I617" s="24" t="s">
        <v>8176</v>
      </c>
      <c r="J617" s="24" t="s">
        <v>8279</v>
      </c>
      <c r="K617" s="26" t="s">
        <v>8177</v>
      </c>
      <c r="L617" s="16" t="s">
        <v>8178</v>
      </c>
      <c r="M617" s="15" t="s">
        <v>8306</v>
      </c>
      <c r="S617" s="9" t="s">
        <v>8305</v>
      </c>
    </row>
    <row r="618" spans="1:27" x14ac:dyDescent="0.25">
      <c r="A618" s="24" t="s">
        <v>7474</v>
      </c>
      <c r="B618" s="24" t="s">
        <v>5593</v>
      </c>
      <c r="C618" s="91">
        <v>1</v>
      </c>
      <c r="D618" s="91">
        <v>1</v>
      </c>
      <c r="E618" s="91">
        <v>0</v>
      </c>
      <c r="F618" s="91">
        <v>0</v>
      </c>
      <c r="G618" s="91">
        <v>0</v>
      </c>
      <c r="H618" s="91">
        <v>1</v>
      </c>
      <c r="I618" s="91">
        <v>0</v>
      </c>
      <c r="J618" s="91">
        <v>0</v>
      </c>
      <c r="K618" s="91">
        <v>0</v>
      </c>
      <c r="L618" s="88">
        <f t="shared" ref="L618:L636" si="131">SUM(E618:K618)</f>
        <v>1</v>
      </c>
      <c r="M618" s="60"/>
      <c r="S618" s="13" t="s">
        <v>8180</v>
      </c>
      <c r="T618" s="13" t="s">
        <v>252</v>
      </c>
      <c r="U618" s="13" t="s">
        <v>216</v>
      </c>
      <c r="V618" s="13" t="s">
        <v>312</v>
      </c>
      <c r="W618" s="13" t="s">
        <v>228</v>
      </c>
      <c r="X618" s="13" t="s">
        <v>232</v>
      </c>
      <c r="Y618" s="13" t="s">
        <v>8149</v>
      </c>
      <c r="Z618" s="13" t="s">
        <v>8150</v>
      </c>
    </row>
    <row r="619" spans="1:27" x14ac:dyDescent="0.25">
      <c r="A619" s="24" t="s">
        <v>7474</v>
      </c>
      <c r="B619" s="24" t="s">
        <v>1722</v>
      </c>
      <c r="C619" s="91">
        <v>1</v>
      </c>
      <c r="D619" s="91">
        <v>1</v>
      </c>
      <c r="E619" s="91">
        <v>0</v>
      </c>
      <c r="F619" s="91">
        <v>0</v>
      </c>
      <c r="G619" s="91">
        <v>0</v>
      </c>
      <c r="H619" s="91">
        <v>1</v>
      </c>
      <c r="I619" s="91">
        <v>0</v>
      </c>
      <c r="J619" s="91">
        <v>0</v>
      </c>
      <c r="K619" s="91">
        <v>0</v>
      </c>
      <c r="L619" s="88">
        <f t="shared" si="131"/>
        <v>1</v>
      </c>
      <c r="M619" s="11">
        <v>2</v>
      </c>
      <c r="S619" s="13" t="s">
        <v>8158</v>
      </c>
      <c r="T619" s="18">
        <v>0</v>
      </c>
      <c r="U619" s="18">
        <v>0</v>
      </c>
      <c r="V619" s="18">
        <v>0</v>
      </c>
      <c r="W619" s="18">
        <v>0</v>
      </c>
      <c r="X619" s="18">
        <v>0</v>
      </c>
      <c r="Y619" s="18">
        <v>0</v>
      </c>
      <c r="Z619" s="13">
        <f>SUM(T619:Y619)</f>
        <v>0</v>
      </c>
    </row>
    <row r="620" spans="1:27" x14ac:dyDescent="0.25">
      <c r="A620" s="93" t="s">
        <v>7479</v>
      </c>
      <c r="B620" s="93" t="s">
        <v>2156</v>
      </c>
      <c r="C620" s="43">
        <v>1</v>
      </c>
      <c r="D620" s="43">
        <v>1</v>
      </c>
      <c r="E620" s="43">
        <v>0</v>
      </c>
      <c r="F620" s="43">
        <v>0</v>
      </c>
      <c r="G620" s="43">
        <v>0</v>
      </c>
      <c r="H620" s="43">
        <v>1</v>
      </c>
      <c r="I620" s="43">
        <v>0</v>
      </c>
      <c r="J620" s="43">
        <v>0</v>
      </c>
      <c r="K620" s="43">
        <v>0</v>
      </c>
      <c r="L620" s="88">
        <f t="shared" si="131"/>
        <v>1</v>
      </c>
      <c r="M620" s="11"/>
      <c r="S620" s="29" t="s">
        <v>8159</v>
      </c>
      <c r="T620" s="30">
        <v>0</v>
      </c>
      <c r="U620" s="30">
        <v>0</v>
      </c>
      <c r="V620" s="30">
        <v>0</v>
      </c>
      <c r="W620" s="30">
        <v>0</v>
      </c>
      <c r="X620" s="30">
        <v>0</v>
      </c>
      <c r="Y620" s="30">
        <v>0</v>
      </c>
      <c r="Z620" s="13">
        <f t="shared" ref="Z620:Z626" si="132">SUM(T620:Y620)</f>
        <v>0</v>
      </c>
    </row>
    <row r="621" spans="1:27" x14ac:dyDescent="0.25">
      <c r="A621" s="93" t="s">
        <v>7479</v>
      </c>
      <c r="B621" s="93" t="s">
        <v>5593</v>
      </c>
      <c r="C621" s="43">
        <v>2</v>
      </c>
      <c r="D621" s="43">
        <v>2</v>
      </c>
      <c r="E621" s="43">
        <v>0</v>
      </c>
      <c r="F621" s="43">
        <v>0</v>
      </c>
      <c r="G621" s="43">
        <v>0</v>
      </c>
      <c r="H621" s="43">
        <v>2</v>
      </c>
      <c r="I621" s="43">
        <v>0</v>
      </c>
      <c r="J621" s="43">
        <v>0</v>
      </c>
      <c r="K621" s="43">
        <v>0</v>
      </c>
      <c r="L621" s="88">
        <f t="shared" si="131"/>
        <v>2</v>
      </c>
      <c r="M621" s="11"/>
      <c r="S621" s="13" t="s">
        <v>8160</v>
      </c>
      <c r="T621" s="18">
        <v>0</v>
      </c>
      <c r="U621" s="18">
        <v>0</v>
      </c>
      <c r="V621" s="18">
        <v>0</v>
      </c>
      <c r="W621" s="18">
        <v>2</v>
      </c>
      <c r="X621" s="18">
        <v>0</v>
      </c>
      <c r="Y621" s="18">
        <v>0</v>
      </c>
      <c r="Z621" s="13">
        <f t="shared" si="132"/>
        <v>2</v>
      </c>
    </row>
    <row r="622" spans="1:27" x14ac:dyDescent="0.25">
      <c r="A622" s="93" t="s">
        <v>7479</v>
      </c>
      <c r="B622" s="93" t="s">
        <v>1722</v>
      </c>
      <c r="C622" s="43">
        <v>2</v>
      </c>
      <c r="D622" s="43">
        <v>2</v>
      </c>
      <c r="E622" s="43">
        <v>0</v>
      </c>
      <c r="F622" s="43">
        <v>0</v>
      </c>
      <c r="G622" s="43">
        <v>0</v>
      </c>
      <c r="H622" s="43">
        <v>1</v>
      </c>
      <c r="I622" s="43">
        <v>0</v>
      </c>
      <c r="J622" s="43">
        <v>1</v>
      </c>
      <c r="K622" s="43">
        <v>0</v>
      </c>
      <c r="L622" s="88">
        <f t="shared" si="131"/>
        <v>2</v>
      </c>
      <c r="M622" s="11">
        <v>5</v>
      </c>
      <c r="S622" s="29" t="s">
        <v>8161</v>
      </c>
      <c r="T622" s="30">
        <v>0</v>
      </c>
      <c r="U622" s="30">
        <v>0</v>
      </c>
      <c r="V622" s="30">
        <v>0</v>
      </c>
      <c r="W622" s="30">
        <v>4</v>
      </c>
      <c r="X622" s="30">
        <v>0</v>
      </c>
      <c r="Y622" s="30">
        <v>1</v>
      </c>
      <c r="Z622" s="13">
        <f t="shared" si="132"/>
        <v>5</v>
      </c>
    </row>
    <row r="623" spans="1:27" x14ac:dyDescent="0.25">
      <c r="A623" s="89" t="s">
        <v>7484</v>
      </c>
      <c r="B623" s="89" t="s">
        <v>2156</v>
      </c>
      <c r="C623" s="42">
        <v>2</v>
      </c>
      <c r="D623" s="42">
        <v>2</v>
      </c>
      <c r="E623" s="42">
        <v>0</v>
      </c>
      <c r="F623" s="42">
        <v>0</v>
      </c>
      <c r="G623" s="42">
        <v>0</v>
      </c>
      <c r="H623" s="42">
        <v>1</v>
      </c>
      <c r="I623" s="42">
        <v>0</v>
      </c>
      <c r="J623" s="42">
        <v>1</v>
      </c>
      <c r="K623" s="42">
        <v>0</v>
      </c>
      <c r="L623" s="88">
        <f t="shared" si="131"/>
        <v>2</v>
      </c>
      <c r="M623" s="11"/>
      <c r="S623" s="13" t="s">
        <v>8162</v>
      </c>
      <c r="T623" s="18">
        <v>0</v>
      </c>
      <c r="U623" s="18">
        <v>0</v>
      </c>
      <c r="V623" s="18">
        <v>0</v>
      </c>
      <c r="W623" s="18">
        <v>5</v>
      </c>
      <c r="X623" s="18">
        <v>0</v>
      </c>
      <c r="Y623" s="18">
        <v>1</v>
      </c>
      <c r="Z623" s="13">
        <f t="shared" si="132"/>
        <v>6</v>
      </c>
    </row>
    <row r="624" spans="1:27" x14ac:dyDescent="0.25">
      <c r="A624" s="89" t="s">
        <v>7484</v>
      </c>
      <c r="B624" s="89" t="s">
        <v>5593</v>
      </c>
      <c r="C624" s="42">
        <v>2</v>
      </c>
      <c r="D624" s="42">
        <v>2</v>
      </c>
      <c r="E624" s="42">
        <v>0</v>
      </c>
      <c r="F624" s="42">
        <v>0</v>
      </c>
      <c r="G624" s="42">
        <v>0</v>
      </c>
      <c r="H624" s="42">
        <v>2</v>
      </c>
      <c r="I624" s="42">
        <v>0</v>
      </c>
      <c r="J624" s="42">
        <v>0</v>
      </c>
      <c r="K624" s="42">
        <v>0</v>
      </c>
      <c r="L624" s="88">
        <f t="shared" si="131"/>
        <v>2</v>
      </c>
      <c r="M624" s="11"/>
      <c r="S624" s="29" t="s">
        <v>8163</v>
      </c>
      <c r="T624" s="30">
        <v>11</v>
      </c>
      <c r="U624" s="30">
        <v>9</v>
      </c>
      <c r="V624" s="30">
        <v>0</v>
      </c>
      <c r="W624" s="30">
        <v>35</v>
      </c>
      <c r="X624" s="30">
        <v>10</v>
      </c>
      <c r="Y624" s="30">
        <v>3</v>
      </c>
      <c r="Z624" s="13">
        <f t="shared" si="132"/>
        <v>68</v>
      </c>
    </row>
    <row r="625" spans="1:26" x14ac:dyDescent="0.25">
      <c r="A625" s="89" t="s">
        <v>7484</v>
      </c>
      <c r="B625" s="89" t="s">
        <v>1722</v>
      </c>
      <c r="C625" s="42">
        <v>2</v>
      </c>
      <c r="D625" s="42">
        <v>2</v>
      </c>
      <c r="E625" s="42">
        <v>0</v>
      </c>
      <c r="F625" s="42">
        <v>0</v>
      </c>
      <c r="G625" s="42">
        <v>0</v>
      </c>
      <c r="H625" s="42">
        <v>2</v>
      </c>
      <c r="I625" s="42">
        <v>0</v>
      </c>
      <c r="J625" s="42">
        <v>0</v>
      </c>
      <c r="K625" s="42">
        <v>0</v>
      </c>
      <c r="L625" s="88">
        <f t="shared" si="131"/>
        <v>2</v>
      </c>
      <c r="M625" s="11">
        <v>6</v>
      </c>
      <c r="S625" s="13" t="s">
        <v>8164</v>
      </c>
      <c r="T625" s="18">
        <v>19</v>
      </c>
      <c r="U625" s="18">
        <v>39</v>
      </c>
      <c r="V625" s="18">
        <v>6</v>
      </c>
      <c r="W625" s="18">
        <v>80</v>
      </c>
      <c r="X625" s="18">
        <v>167</v>
      </c>
      <c r="Y625" s="18">
        <v>7</v>
      </c>
      <c r="Z625" s="13">
        <f t="shared" si="132"/>
        <v>318</v>
      </c>
    </row>
    <row r="626" spans="1:26" x14ac:dyDescent="0.25">
      <c r="A626" s="87" t="s">
        <v>599</v>
      </c>
      <c r="B626" s="87" t="s">
        <v>2156</v>
      </c>
      <c r="C626" s="46">
        <v>4</v>
      </c>
      <c r="D626" s="46">
        <v>4</v>
      </c>
      <c r="E626" s="46">
        <v>0</v>
      </c>
      <c r="F626" s="46">
        <v>0</v>
      </c>
      <c r="G626" s="46">
        <v>0</v>
      </c>
      <c r="H626" s="46">
        <v>3</v>
      </c>
      <c r="I626" s="46">
        <v>0</v>
      </c>
      <c r="J626" s="46">
        <v>1</v>
      </c>
      <c r="K626" s="46">
        <v>0</v>
      </c>
      <c r="L626" s="88">
        <f t="shared" si="131"/>
        <v>4</v>
      </c>
      <c r="M626" s="11"/>
      <c r="S626" s="29" t="s">
        <v>8165</v>
      </c>
      <c r="T626" s="30">
        <v>35</v>
      </c>
      <c r="U626" s="30">
        <v>47</v>
      </c>
      <c r="V626" s="30">
        <v>48</v>
      </c>
      <c r="W626" s="30">
        <v>163</v>
      </c>
      <c r="X626" s="30">
        <v>411</v>
      </c>
      <c r="Y626" s="30">
        <v>4</v>
      </c>
      <c r="Z626" s="13">
        <f t="shared" si="132"/>
        <v>708</v>
      </c>
    </row>
    <row r="627" spans="1:26" x14ac:dyDescent="0.25">
      <c r="A627" s="87" t="s">
        <v>599</v>
      </c>
      <c r="B627" s="87" t="s">
        <v>5593</v>
      </c>
      <c r="C627" s="46">
        <v>3</v>
      </c>
      <c r="D627" s="46">
        <v>3</v>
      </c>
      <c r="E627" s="46">
        <v>0</v>
      </c>
      <c r="F627" s="46">
        <v>1</v>
      </c>
      <c r="G627" s="46">
        <v>0</v>
      </c>
      <c r="H627" s="46">
        <v>2</v>
      </c>
      <c r="I627" s="46">
        <v>0</v>
      </c>
      <c r="J627" s="46">
        <v>0</v>
      </c>
      <c r="K627" s="46">
        <v>0</v>
      </c>
      <c r="L627" s="88">
        <f t="shared" si="131"/>
        <v>3</v>
      </c>
      <c r="M627" s="11"/>
      <c r="T627" s="9">
        <f>SUM(T619:T626)</f>
        <v>65</v>
      </c>
      <c r="U627" s="9">
        <f t="shared" ref="U627:Y627" si="133">SUM(U619:U626)</f>
        <v>95</v>
      </c>
      <c r="V627" s="9">
        <f t="shared" si="133"/>
        <v>54</v>
      </c>
      <c r="W627" s="9">
        <f t="shared" si="133"/>
        <v>289</v>
      </c>
      <c r="X627" s="9">
        <f t="shared" si="133"/>
        <v>588</v>
      </c>
      <c r="Y627" s="9">
        <f t="shared" si="133"/>
        <v>16</v>
      </c>
      <c r="Z627" s="13">
        <f>SUM(T627:Y627)</f>
        <v>1107</v>
      </c>
    </row>
    <row r="628" spans="1:26" x14ac:dyDescent="0.25">
      <c r="A628" s="87" t="s">
        <v>599</v>
      </c>
      <c r="B628" s="87" t="s">
        <v>2130</v>
      </c>
      <c r="C628" s="46">
        <v>1</v>
      </c>
      <c r="D628" s="46">
        <v>1</v>
      </c>
      <c r="E628" s="46">
        <v>0</v>
      </c>
      <c r="F628" s="46">
        <v>1</v>
      </c>
      <c r="G628" s="46">
        <v>0</v>
      </c>
      <c r="H628" s="46">
        <v>0</v>
      </c>
      <c r="I628" s="46">
        <v>0</v>
      </c>
      <c r="J628" s="46">
        <v>0</v>
      </c>
      <c r="K628" s="46">
        <v>0</v>
      </c>
      <c r="L628" s="88">
        <f t="shared" si="131"/>
        <v>1</v>
      </c>
      <c r="M628" s="11"/>
    </row>
    <row r="629" spans="1:26" x14ac:dyDescent="0.25">
      <c r="A629" s="87" t="s">
        <v>599</v>
      </c>
      <c r="B629" s="87" t="s">
        <v>8010</v>
      </c>
      <c r="C629" s="46">
        <v>1</v>
      </c>
      <c r="D629" s="46">
        <v>1</v>
      </c>
      <c r="E629" s="46">
        <v>0</v>
      </c>
      <c r="F629" s="46">
        <v>0</v>
      </c>
      <c r="G629" s="46">
        <v>0</v>
      </c>
      <c r="H629" s="46">
        <v>1</v>
      </c>
      <c r="I629" s="46">
        <v>0</v>
      </c>
      <c r="J629" s="46">
        <v>0</v>
      </c>
      <c r="K629" s="46">
        <v>0</v>
      </c>
      <c r="L629" s="88">
        <f t="shared" si="131"/>
        <v>1</v>
      </c>
      <c r="M629" s="11"/>
    </row>
    <row r="630" spans="1:26" x14ac:dyDescent="0.25">
      <c r="A630" s="87" t="s">
        <v>599</v>
      </c>
      <c r="B630" s="87" t="s">
        <v>1722</v>
      </c>
      <c r="C630" s="46">
        <v>60</v>
      </c>
      <c r="D630" s="46">
        <v>59</v>
      </c>
      <c r="E630" s="46">
        <v>11</v>
      </c>
      <c r="F630" s="46">
        <v>7</v>
      </c>
      <c r="G630" s="46">
        <v>0</v>
      </c>
      <c r="H630" s="46">
        <v>29</v>
      </c>
      <c r="I630" s="46">
        <v>10</v>
      </c>
      <c r="J630" s="46">
        <v>2</v>
      </c>
      <c r="K630" s="46">
        <v>0</v>
      </c>
      <c r="L630" s="88">
        <f t="shared" si="131"/>
        <v>59</v>
      </c>
      <c r="M630" s="11">
        <v>68</v>
      </c>
      <c r="S630" s="13" t="s">
        <v>8181</v>
      </c>
      <c r="T630" s="13" t="s">
        <v>252</v>
      </c>
      <c r="U630" s="13" t="s">
        <v>216</v>
      </c>
      <c r="V630" s="13" t="s">
        <v>312</v>
      </c>
      <c r="W630" s="13" t="s">
        <v>228</v>
      </c>
      <c r="X630" s="13" t="s">
        <v>232</v>
      </c>
      <c r="Y630" s="13" t="s">
        <v>8149</v>
      </c>
      <c r="Z630" s="13" t="s">
        <v>8150</v>
      </c>
    </row>
    <row r="631" spans="1:26" x14ac:dyDescent="0.25">
      <c r="A631" s="89" t="s">
        <v>596</v>
      </c>
      <c r="B631" s="89" t="s">
        <v>2156</v>
      </c>
      <c r="C631" s="47">
        <v>52</v>
      </c>
      <c r="D631" s="47">
        <v>52</v>
      </c>
      <c r="E631" s="47">
        <v>11</v>
      </c>
      <c r="F631" s="47">
        <v>8</v>
      </c>
      <c r="G631" s="47">
        <v>0</v>
      </c>
      <c r="H631" s="47">
        <v>31</v>
      </c>
      <c r="I631" s="47">
        <v>0</v>
      </c>
      <c r="J631" s="47">
        <v>2</v>
      </c>
      <c r="K631" s="47">
        <v>0</v>
      </c>
      <c r="L631" s="88">
        <f t="shared" si="131"/>
        <v>52</v>
      </c>
      <c r="M631" s="11"/>
      <c r="S631" s="13" t="s">
        <v>8158</v>
      </c>
      <c r="T631" s="18">
        <v>0</v>
      </c>
      <c r="U631" s="18">
        <v>0</v>
      </c>
      <c r="V631" s="18">
        <v>0</v>
      </c>
      <c r="W631" s="18">
        <v>0</v>
      </c>
      <c r="X631" s="18">
        <v>0</v>
      </c>
      <c r="Y631" s="18">
        <v>0</v>
      </c>
      <c r="Z631" s="13">
        <f>SUM(T631:Y631)</f>
        <v>0</v>
      </c>
    </row>
    <row r="632" spans="1:26" x14ac:dyDescent="0.25">
      <c r="A632" s="89" t="s">
        <v>596</v>
      </c>
      <c r="B632" s="89" t="s">
        <v>5593</v>
      </c>
      <c r="C632" s="47">
        <v>29</v>
      </c>
      <c r="D632" s="47">
        <v>29</v>
      </c>
      <c r="E632" s="47">
        <v>0</v>
      </c>
      <c r="F632" s="47">
        <v>2</v>
      </c>
      <c r="G632" s="47">
        <v>0</v>
      </c>
      <c r="H632" s="47">
        <v>1</v>
      </c>
      <c r="I632" s="47">
        <v>26</v>
      </c>
      <c r="J632" s="47">
        <v>0</v>
      </c>
      <c r="K632" s="47">
        <v>0</v>
      </c>
      <c r="L632" s="88">
        <f t="shared" si="131"/>
        <v>29</v>
      </c>
      <c r="M632" s="11"/>
      <c r="S632" s="29" t="s">
        <v>8159</v>
      </c>
      <c r="T632" s="30">
        <v>0</v>
      </c>
      <c r="U632" s="30">
        <v>0</v>
      </c>
      <c r="V632" s="30">
        <v>0</v>
      </c>
      <c r="W632" s="41">
        <v>0</v>
      </c>
      <c r="X632" s="30">
        <v>0</v>
      </c>
      <c r="Y632" s="30">
        <v>0</v>
      </c>
      <c r="Z632" s="13">
        <f t="shared" ref="Z632:Z638" si="134">SUM(T632:Y632)</f>
        <v>0</v>
      </c>
    </row>
    <row r="633" spans="1:26" x14ac:dyDescent="0.25">
      <c r="A633" s="89" t="s">
        <v>596</v>
      </c>
      <c r="B633" s="89" t="s">
        <v>2130</v>
      </c>
      <c r="C633" s="47">
        <v>3</v>
      </c>
      <c r="D633" s="47">
        <v>3</v>
      </c>
      <c r="E633" s="47">
        <v>0</v>
      </c>
      <c r="F633" s="47">
        <v>3</v>
      </c>
      <c r="G633" s="47">
        <v>0</v>
      </c>
      <c r="H633" s="47">
        <v>0</v>
      </c>
      <c r="I633" s="47">
        <v>0</v>
      </c>
      <c r="J633" s="47">
        <v>0</v>
      </c>
      <c r="K633" s="47">
        <v>0</v>
      </c>
      <c r="L633" s="88">
        <f t="shared" si="131"/>
        <v>3</v>
      </c>
      <c r="M633" s="11"/>
      <c r="S633" s="13" t="s">
        <v>8160</v>
      </c>
      <c r="T633" s="42">
        <v>0</v>
      </c>
      <c r="U633" s="42">
        <v>0</v>
      </c>
      <c r="V633" s="42">
        <v>0</v>
      </c>
      <c r="W633" s="42">
        <v>0</v>
      </c>
      <c r="X633" s="42">
        <v>0</v>
      </c>
      <c r="Y633" s="42">
        <v>0</v>
      </c>
      <c r="Z633" s="13">
        <f t="shared" si="134"/>
        <v>0</v>
      </c>
    </row>
    <row r="634" spans="1:26" x14ac:dyDescent="0.25">
      <c r="A634" s="89" t="s">
        <v>596</v>
      </c>
      <c r="B634" s="89" t="s">
        <v>1722</v>
      </c>
      <c r="C634" s="47">
        <v>235</v>
      </c>
      <c r="D634" s="47">
        <v>234</v>
      </c>
      <c r="E634" s="47">
        <v>8</v>
      </c>
      <c r="F634" s="47">
        <v>26</v>
      </c>
      <c r="G634" s="47">
        <v>6</v>
      </c>
      <c r="H634" s="47">
        <v>48</v>
      </c>
      <c r="I634" s="47">
        <v>141</v>
      </c>
      <c r="J634" s="47">
        <v>5</v>
      </c>
      <c r="K634" s="47">
        <v>0</v>
      </c>
      <c r="L634" s="88">
        <f t="shared" si="131"/>
        <v>234</v>
      </c>
      <c r="M634" s="11">
        <v>318</v>
      </c>
      <c r="S634" s="29" t="s">
        <v>8161</v>
      </c>
      <c r="T634" s="43">
        <v>0</v>
      </c>
      <c r="U634" s="43">
        <v>0</v>
      </c>
      <c r="V634" s="43">
        <v>0</v>
      </c>
      <c r="W634" s="43">
        <v>1</v>
      </c>
      <c r="X634" s="43">
        <v>0</v>
      </c>
      <c r="Y634" s="43">
        <v>0</v>
      </c>
      <c r="Z634" s="13">
        <f t="shared" si="134"/>
        <v>1</v>
      </c>
    </row>
    <row r="635" spans="1:26" x14ac:dyDescent="0.25">
      <c r="A635" s="87" t="s">
        <v>122</v>
      </c>
      <c r="B635" s="87" t="s">
        <v>2156</v>
      </c>
      <c r="C635" s="46">
        <v>124</v>
      </c>
      <c r="D635" s="46">
        <v>123</v>
      </c>
      <c r="E635" s="46">
        <v>20</v>
      </c>
      <c r="F635" s="46">
        <v>29</v>
      </c>
      <c r="G635" s="46">
        <v>4</v>
      </c>
      <c r="H635" s="46">
        <v>70</v>
      </c>
      <c r="I635" s="46">
        <v>0</v>
      </c>
      <c r="J635" s="46">
        <v>0</v>
      </c>
      <c r="K635" s="46">
        <v>0</v>
      </c>
      <c r="L635" s="88">
        <f t="shared" si="131"/>
        <v>123</v>
      </c>
      <c r="M635" s="11"/>
      <c r="S635" s="44" t="s">
        <v>8162</v>
      </c>
      <c r="T635" s="45">
        <v>0</v>
      </c>
      <c r="U635" s="45">
        <v>0</v>
      </c>
      <c r="V635" s="45">
        <v>0</v>
      </c>
      <c r="W635" s="45">
        <v>1</v>
      </c>
      <c r="X635" s="45">
        <v>0</v>
      </c>
      <c r="Y635" s="45">
        <v>1</v>
      </c>
      <c r="Z635" s="44">
        <f t="shared" si="134"/>
        <v>2</v>
      </c>
    </row>
    <row r="636" spans="1:26" x14ac:dyDescent="0.25">
      <c r="A636" s="87" t="s">
        <v>122</v>
      </c>
      <c r="B636" s="87" t="s">
        <v>5593</v>
      </c>
      <c r="C636" s="46">
        <v>82</v>
      </c>
      <c r="D636" s="46">
        <v>81</v>
      </c>
      <c r="E636" s="46">
        <v>9</v>
      </c>
      <c r="F636" s="46">
        <v>3</v>
      </c>
      <c r="G636" s="46">
        <v>10</v>
      </c>
      <c r="H636" s="46">
        <v>57</v>
      </c>
      <c r="I636" s="46">
        <v>0</v>
      </c>
      <c r="J636" s="46">
        <v>1</v>
      </c>
      <c r="K636" s="46">
        <v>0</v>
      </c>
      <c r="L636" s="88">
        <f t="shared" si="131"/>
        <v>80</v>
      </c>
      <c r="M636" s="11"/>
      <c r="S636" s="29" t="s">
        <v>8163</v>
      </c>
      <c r="T636" s="46">
        <v>0</v>
      </c>
      <c r="U636" s="46">
        <v>0</v>
      </c>
      <c r="V636" s="46">
        <v>0</v>
      </c>
      <c r="W636" s="46">
        <v>3</v>
      </c>
      <c r="X636" s="46">
        <v>0</v>
      </c>
      <c r="Y636" s="46">
        <v>1</v>
      </c>
      <c r="Z636" s="13">
        <f t="shared" si="134"/>
        <v>4</v>
      </c>
    </row>
    <row r="637" spans="1:26" x14ac:dyDescent="0.25">
      <c r="A637" s="87" t="s">
        <v>122</v>
      </c>
      <c r="B637" s="87" t="s">
        <v>2130</v>
      </c>
      <c r="C637" s="46">
        <v>2</v>
      </c>
      <c r="D637" s="46">
        <v>2</v>
      </c>
      <c r="E637" s="46">
        <v>0</v>
      </c>
      <c r="F637" s="46">
        <v>0</v>
      </c>
      <c r="G637" s="46">
        <v>0</v>
      </c>
      <c r="H637" s="46">
        <v>0</v>
      </c>
      <c r="I637" s="46">
        <v>0</v>
      </c>
      <c r="J637" s="46">
        <v>2</v>
      </c>
      <c r="K637" s="46">
        <v>0</v>
      </c>
      <c r="L637" s="88">
        <f>SUM(E637:K637)</f>
        <v>2</v>
      </c>
      <c r="M637" s="11"/>
      <c r="S637" s="13" t="s">
        <v>8164</v>
      </c>
      <c r="T637" s="47">
        <v>11</v>
      </c>
      <c r="U637" s="47">
        <v>8</v>
      </c>
      <c r="V637" s="47">
        <v>0</v>
      </c>
      <c r="W637" s="47">
        <v>31</v>
      </c>
      <c r="X637" s="47">
        <v>0</v>
      </c>
      <c r="Y637" s="47">
        <v>2</v>
      </c>
      <c r="Z637" s="13">
        <f t="shared" si="134"/>
        <v>52</v>
      </c>
    </row>
    <row r="638" spans="1:26" x14ac:dyDescent="0.25">
      <c r="A638" s="87" t="s">
        <v>122</v>
      </c>
      <c r="B638" s="87" t="s">
        <v>8010</v>
      </c>
      <c r="C638" s="46">
        <v>1</v>
      </c>
      <c r="D638" s="46">
        <v>1</v>
      </c>
      <c r="E638" s="46">
        <v>0</v>
      </c>
      <c r="F638" s="46">
        <v>0</v>
      </c>
      <c r="G638" s="46">
        <v>1</v>
      </c>
      <c r="H638" s="46">
        <v>0</v>
      </c>
      <c r="I638" s="46">
        <v>0</v>
      </c>
      <c r="J638" s="46">
        <v>0</v>
      </c>
      <c r="K638" s="46">
        <v>0</v>
      </c>
      <c r="L638" s="88">
        <f>SUM(E638:K638)</f>
        <v>1</v>
      </c>
      <c r="M638" s="11"/>
      <c r="S638" s="29" t="s">
        <v>8165</v>
      </c>
      <c r="T638" s="46">
        <v>20</v>
      </c>
      <c r="U638" s="46">
        <v>29</v>
      </c>
      <c r="V638" s="46">
        <v>4</v>
      </c>
      <c r="W638" s="46">
        <v>70</v>
      </c>
      <c r="X638" s="46">
        <v>0</v>
      </c>
      <c r="Y638" s="46">
        <v>0</v>
      </c>
      <c r="Z638" s="13">
        <f t="shared" si="134"/>
        <v>123</v>
      </c>
    </row>
    <row r="639" spans="1:26" x14ac:dyDescent="0.25">
      <c r="A639" s="87" t="s">
        <v>122</v>
      </c>
      <c r="B639" s="87" t="s">
        <v>1722</v>
      </c>
      <c r="C639" s="46">
        <v>504</v>
      </c>
      <c r="D639" s="46">
        <v>501</v>
      </c>
      <c r="E639" s="46">
        <v>6</v>
      </c>
      <c r="F639" s="46">
        <v>15</v>
      </c>
      <c r="G639" s="46">
        <v>33</v>
      </c>
      <c r="H639" s="46">
        <v>36</v>
      </c>
      <c r="I639" s="46">
        <v>411</v>
      </c>
      <c r="J639" s="46">
        <v>1</v>
      </c>
      <c r="K639" s="46">
        <v>0</v>
      </c>
      <c r="L639" s="88">
        <f>SUM(E639:K639)</f>
        <v>502</v>
      </c>
      <c r="M639" s="11">
        <v>708</v>
      </c>
      <c r="T639" s="71">
        <f>SUM(T631:T638)</f>
        <v>31</v>
      </c>
      <c r="U639" s="71">
        <f t="shared" ref="U639:Y639" si="135">SUM(U631:U638)</f>
        <v>37</v>
      </c>
      <c r="V639" s="71">
        <f t="shared" si="135"/>
        <v>4</v>
      </c>
      <c r="W639" s="71">
        <f t="shared" si="135"/>
        <v>106</v>
      </c>
      <c r="X639" s="71">
        <f t="shared" si="135"/>
        <v>0</v>
      </c>
      <c r="Y639" s="71">
        <f t="shared" si="135"/>
        <v>4</v>
      </c>
      <c r="Z639" s="44">
        <f>SUM(T639:Y639)</f>
        <v>182</v>
      </c>
    </row>
    <row r="640" spans="1:26" x14ac:dyDescent="0.25">
      <c r="A640" s="31" t="s">
        <v>8182</v>
      </c>
      <c r="B640" s="90"/>
      <c r="C640" s="90">
        <f t="shared" ref="C640:M640" si="136">SUM(C618:C639)</f>
        <v>1114</v>
      </c>
      <c r="D640" s="90">
        <f t="shared" si="136"/>
        <v>1107</v>
      </c>
      <c r="E640" s="90">
        <f t="shared" si="136"/>
        <v>65</v>
      </c>
      <c r="F640" s="90">
        <f t="shared" si="136"/>
        <v>95</v>
      </c>
      <c r="G640" s="90">
        <f t="shared" si="136"/>
        <v>54</v>
      </c>
      <c r="H640" s="90">
        <f t="shared" si="136"/>
        <v>289</v>
      </c>
      <c r="I640" s="90">
        <f t="shared" si="136"/>
        <v>588</v>
      </c>
      <c r="J640" s="90">
        <f t="shared" si="136"/>
        <v>16</v>
      </c>
      <c r="K640" s="90">
        <f t="shared" si="136"/>
        <v>0</v>
      </c>
      <c r="L640" s="90">
        <f t="shared" si="136"/>
        <v>1107</v>
      </c>
      <c r="M640" s="11">
        <f t="shared" si="136"/>
        <v>1107</v>
      </c>
    </row>
    <row r="641" spans="9:27" x14ac:dyDescent="0.25">
      <c r="I641" s="9" t="s">
        <v>8307</v>
      </c>
    </row>
    <row r="644" spans="9:27" x14ac:dyDescent="0.25">
      <c r="S644" s="13" t="s">
        <v>8184</v>
      </c>
      <c r="T644" s="13" t="s">
        <v>252</v>
      </c>
      <c r="U644" s="13" t="s">
        <v>216</v>
      </c>
      <c r="V644" s="13" t="s">
        <v>312</v>
      </c>
      <c r="W644" s="13" t="s">
        <v>228</v>
      </c>
      <c r="X644" s="13" t="s">
        <v>232</v>
      </c>
      <c r="Y644" s="13" t="s">
        <v>8149</v>
      </c>
      <c r="Z644" s="13" t="s">
        <v>8185</v>
      </c>
    </row>
    <row r="645" spans="9:27" x14ac:dyDescent="0.25">
      <c r="S645" s="13" t="s">
        <v>8158</v>
      </c>
      <c r="T645" s="18">
        <v>0</v>
      </c>
      <c r="U645" s="18">
        <v>0</v>
      </c>
      <c r="V645" s="18">
        <v>0</v>
      </c>
      <c r="W645" s="18">
        <v>0</v>
      </c>
      <c r="X645" s="18">
        <v>0</v>
      </c>
      <c r="Y645" s="18">
        <v>0</v>
      </c>
      <c r="Z645" s="13">
        <f>SUM(T645:W645)+Y645</f>
        <v>0</v>
      </c>
      <c r="AA645" s="13" t="s">
        <v>8158</v>
      </c>
    </row>
    <row r="646" spans="9:27" x14ac:dyDescent="0.25">
      <c r="S646" s="29" t="s">
        <v>8159</v>
      </c>
      <c r="T646" s="30">
        <v>0</v>
      </c>
      <c r="U646" s="30">
        <v>0</v>
      </c>
      <c r="V646" s="30">
        <v>0</v>
      </c>
      <c r="W646" s="30">
        <v>0</v>
      </c>
      <c r="X646" s="30">
        <v>0</v>
      </c>
      <c r="Y646" s="30">
        <v>0</v>
      </c>
      <c r="Z646" s="13">
        <f t="shared" ref="Z646:Z651" si="137">SUM(T646:W646)+Y646</f>
        <v>0</v>
      </c>
      <c r="AA646" s="29" t="s">
        <v>8159</v>
      </c>
    </row>
    <row r="647" spans="9:27" x14ac:dyDescent="0.25">
      <c r="S647" s="13" t="s">
        <v>8160</v>
      </c>
      <c r="T647" s="18">
        <v>0</v>
      </c>
      <c r="U647" s="18">
        <v>0</v>
      </c>
      <c r="V647" s="18">
        <v>0</v>
      </c>
      <c r="W647" s="18">
        <v>2</v>
      </c>
      <c r="X647" s="18">
        <v>0</v>
      </c>
      <c r="Y647" s="18">
        <v>0</v>
      </c>
      <c r="Z647" s="13">
        <f t="shared" si="137"/>
        <v>2</v>
      </c>
      <c r="AA647" s="13" t="s">
        <v>8160</v>
      </c>
    </row>
    <row r="648" spans="9:27" x14ac:dyDescent="0.25">
      <c r="S648" s="29" t="s">
        <v>8161</v>
      </c>
      <c r="T648" s="30">
        <v>0</v>
      </c>
      <c r="U648" s="30">
        <v>0</v>
      </c>
      <c r="V648" s="30">
        <v>0</v>
      </c>
      <c r="W648" s="30">
        <v>3</v>
      </c>
      <c r="X648" s="30">
        <v>0</v>
      </c>
      <c r="Y648" s="30">
        <v>1</v>
      </c>
      <c r="Z648" s="13">
        <f t="shared" si="137"/>
        <v>4</v>
      </c>
      <c r="AA648" s="29" t="s">
        <v>8161</v>
      </c>
    </row>
    <row r="649" spans="9:27" x14ac:dyDescent="0.25">
      <c r="S649" s="13" t="s">
        <v>8162</v>
      </c>
      <c r="T649" s="18">
        <v>0</v>
      </c>
      <c r="U649" s="18">
        <v>0</v>
      </c>
      <c r="V649" s="18">
        <v>0</v>
      </c>
      <c r="W649" s="18">
        <v>4</v>
      </c>
      <c r="X649" s="18">
        <v>0</v>
      </c>
      <c r="Y649" s="18">
        <v>0</v>
      </c>
      <c r="Z649" s="13">
        <f t="shared" si="137"/>
        <v>4</v>
      </c>
      <c r="AA649" s="13" t="s">
        <v>8162</v>
      </c>
    </row>
    <row r="650" spans="9:27" x14ac:dyDescent="0.25">
      <c r="S650" s="29" t="s">
        <v>8163</v>
      </c>
      <c r="T650" s="30">
        <v>11</v>
      </c>
      <c r="U650" s="30">
        <v>9</v>
      </c>
      <c r="V650" s="30">
        <v>0</v>
      </c>
      <c r="W650" s="30">
        <v>32</v>
      </c>
      <c r="X650" s="30">
        <v>10</v>
      </c>
      <c r="Y650" s="30">
        <v>2</v>
      </c>
      <c r="Z650" s="13">
        <f t="shared" si="137"/>
        <v>54</v>
      </c>
      <c r="AA650" s="29" t="s">
        <v>8163</v>
      </c>
    </row>
    <row r="651" spans="9:27" x14ac:dyDescent="0.25">
      <c r="S651" s="13" t="s">
        <v>8164</v>
      </c>
      <c r="T651" s="18">
        <v>8</v>
      </c>
      <c r="U651" s="18">
        <v>31</v>
      </c>
      <c r="V651" s="18">
        <v>6</v>
      </c>
      <c r="W651" s="18">
        <v>49</v>
      </c>
      <c r="X651" s="18">
        <v>167</v>
      </c>
      <c r="Y651" s="18">
        <v>5</v>
      </c>
      <c r="Z651" s="13">
        <f t="shared" si="137"/>
        <v>99</v>
      </c>
      <c r="AA651" s="13" t="s">
        <v>8164</v>
      </c>
    </row>
    <row r="652" spans="9:27" x14ac:dyDescent="0.25">
      <c r="S652" s="29" t="s">
        <v>8165</v>
      </c>
      <c r="T652" s="30">
        <v>15</v>
      </c>
      <c r="U652" s="30">
        <v>18</v>
      </c>
      <c r="V652" s="30">
        <v>44</v>
      </c>
      <c r="W652" s="30">
        <v>93</v>
      </c>
      <c r="X652" s="30">
        <v>411</v>
      </c>
      <c r="Y652" s="30">
        <v>4</v>
      </c>
      <c r="Z652" s="13">
        <f t="shared" ref="Z652" si="138">SUM(T652:W652)+Y652</f>
        <v>174</v>
      </c>
      <c r="AA652" s="29" t="s">
        <v>8165</v>
      </c>
    </row>
    <row r="653" spans="9:27" x14ac:dyDescent="0.25">
      <c r="T653" s="9">
        <f>SUM(T645:T652)</f>
        <v>34</v>
      </c>
      <c r="U653" s="9">
        <f t="shared" ref="U653:Y653" si="139">SUM(U645:U652)</f>
        <v>58</v>
      </c>
      <c r="V653" s="9">
        <f t="shared" si="139"/>
        <v>50</v>
      </c>
      <c r="W653" s="9">
        <f t="shared" si="139"/>
        <v>183</v>
      </c>
      <c r="X653" s="9">
        <f t="shared" si="139"/>
        <v>588</v>
      </c>
      <c r="Y653" s="9">
        <f t="shared" si="139"/>
        <v>12</v>
      </c>
      <c r="Z653" s="13">
        <f>SUM(T653:W653)+Y653</f>
        <v>337</v>
      </c>
    </row>
    <row r="657" spans="1:26" ht="39.6" x14ac:dyDescent="0.25">
      <c r="A657" s="24" t="s">
        <v>8308</v>
      </c>
      <c r="B657" s="24" t="s">
        <v>8170</v>
      </c>
      <c r="C657" s="24" t="s">
        <v>8148</v>
      </c>
      <c r="D657" s="24" t="s">
        <v>8171</v>
      </c>
      <c r="E657" s="24" t="s">
        <v>8172</v>
      </c>
      <c r="F657" s="24" t="s">
        <v>8173</v>
      </c>
      <c r="G657" s="24" t="s">
        <v>8174</v>
      </c>
      <c r="H657" s="24" t="s">
        <v>8175</v>
      </c>
      <c r="I657" s="24" t="s">
        <v>8176</v>
      </c>
      <c r="J657" s="24" t="s">
        <v>8279</v>
      </c>
      <c r="K657" s="26" t="s">
        <v>8177</v>
      </c>
      <c r="L657" s="16" t="s">
        <v>8178</v>
      </c>
      <c r="M657" s="15" t="s">
        <v>8309</v>
      </c>
      <c r="S657" s="9" t="s">
        <v>8308</v>
      </c>
    </row>
    <row r="658" spans="1:26" x14ac:dyDescent="0.25">
      <c r="A658" s="24" t="s">
        <v>8281</v>
      </c>
      <c r="B658" s="24" t="s">
        <v>8010</v>
      </c>
      <c r="C658" s="91">
        <v>1</v>
      </c>
      <c r="D658" s="91">
        <v>1</v>
      </c>
      <c r="E658" s="91">
        <v>0</v>
      </c>
      <c r="F658" s="91">
        <v>0</v>
      </c>
      <c r="G658" s="91">
        <v>0</v>
      </c>
      <c r="H658" s="91">
        <v>1</v>
      </c>
      <c r="I658" s="91">
        <v>0</v>
      </c>
      <c r="J658" s="91">
        <v>0</v>
      </c>
      <c r="K658" s="91">
        <v>0</v>
      </c>
      <c r="L658" s="88">
        <f t="shared" ref="L658:L673" si="140">SUM(E658:K658)</f>
        <v>1</v>
      </c>
      <c r="M658" s="60">
        <v>1</v>
      </c>
      <c r="S658" s="13" t="s">
        <v>8180</v>
      </c>
      <c r="T658" s="13" t="s">
        <v>252</v>
      </c>
      <c r="U658" s="13" t="s">
        <v>216</v>
      </c>
      <c r="V658" s="13" t="s">
        <v>312</v>
      </c>
      <c r="W658" s="13" t="s">
        <v>228</v>
      </c>
      <c r="X658" s="13" t="s">
        <v>232</v>
      </c>
      <c r="Y658" s="13" t="s">
        <v>8149</v>
      </c>
      <c r="Z658" s="13" t="s">
        <v>8150</v>
      </c>
    </row>
    <row r="659" spans="1:26" x14ac:dyDescent="0.25">
      <c r="A659" s="93" t="s">
        <v>7479</v>
      </c>
      <c r="B659" s="93" t="s">
        <v>1722</v>
      </c>
      <c r="C659" s="43">
        <v>5</v>
      </c>
      <c r="D659" s="43">
        <v>5</v>
      </c>
      <c r="E659" s="43">
        <v>2</v>
      </c>
      <c r="F659" s="43">
        <v>0</v>
      </c>
      <c r="G659" s="43">
        <v>0</v>
      </c>
      <c r="H659" s="43">
        <v>1</v>
      </c>
      <c r="I659" s="43">
        <v>0</v>
      </c>
      <c r="J659" s="43">
        <v>2</v>
      </c>
      <c r="K659" s="43">
        <v>0</v>
      </c>
      <c r="L659" s="88">
        <f t="shared" si="140"/>
        <v>5</v>
      </c>
      <c r="M659" s="11">
        <v>5</v>
      </c>
      <c r="S659" s="13" t="s">
        <v>8158</v>
      </c>
      <c r="T659" s="18">
        <v>0</v>
      </c>
      <c r="U659" s="18">
        <v>0</v>
      </c>
      <c r="V659" s="18">
        <v>0</v>
      </c>
      <c r="W659" s="18">
        <v>1</v>
      </c>
      <c r="X659" s="18">
        <v>0</v>
      </c>
      <c r="Y659" s="18">
        <v>0</v>
      </c>
      <c r="Z659" s="13">
        <f>SUM(T659:Y659)</f>
        <v>1</v>
      </c>
    </row>
    <row r="660" spans="1:26" x14ac:dyDescent="0.25">
      <c r="A660" s="89" t="s">
        <v>7484</v>
      </c>
      <c r="B660" s="89" t="s">
        <v>2156</v>
      </c>
      <c r="C660" s="42">
        <v>2</v>
      </c>
      <c r="D660" s="42">
        <v>2</v>
      </c>
      <c r="E660" s="42">
        <v>0</v>
      </c>
      <c r="F660" s="42">
        <v>0</v>
      </c>
      <c r="G660" s="42">
        <v>0</v>
      </c>
      <c r="H660" s="42">
        <v>0</v>
      </c>
      <c r="I660" s="42">
        <v>0</v>
      </c>
      <c r="J660" s="42">
        <v>2</v>
      </c>
      <c r="K660" s="42">
        <v>0</v>
      </c>
      <c r="L660" s="88">
        <f t="shared" si="140"/>
        <v>2</v>
      </c>
      <c r="M660" s="11"/>
      <c r="S660" s="29" t="s">
        <v>8159</v>
      </c>
      <c r="T660" s="30">
        <v>0</v>
      </c>
      <c r="U660" s="30">
        <v>0</v>
      </c>
      <c r="V660" s="30">
        <v>0</v>
      </c>
      <c r="W660" s="30">
        <v>0</v>
      </c>
      <c r="X660" s="30">
        <v>0</v>
      </c>
      <c r="Y660" s="30">
        <v>0</v>
      </c>
      <c r="Z660" s="13">
        <f t="shared" ref="Z660:Z666" si="141">SUM(T660:Y660)</f>
        <v>0</v>
      </c>
    </row>
    <row r="661" spans="1:26" x14ac:dyDescent="0.25">
      <c r="A661" s="89" t="s">
        <v>7484</v>
      </c>
      <c r="B661" s="89" t="s">
        <v>1722</v>
      </c>
      <c r="C661" s="42">
        <v>7</v>
      </c>
      <c r="D661" s="42">
        <v>7</v>
      </c>
      <c r="E661" s="42">
        <v>0</v>
      </c>
      <c r="F661" s="42">
        <v>1</v>
      </c>
      <c r="G661" s="42">
        <v>0</v>
      </c>
      <c r="H661" s="42">
        <v>5</v>
      </c>
      <c r="I661" s="42">
        <v>0</v>
      </c>
      <c r="J661" s="42">
        <v>1</v>
      </c>
      <c r="K661" s="42">
        <v>0</v>
      </c>
      <c r="L661" s="88">
        <f t="shared" si="140"/>
        <v>7</v>
      </c>
      <c r="M661" s="11">
        <v>9</v>
      </c>
      <c r="S661" s="13" t="s">
        <v>8160</v>
      </c>
      <c r="T661" s="18">
        <v>0</v>
      </c>
      <c r="U661" s="18">
        <v>0</v>
      </c>
      <c r="V661" s="18">
        <v>0</v>
      </c>
      <c r="W661" s="18">
        <v>0</v>
      </c>
      <c r="X661" s="18">
        <v>0</v>
      </c>
      <c r="Y661" s="18">
        <v>0</v>
      </c>
      <c r="Z661" s="13">
        <f t="shared" si="141"/>
        <v>0</v>
      </c>
    </row>
    <row r="662" spans="1:26" x14ac:dyDescent="0.25">
      <c r="A662" s="87" t="s">
        <v>599</v>
      </c>
      <c r="B662" s="87" t="s">
        <v>2156</v>
      </c>
      <c r="C662" s="46">
        <v>9</v>
      </c>
      <c r="D662" s="46">
        <v>9</v>
      </c>
      <c r="E662" s="46">
        <v>1</v>
      </c>
      <c r="F662" s="46">
        <v>1</v>
      </c>
      <c r="G662" s="46">
        <v>0</v>
      </c>
      <c r="H662" s="46">
        <v>4</v>
      </c>
      <c r="I662" s="46">
        <v>0</v>
      </c>
      <c r="J662" s="46">
        <v>3</v>
      </c>
      <c r="K662" s="46">
        <v>0</v>
      </c>
      <c r="L662" s="88">
        <f t="shared" si="140"/>
        <v>9</v>
      </c>
      <c r="M662" s="11"/>
      <c r="S662" s="29" t="s">
        <v>8161</v>
      </c>
      <c r="T662" s="30">
        <v>2</v>
      </c>
      <c r="U662" s="30">
        <v>0</v>
      </c>
      <c r="V662" s="30">
        <v>0</v>
      </c>
      <c r="W662" s="30">
        <v>1</v>
      </c>
      <c r="X662" s="30">
        <v>0</v>
      </c>
      <c r="Y662" s="30">
        <v>2</v>
      </c>
      <c r="Z662" s="13">
        <f t="shared" si="141"/>
        <v>5</v>
      </c>
    </row>
    <row r="663" spans="1:26" x14ac:dyDescent="0.25">
      <c r="A663" s="87" t="s">
        <v>599</v>
      </c>
      <c r="B663" s="87" t="s">
        <v>5593</v>
      </c>
      <c r="C663" s="46">
        <v>1</v>
      </c>
      <c r="D663" s="46">
        <v>1</v>
      </c>
      <c r="E663" s="46">
        <v>0</v>
      </c>
      <c r="F663" s="46">
        <v>0</v>
      </c>
      <c r="G663" s="46">
        <v>0</v>
      </c>
      <c r="H663" s="46">
        <v>1</v>
      </c>
      <c r="I663" s="46">
        <v>0</v>
      </c>
      <c r="J663" s="46">
        <v>0</v>
      </c>
      <c r="K663" s="46">
        <v>0</v>
      </c>
      <c r="L663" s="88">
        <f t="shared" si="140"/>
        <v>1</v>
      </c>
      <c r="M663" s="11"/>
      <c r="S663" s="13" t="s">
        <v>8162</v>
      </c>
      <c r="T663" s="18">
        <v>0</v>
      </c>
      <c r="U663" s="18">
        <v>1</v>
      </c>
      <c r="V663" s="18">
        <v>0</v>
      </c>
      <c r="W663" s="18">
        <v>5</v>
      </c>
      <c r="X663" s="18">
        <v>0</v>
      </c>
      <c r="Y663" s="18">
        <v>3</v>
      </c>
      <c r="Z663" s="13">
        <f t="shared" si="141"/>
        <v>9</v>
      </c>
    </row>
    <row r="664" spans="1:26" x14ac:dyDescent="0.25">
      <c r="A664" s="87" t="s">
        <v>599</v>
      </c>
      <c r="B664" s="87" t="s">
        <v>8010</v>
      </c>
      <c r="C664" s="46">
        <v>1</v>
      </c>
      <c r="D664" s="46">
        <v>1</v>
      </c>
      <c r="E664" s="46">
        <v>0</v>
      </c>
      <c r="F664" s="46">
        <v>0</v>
      </c>
      <c r="G664" s="46">
        <v>0</v>
      </c>
      <c r="H664" s="46">
        <v>1</v>
      </c>
      <c r="I664" s="46">
        <v>0</v>
      </c>
      <c r="J664" s="46">
        <v>0</v>
      </c>
      <c r="K664" s="46">
        <v>0</v>
      </c>
      <c r="L664" s="88">
        <f t="shared" si="140"/>
        <v>1</v>
      </c>
      <c r="M664" s="11"/>
      <c r="S664" s="29" t="s">
        <v>8163</v>
      </c>
      <c r="T664" s="30">
        <v>13</v>
      </c>
      <c r="U664" s="30">
        <v>17</v>
      </c>
      <c r="V664" s="30">
        <v>0</v>
      </c>
      <c r="W664" s="30">
        <v>52</v>
      </c>
      <c r="X664" s="30">
        <v>6</v>
      </c>
      <c r="Y664" s="30">
        <v>3</v>
      </c>
      <c r="Z664" s="13">
        <f t="shared" si="141"/>
        <v>91</v>
      </c>
    </row>
    <row r="665" spans="1:26" x14ac:dyDescent="0.25">
      <c r="A665" s="87" t="s">
        <v>599</v>
      </c>
      <c r="B665" s="87" t="s">
        <v>1722</v>
      </c>
      <c r="C665" s="46">
        <v>80</v>
      </c>
      <c r="D665" s="46">
        <v>80</v>
      </c>
      <c r="E665" s="46">
        <v>12</v>
      </c>
      <c r="F665" s="46">
        <v>16</v>
      </c>
      <c r="G665" s="46">
        <v>0</v>
      </c>
      <c r="H665" s="46">
        <v>46</v>
      </c>
      <c r="I665" s="46">
        <v>6</v>
      </c>
      <c r="J665" s="46">
        <v>0</v>
      </c>
      <c r="K665" s="46">
        <v>0</v>
      </c>
      <c r="L665" s="88">
        <f t="shared" si="140"/>
        <v>80</v>
      </c>
      <c r="M665" s="11">
        <v>91</v>
      </c>
      <c r="S665" s="13" t="s">
        <v>8164</v>
      </c>
      <c r="T665" s="18">
        <v>40</v>
      </c>
      <c r="U665" s="18">
        <v>72</v>
      </c>
      <c r="V665" s="18">
        <v>3</v>
      </c>
      <c r="W665" s="18">
        <v>179</v>
      </c>
      <c r="X665" s="18">
        <v>631</v>
      </c>
      <c r="Y665" s="18">
        <v>13</v>
      </c>
      <c r="Z665" s="13">
        <f t="shared" si="141"/>
        <v>938</v>
      </c>
    </row>
    <row r="666" spans="1:26" x14ac:dyDescent="0.25">
      <c r="A666" s="89" t="s">
        <v>596</v>
      </c>
      <c r="B666" s="89" t="s">
        <v>2156</v>
      </c>
      <c r="C666" s="47">
        <v>70</v>
      </c>
      <c r="D666" s="47">
        <v>70</v>
      </c>
      <c r="E666" s="47">
        <v>12</v>
      </c>
      <c r="F666" s="47">
        <v>14</v>
      </c>
      <c r="G666" s="47">
        <v>0</v>
      </c>
      <c r="H666" s="47">
        <v>41</v>
      </c>
      <c r="I666" s="47">
        <v>1</v>
      </c>
      <c r="J666" s="47">
        <v>2</v>
      </c>
      <c r="K666" s="47">
        <v>0</v>
      </c>
      <c r="L666" s="88">
        <f t="shared" si="140"/>
        <v>70</v>
      </c>
      <c r="M666" s="11"/>
      <c r="S666" s="29" t="s">
        <v>8165</v>
      </c>
      <c r="T666" s="30">
        <v>6</v>
      </c>
      <c r="U666" s="30">
        <v>5</v>
      </c>
      <c r="V666" s="30">
        <v>12</v>
      </c>
      <c r="W666" s="30">
        <v>264</v>
      </c>
      <c r="X666" s="30">
        <v>23</v>
      </c>
      <c r="Y666" s="30">
        <v>4</v>
      </c>
      <c r="Z666" s="13">
        <f t="shared" si="141"/>
        <v>314</v>
      </c>
    </row>
    <row r="667" spans="1:26" x14ac:dyDescent="0.25">
      <c r="A667" s="89" t="s">
        <v>596</v>
      </c>
      <c r="B667" s="89" t="s">
        <v>5593</v>
      </c>
      <c r="C667" s="47">
        <v>113</v>
      </c>
      <c r="D667" s="47">
        <v>113</v>
      </c>
      <c r="E667" s="47">
        <v>0</v>
      </c>
      <c r="F667" s="47">
        <v>9</v>
      </c>
      <c r="G667" s="47">
        <v>0</v>
      </c>
      <c r="H667" s="47">
        <v>72</v>
      </c>
      <c r="I667" s="47">
        <v>32</v>
      </c>
      <c r="J667" s="47">
        <v>0</v>
      </c>
      <c r="K667" s="47">
        <v>0</v>
      </c>
      <c r="L667" s="88">
        <f t="shared" si="140"/>
        <v>113</v>
      </c>
      <c r="M667" s="11"/>
      <c r="T667" s="9">
        <f>SUM(T659:T666)</f>
        <v>61</v>
      </c>
      <c r="U667" s="9">
        <f t="shared" ref="U667:Y667" si="142">SUM(U659:U666)</f>
        <v>95</v>
      </c>
      <c r="V667" s="9">
        <f t="shared" si="142"/>
        <v>15</v>
      </c>
      <c r="W667" s="9">
        <f t="shared" si="142"/>
        <v>502</v>
      </c>
      <c r="X667" s="9">
        <f t="shared" si="142"/>
        <v>660</v>
      </c>
      <c r="Y667" s="9">
        <f t="shared" si="142"/>
        <v>25</v>
      </c>
      <c r="Z667" s="13">
        <f>SUM(T667:Y667)</f>
        <v>1358</v>
      </c>
    </row>
    <row r="668" spans="1:26" x14ac:dyDescent="0.25">
      <c r="A668" s="89" t="s">
        <v>596</v>
      </c>
      <c r="B668" s="89" t="s">
        <v>2130</v>
      </c>
      <c r="C668" s="47">
        <v>4</v>
      </c>
      <c r="D668" s="47">
        <v>4</v>
      </c>
      <c r="E668" s="47">
        <v>0</v>
      </c>
      <c r="F668" s="47">
        <v>4</v>
      </c>
      <c r="G668" s="47">
        <v>0</v>
      </c>
      <c r="H668" s="47">
        <v>0</v>
      </c>
      <c r="I668" s="47">
        <v>0</v>
      </c>
      <c r="J668" s="47">
        <v>0</v>
      </c>
      <c r="K668" s="47">
        <v>0</v>
      </c>
      <c r="L668" s="88">
        <f t="shared" si="140"/>
        <v>4</v>
      </c>
      <c r="M668" s="11"/>
    </row>
    <row r="669" spans="1:26" x14ac:dyDescent="0.25">
      <c r="A669" s="89" t="s">
        <v>596</v>
      </c>
      <c r="B669" s="89" t="s">
        <v>8010</v>
      </c>
      <c r="C669" s="47">
        <v>4</v>
      </c>
      <c r="D669" s="47">
        <v>4</v>
      </c>
      <c r="E669" s="47">
        <v>1</v>
      </c>
      <c r="F669" s="47">
        <v>0</v>
      </c>
      <c r="G669" s="47">
        <v>0</v>
      </c>
      <c r="H669" s="47">
        <v>3</v>
      </c>
      <c r="I669" s="47">
        <v>0</v>
      </c>
      <c r="J669" s="47">
        <v>0</v>
      </c>
      <c r="K669" s="47">
        <v>0</v>
      </c>
      <c r="L669" s="88">
        <f t="shared" si="140"/>
        <v>4</v>
      </c>
      <c r="M669" s="11"/>
    </row>
    <row r="670" spans="1:26" x14ac:dyDescent="0.25">
      <c r="A670" s="89" t="s">
        <v>596</v>
      </c>
      <c r="B670" s="89" t="s">
        <v>1722</v>
      </c>
      <c r="C670" s="47">
        <v>747</v>
      </c>
      <c r="D670" s="47">
        <v>747</v>
      </c>
      <c r="E670" s="47">
        <v>27</v>
      </c>
      <c r="F670" s="47">
        <v>45</v>
      </c>
      <c r="G670" s="47">
        <v>3</v>
      </c>
      <c r="H670" s="47">
        <v>63</v>
      </c>
      <c r="I670" s="47">
        <v>598</v>
      </c>
      <c r="J670" s="47">
        <v>11</v>
      </c>
      <c r="K670" s="47">
        <v>0</v>
      </c>
      <c r="L670" s="88">
        <f t="shared" si="140"/>
        <v>747</v>
      </c>
      <c r="M670" s="11">
        <v>938</v>
      </c>
      <c r="S670" s="13" t="s">
        <v>8181</v>
      </c>
      <c r="T670" s="13" t="s">
        <v>252</v>
      </c>
      <c r="U670" s="13" t="s">
        <v>216</v>
      </c>
      <c r="V670" s="13" t="s">
        <v>312</v>
      </c>
      <c r="W670" s="13" t="s">
        <v>228</v>
      </c>
      <c r="X670" s="13" t="s">
        <v>232</v>
      </c>
      <c r="Y670" s="13" t="s">
        <v>8149</v>
      </c>
      <c r="Z670" s="13" t="s">
        <v>8150</v>
      </c>
    </row>
    <row r="671" spans="1:26" x14ac:dyDescent="0.25">
      <c r="A671" s="87" t="s">
        <v>122</v>
      </c>
      <c r="B671" s="87" t="s">
        <v>2156</v>
      </c>
      <c r="C671" s="46">
        <v>168</v>
      </c>
      <c r="D671" s="46">
        <v>168</v>
      </c>
      <c r="E671" s="46">
        <v>0</v>
      </c>
      <c r="F671" s="46">
        <v>0</v>
      </c>
      <c r="G671" s="46">
        <v>0</v>
      </c>
      <c r="H671" s="46">
        <v>165</v>
      </c>
      <c r="I671" s="46">
        <v>0</v>
      </c>
      <c r="J671" s="46">
        <v>3</v>
      </c>
      <c r="K671" s="46">
        <v>0</v>
      </c>
      <c r="L671" s="88">
        <f t="shared" ref="L671" si="143">SUM(E671:K671)</f>
        <v>168</v>
      </c>
      <c r="M671" s="11"/>
      <c r="S671" s="13" t="s">
        <v>8158</v>
      </c>
      <c r="T671" s="18">
        <v>0</v>
      </c>
      <c r="U671" s="18">
        <v>0</v>
      </c>
      <c r="V671" s="18">
        <v>0</v>
      </c>
      <c r="W671" s="18">
        <v>0</v>
      </c>
      <c r="X671" s="18">
        <v>0</v>
      </c>
      <c r="Y671" s="18">
        <v>0</v>
      </c>
      <c r="Z671" s="13">
        <f>SUM(T671:Y671)</f>
        <v>0</v>
      </c>
    </row>
    <row r="672" spans="1:26" x14ac:dyDescent="0.25">
      <c r="A672" s="87" t="s">
        <v>122</v>
      </c>
      <c r="B672" s="87" t="s">
        <v>5593</v>
      </c>
      <c r="C672" s="46">
        <v>127</v>
      </c>
      <c r="D672" s="46">
        <v>112</v>
      </c>
      <c r="E672" s="46">
        <v>6</v>
      </c>
      <c r="F672" s="46">
        <v>4</v>
      </c>
      <c r="G672" s="46">
        <v>12</v>
      </c>
      <c r="H672" s="46">
        <v>90</v>
      </c>
      <c r="I672" s="46">
        <v>0</v>
      </c>
      <c r="J672" s="46">
        <v>0</v>
      </c>
      <c r="K672" s="46">
        <v>0</v>
      </c>
      <c r="L672" s="88">
        <f t="shared" si="140"/>
        <v>112</v>
      </c>
      <c r="M672" s="11"/>
      <c r="S672" s="29" t="s">
        <v>8159</v>
      </c>
      <c r="T672" s="30">
        <v>0</v>
      </c>
      <c r="U672" s="30">
        <v>0</v>
      </c>
      <c r="V672" s="30">
        <v>0</v>
      </c>
      <c r="W672" s="41">
        <v>0</v>
      </c>
      <c r="X672" s="30">
        <v>0</v>
      </c>
      <c r="Y672" s="30">
        <v>0</v>
      </c>
      <c r="Z672" s="13">
        <f t="shared" ref="Z672:Z678" si="144">SUM(T672:Y672)</f>
        <v>0</v>
      </c>
    </row>
    <row r="673" spans="1:27" x14ac:dyDescent="0.25">
      <c r="A673" s="87" t="s">
        <v>122</v>
      </c>
      <c r="B673" s="87" t="s">
        <v>1722</v>
      </c>
      <c r="C673" s="46">
        <v>35</v>
      </c>
      <c r="D673" s="46">
        <v>34</v>
      </c>
      <c r="E673" s="46">
        <v>0</v>
      </c>
      <c r="F673" s="46">
        <v>1</v>
      </c>
      <c r="G673" s="46">
        <v>0</v>
      </c>
      <c r="H673" s="46">
        <v>9</v>
      </c>
      <c r="I673" s="46">
        <v>23</v>
      </c>
      <c r="J673" s="46">
        <v>1</v>
      </c>
      <c r="K673" s="46">
        <v>0</v>
      </c>
      <c r="L673" s="88">
        <f t="shared" si="140"/>
        <v>34</v>
      </c>
      <c r="M673" s="11">
        <v>314</v>
      </c>
      <c r="S673" s="13" t="s">
        <v>8160</v>
      </c>
      <c r="T673" s="42">
        <v>0</v>
      </c>
      <c r="U673" s="42">
        <v>0</v>
      </c>
      <c r="V673" s="42">
        <v>0</v>
      </c>
      <c r="W673" s="42">
        <v>0</v>
      </c>
      <c r="X673" s="42">
        <v>0</v>
      </c>
      <c r="Y673" s="42">
        <v>0</v>
      </c>
      <c r="Z673" s="13">
        <f t="shared" si="144"/>
        <v>0</v>
      </c>
    </row>
    <row r="674" spans="1:27" x14ac:dyDescent="0.25">
      <c r="A674" s="31" t="s">
        <v>8182</v>
      </c>
      <c r="B674" s="90"/>
      <c r="C674" s="90">
        <f t="shared" ref="C674:L674" si="145">SUM(C658:C673)</f>
        <v>1374</v>
      </c>
      <c r="D674" s="90">
        <f t="shared" si="145"/>
        <v>1358</v>
      </c>
      <c r="E674" s="90">
        <f t="shared" si="145"/>
        <v>61</v>
      </c>
      <c r="F674" s="90">
        <f t="shared" si="145"/>
        <v>95</v>
      </c>
      <c r="G674" s="90">
        <f t="shared" si="145"/>
        <v>15</v>
      </c>
      <c r="H674" s="90">
        <f t="shared" si="145"/>
        <v>502</v>
      </c>
      <c r="I674" s="90">
        <f t="shared" si="145"/>
        <v>660</v>
      </c>
      <c r="J674" s="90">
        <f t="shared" si="145"/>
        <v>25</v>
      </c>
      <c r="K674" s="90">
        <f t="shared" si="145"/>
        <v>0</v>
      </c>
      <c r="L674" s="90">
        <f t="shared" si="145"/>
        <v>1358</v>
      </c>
      <c r="M674" s="11">
        <f>SUM(M658:M673)</f>
        <v>1358</v>
      </c>
      <c r="S674" s="29" t="s">
        <v>8161</v>
      </c>
      <c r="T674" s="43">
        <v>0</v>
      </c>
      <c r="U674" s="43">
        <v>0</v>
      </c>
      <c r="V674" s="43">
        <v>0</v>
      </c>
      <c r="W674" s="43">
        <v>0</v>
      </c>
      <c r="X674" s="43">
        <v>0</v>
      </c>
      <c r="Y674" s="43">
        <v>0</v>
      </c>
      <c r="Z674" s="13">
        <f t="shared" si="144"/>
        <v>0</v>
      </c>
    </row>
    <row r="675" spans="1:27" x14ac:dyDescent="0.25">
      <c r="I675" s="9" t="s">
        <v>8310</v>
      </c>
      <c r="S675" s="44" t="s">
        <v>8162</v>
      </c>
      <c r="T675" s="45">
        <v>0</v>
      </c>
      <c r="U675" s="45">
        <v>0</v>
      </c>
      <c r="V675" s="45">
        <v>0</v>
      </c>
      <c r="W675" s="45">
        <v>0</v>
      </c>
      <c r="X675" s="45">
        <v>0</v>
      </c>
      <c r="Y675" s="45">
        <v>2</v>
      </c>
      <c r="Z675" s="44">
        <f t="shared" si="144"/>
        <v>2</v>
      </c>
    </row>
    <row r="676" spans="1:27" x14ac:dyDescent="0.25">
      <c r="S676" s="29" t="s">
        <v>8163</v>
      </c>
      <c r="T676" s="46">
        <v>1</v>
      </c>
      <c r="U676" s="46">
        <v>1</v>
      </c>
      <c r="V676" s="46">
        <v>0</v>
      </c>
      <c r="W676" s="46">
        <v>4</v>
      </c>
      <c r="X676" s="46">
        <v>0</v>
      </c>
      <c r="Y676" s="46">
        <v>3</v>
      </c>
      <c r="Z676" s="13">
        <f t="shared" si="144"/>
        <v>9</v>
      </c>
    </row>
    <row r="677" spans="1:27" x14ac:dyDescent="0.25">
      <c r="S677" s="13" t="s">
        <v>8164</v>
      </c>
      <c r="T677" s="47">
        <v>12</v>
      </c>
      <c r="U677" s="47">
        <v>14</v>
      </c>
      <c r="V677" s="47">
        <v>0</v>
      </c>
      <c r="W677" s="47">
        <v>41</v>
      </c>
      <c r="X677" s="47">
        <v>1</v>
      </c>
      <c r="Y677" s="47">
        <v>2</v>
      </c>
      <c r="Z677" s="13">
        <f t="shared" si="144"/>
        <v>70</v>
      </c>
    </row>
    <row r="678" spans="1:27" x14ac:dyDescent="0.25">
      <c r="S678" s="29" t="s">
        <v>8165</v>
      </c>
      <c r="T678" s="46">
        <v>0</v>
      </c>
      <c r="U678" s="46">
        <v>0</v>
      </c>
      <c r="V678" s="46">
        <v>0</v>
      </c>
      <c r="W678" s="46">
        <v>165</v>
      </c>
      <c r="X678" s="46">
        <v>0</v>
      </c>
      <c r="Y678" s="46">
        <v>3</v>
      </c>
      <c r="Z678" s="13">
        <f t="shared" si="144"/>
        <v>168</v>
      </c>
    </row>
    <row r="679" spans="1:27" x14ac:dyDescent="0.25">
      <c r="T679" s="71">
        <f>SUM(T671:T678)</f>
        <v>13</v>
      </c>
      <c r="U679" s="71">
        <f t="shared" ref="U679:Y679" si="146">SUM(U671:U678)</f>
        <v>15</v>
      </c>
      <c r="V679" s="71">
        <f t="shared" si="146"/>
        <v>0</v>
      </c>
      <c r="W679" s="71">
        <f t="shared" si="146"/>
        <v>210</v>
      </c>
      <c r="X679" s="71">
        <f t="shared" si="146"/>
        <v>1</v>
      </c>
      <c r="Y679" s="71">
        <f t="shared" si="146"/>
        <v>10</v>
      </c>
      <c r="Z679" s="44">
        <f>SUM(T679:Y679)</f>
        <v>249</v>
      </c>
    </row>
    <row r="682" spans="1:27" x14ac:dyDescent="0.25">
      <c r="S682" s="13" t="s">
        <v>8184</v>
      </c>
      <c r="T682" s="13" t="s">
        <v>252</v>
      </c>
      <c r="U682" s="13" t="s">
        <v>216</v>
      </c>
      <c r="V682" s="13" t="s">
        <v>312</v>
      </c>
      <c r="W682" s="13" t="s">
        <v>228</v>
      </c>
      <c r="X682" s="13" t="s">
        <v>232</v>
      </c>
      <c r="Y682" s="13" t="s">
        <v>8149</v>
      </c>
      <c r="Z682" s="13" t="s">
        <v>8185</v>
      </c>
    </row>
    <row r="683" spans="1:27" x14ac:dyDescent="0.25">
      <c r="S683" s="13" t="s">
        <v>8158</v>
      </c>
      <c r="T683" s="18">
        <v>0</v>
      </c>
      <c r="U683" s="18">
        <v>0</v>
      </c>
      <c r="V683" s="18">
        <v>0</v>
      </c>
      <c r="W683" s="18">
        <v>1</v>
      </c>
      <c r="X683" s="18">
        <v>0</v>
      </c>
      <c r="Y683" s="18">
        <v>0</v>
      </c>
      <c r="Z683" s="13">
        <f>SUM(T683:W683)+Y683</f>
        <v>1</v>
      </c>
      <c r="AA683" s="13" t="s">
        <v>8158</v>
      </c>
    </row>
    <row r="684" spans="1:27" x14ac:dyDescent="0.25">
      <c r="S684" s="29" t="s">
        <v>8159</v>
      </c>
      <c r="T684" s="30">
        <v>0</v>
      </c>
      <c r="U684" s="30">
        <v>0</v>
      </c>
      <c r="V684" s="30">
        <v>0</v>
      </c>
      <c r="W684" s="30">
        <v>0</v>
      </c>
      <c r="X684" s="30">
        <v>0</v>
      </c>
      <c r="Y684" s="30">
        <v>0</v>
      </c>
      <c r="Z684" s="13">
        <f t="shared" ref="Z684:Z689" si="147">SUM(T684:W684)+Y684</f>
        <v>0</v>
      </c>
      <c r="AA684" s="29" t="s">
        <v>8159</v>
      </c>
    </row>
    <row r="685" spans="1:27" x14ac:dyDescent="0.25">
      <c r="S685" s="13" t="s">
        <v>8160</v>
      </c>
      <c r="T685" s="18">
        <v>0</v>
      </c>
      <c r="U685" s="18">
        <v>0</v>
      </c>
      <c r="V685" s="18">
        <v>0</v>
      </c>
      <c r="W685" s="18">
        <v>0</v>
      </c>
      <c r="X685" s="18">
        <v>0</v>
      </c>
      <c r="Y685" s="18">
        <v>0</v>
      </c>
      <c r="Z685" s="13">
        <f t="shared" si="147"/>
        <v>0</v>
      </c>
      <c r="AA685" s="13" t="s">
        <v>8160</v>
      </c>
    </row>
    <row r="686" spans="1:27" x14ac:dyDescent="0.25">
      <c r="S686" s="29" t="s">
        <v>8161</v>
      </c>
      <c r="T686" s="30">
        <v>2</v>
      </c>
      <c r="U686" s="30">
        <v>0</v>
      </c>
      <c r="V686" s="30">
        <v>0</v>
      </c>
      <c r="W686" s="30">
        <v>1</v>
      </c>
      <c r="X686" s="30">
        <v>0</v>
      </c>
      <c r="Y686" s="30">
        <v>2</v>
      </c>
      <c r="Z686" s="13">
        <f t="shared" si="147"/>
        <v>5</v>
      </c>
      <c r="AA686" s="29" t="s">
        <v>8161</v>
      </c>
    </row>
    <row r="687" spans="1:27" x14ac:dyDescent="0.25">
      <c r="S687" s="13" t="s">
        <v>8162</v>
      </c>
      <c r="T687" s="18">
        <v>0</v>
      </c>
      <c r="U687" s="18">
        <v>1</v>
      </c>
      <c r="V687" s="18">
        <v>0</v>
      </c>
      <c r="W687" s="18">
        <v>5</v>
      </c>
      <c r="X687" s="18">
        <v>0</v>
      </c>
      <c r="Y687" s="18">
        <v>1</v>
      </c>
      <c r="Z687" s="13">
        <f t="shared" si="147"/>
        <v>7</v>
      </c>
      <c r="AA687" s="13" t="s">
        <v>8162</v>
      </c>
    </row>
    <row r="688" spans="1:27" x14ac:dyDescent="0.25">
      <c r="S688" s="29" t="s">
        <v>8163</v>
      </c>
      <c r="T688" s="30">
        <v>12</v>
      </c>
      <c r="U688" s="30">
        <v>16</v>
      </c>
      <c r="V688" s="30">
        <v>0</v>
      </c>
      <c r="W688" s="30">
        <v>48</v>
      </c>
      <c r="X688" s="30">
        <v>6</v>
      </c>
      <c r="Y688" s="30">
        <v>0</v>
      </c>
      <c r="Z688" s="13">
        <f t="shared" si="147"/>
        <v>76</v>
      </c>
      <c r="AA688" s="29" t="s">
        <v>8163</v>
      </c>
    </row>
    <row r="689" spans="1:90" x14ac:dyDescent="0.25">
      <c r="S689" s="13" t="s">
        <v>8164</v>
      </c>
      <c r="T689" s="18">
        <v>28</v>
      </c>
      <c r="U689" s="18">
        <v>58</v>
      </c>
      <c r="V689" s="18">
        <v>3</v>
      </c>
      <c r="W689" s="18">
        <v>138</v>
      </c>
      <c r="X689" s="18">
        <v>630</v>
      </c>
      <c r="Y689" s="18">
        <v>11</v>
      </c>
      <c r="Z689" s="13">
        <f t="shared" si="147"/>
        <v>238</v>
      </c>
      <c r="AA689" s="13" t="s">
        <v>8164</v>
      </c>
    </row>
    <row r="690" spans="1:90" x14ac:dyDescent="0.25">
      <c r="S690" s="29" t="s">
        <v>8165</v>
      </c>
      <c r="T690" s="30">
        <v>6</v>
      </c>
      <c r="U690" s="30">
        <v>5</v>
      </c>
      <c r="V690" s="30">
        <v>12</v>
      </c>
      <c r="W690" s="30">
        <v>99</v>
      </c>
      <c r="X690" s="30">
        <v>23</v>
      </c>
      <c r="Y690" s="30">
        <v>1</v>
      </c>
      <c r="Z690" s="13">
        <f t="shared" ref="Z690" si="148">SUM(T690:W690)+Y690</f>
        <v>123</v>
      </c>
      <c r="AA690" s="29" t="s">
        <v>8165</v>
      </c>
    </row>
    <row r="691" spans="1:90" x14ac:dyDescent="0.25">
      <c r="T691" s="9">
        <f>SUM(T683:T690)</f>
        <v>48</v>
      </c>
      <c r="U691" s="9">
        <f t="shared" ref="U691:Y691" si="149">SUM(U683:U690)</f>
        <v>80</v>
      </c>
      <c r="V691" s="9">
        <f t="shared" si="149"/>
        <v>15</v>
      </c>
      <c r="W691" s="9">
        <f t="shared" si="149"/>
        <v>292</v>
      </c>
      <c r="X691" s="9">
        <f t="shared" si="149"/>
        <v>659</v>
      </c>
      <c r="Y691" s="9">
        <f t="shared" si="149"/>
        <v>15</v>
      </c>
      <c r="Z691" s="13">
        <f>SUM(T691:W691)+Y691</f>
        <v>450</v>
      </c>
    </row>
    <row r="695" spans="1:90" x14ac:dyDescent="0.25">
      <c r="AQ695" s="14"/>
    </row>
    <row r="696" spans="1:90" x14ac:dyDescent="0.25">
      <c r="AQ696" s="14"/>
      <c r="CA696" s="14"/>
    </row>
    <row r="698" spans="1:90" ht="42" customHeight="1" x14ac:dyDescent="0.25">
      <c r="A698" s="24" t="s">
        <v>8239</v>
      </c>
      <c r="B698" s="24" t="s">
        <v>8170</v>
      </c>
      <c r="C698" s="24" t="s">
        <v>8148</v>
      </c>
      <c r="D698" s="24" t="s">
        <v>8171</v>
      </c>
      <c r="E698" s="24" t="s">
        <v>8172</v>
      </c>
      <c r="F698" s="24" t="s">
        <v>8173</v>
      </c>
      <c r="G698" s="24" t="s">
        <v>8174</v>
      </c>
      <c r="H698" s="24" t="s">
        <v>8175</v>
      </c>
      <c r="I698" s="24" t="s">
        <v>8176</v>
      </c>
      <c r="J698" s="24" t="s">
        <v>8279</v>
      </c>
      <c r="K698" s="26" t="s">
        <v>8177</v>
      </c>
      <c r="L698" s="16" t="s">
        <v>8178</v>
      </c>
      <c r="M698" s="15" t="s">
        <v>8311</v>
      </c>
      <c r="S698" s="9" t="s">
        <v>8239</v>
      </c>
      <c r="AO698" s="15"/>
      <c r="AP698" s="52"/>
      <c r="AQ698" s="15"/>
      <c r="AR698" s="15"/>
      <c r="AS698" s="15"/>
      <c r="BR698" s="9"/>
    </row>
    <row r="699" spans="1:90" x14ac:dyDescent="0.25">
      <c r="A699" s="24" t="s">
        <v>8281</v>
      </c>
      <c r="B699" s="24" t="s">
        <v>1722</v>
      </c>
      <c r="C699" s="91">
        <v>1</v>
      </c>
      <c r="D699" s="91">
        <v>1</v>
      </c>
      <c r="E699" s="91">
        <v>0</v>
      </c>
      <c r="F699" s="91">
        <v>0</v>
      </c>
      <c r="G699" s="91">
        <v>0</v>
      </c>
      <c r="H699" s="91">
        <v>1</v>
      </c>
      <c r="I699" s="91">
        <v>0</v>
      </c>
      <c r="J699" s="91">
        <v>0</v>
      </c>
      <c r="K699" s="91">
        <v>0</v>
      </c>
      <c r="L699" s="88">
        <f t="shared" ref="L699:L718" si="150">SUM(E699:K699)</f>
        <v>1</v>
      </c>
      <c r="M699" s="60">
        <v>1</v>
      </c>
      <c r="S699" s="13" t="s">
        <v>8180</v>
      </c>
      <c r="T699" s="13" t="s">
        <v>252</v>
      </c>
      <c r="U699" s="13" t="s">
        <v>216</v>
      </c>
      <c r="V699" s="13" t="s">
        <v>312</v>
      </c>
      <c r="W699" s="13" t="s">
        <v>228</v>
      </c>
      <c r="X699" s="13" t="s">
        <v>232</v>
      </c>
      <c r="Y699" s="13" t="s">
        <v>8149</v>
      </c>
      <c r="Z699" s="13" t="s">
        <v>8150</v>
      </c>
      <c r="AP699" s="15"/>
      <c r="AQ699" s="15"/>
      <c r="AR699" s="15"/>
      <c r="AS699" s="15"/>
      <c r="BL699" s="10"/>
      <c r="BR699" s="9"/>
      <c r="CD699" s="14"/>
    </row>
    <row r="700" spans="1:90" x14ac:dyDescent="0.25">
      <c r="A700" s="93" t="s">
        <v>8282</v>
      </c>
      <c r="B700" s="87" t="s">
        <v>2156</v>
      </c>
      <c r="C700" s="43">
        <v>1</v>
      </c>
      <c r="D700" s="43">
        <v>1</v>
      </c>
      <c r="E700" s="43">
        <v>0</v>
      </c>
      <c r="F700" s="43">
        <v>0</v>
      </c>
      <c r="G700" s="43">
        <v>0</v>
      </c>
      <c r="H700" s="43">
        <v>1</v>
      </c>
      <c r="I700" s="43">
        <v>0</v>
      </c>
      <c r="J700" s="43">
        <v>0</v>
      </c>
      <c r="K700" s="43">
        <v>0</v>
      </c>
      <c r="L700" s="88">
        <f t="shared" si="150"/>
        <v>1</v>
      </c>
      <c r="M700" s="11">
        <v>1</v>
      </c>
      <c r="S700" s="13" t="s">
        <v>8158</v>
      </c>
      <c r="T700" s="18">
        <v>0</v>
      </c>
      <c r="U700" s="18">
        <v>0</v>
      </c>
      <c r="V700" s="18">
        <v>0</v>
      </c>
      <c r="W700" s="18">
        <v>1</v>
      </c>
      <c r="X700" s="18">
        <v>0</v>
      </c>
      <c r="Y700" s="18">
        <v>0</v>
      </c>
      <c r="Z700" s="13">
        <f>SUM(T700:Y700)</f>
        <v>1</v>
      </c>
      <c r="AP700" s="15"/>
      <c r="AQ700" s="15"/>
      <c r="AR700" s="15"/>
      <c r="BR700" s="9"/>
      <c r="BV700" s="9"/>
    </row>
    <row r="701" spans="1:90" x14ac:dyDescent="0.25">
      <c r="A701" s="89" t="s">
        <v>7474</v>
      </c>
      <c r="B701" s="89" t="s">
        <v>2156</v>
      </c>
      <c r="C701" s="42">
        <v>1</v>
      </c>
      <c r="D701" s="42">
        <v>1</v>
      </c>
      <c r="E701" s="42">
        <v>0</v>
      </c>
      <c r="F701" s="42">
        <v>0</v>
      </c>
      <c r="G701" s="42">
        <v>0</v>
      </c>
      <c r="H701" s="42">
        <v>1</v>
      </c>
      <c r="I701" s="42">
        <v>0</v>
      </c>
      <c r="J701" s="42">
        <v>0</v>
      </c>
      <c r="K701" s="42">
        <v>0</v>
      </c>
      <c r="L701" s="88">
        <f t="shared" si="150"/>
        <v>1</v>
      </c>
      <c r="M701" s="11"/>
      <c r="S701" s="29" t="s">
        <v>8159</v>
      </c>
      <c r="T701" s="30">
        <v>0</v>
      </c>
      <c r="U701" s="30">
        <v>0</v>
      </c>
      <c r="V701" s="30">
        <v>0</v>
      </c>
      <c r="W701" s="30">
        <v>1</v>
      </c>
      <c r="X701" s="30">
        <v>0</v>
      </c>
      <c r="Y701" s="30">
        <v>0</v>
      </c>
      <c r="Z701" s="13">
        <f t="shared" ref="Z701:Z707" si="151">SUM(T701:Y701)</f>
        <v>1</v>
      </c>
      <c r="AP701" s="60"/>
      <c r="AQ701" s="60"/>
      <c r="AR701" s="60"/>
      <c r="AS701" s="60"/>
      <c r="AT701" s="11"/>
      <c r="AU701" s="11"/>
      <c r="AV701" s="11"/>
      <c r="AW701" s="11"/>
      <c r="AX701" s="11"/>
      <c r="AY701" s="11"/>
      <c r="AZ701" s="11"/>
      <c r="BA701" s="11"/>
      <c r="BB701" s="11"/>
      <c r="BC701" s="11"/>
      <c r="BD701" s="11"/>
      <c r="BE701" s="11"/>
      <c r="BF701" s="11"/>
      <c r="BG701" s="11"/>
      <c r="BH701" s="11"/>
      <c r="BI701" s="11"/>
      <c r="BJ701" s="11"/>
      <c r="BK701" s="11"/>
      <c r="BL701" s="11"/>
      <c r="BM701" s="11"/>
      <c r="BN701" s="11"/>
      <c r="BO701" s="11"/>
      <c r="BP701" s="11"/>
      <c r="BQ701" s="11"/>
      <c r="BR701" s="11"/>
      <c r="BS701" s="11"/>
      <c r="BV701" s="59"/>
      <c r="BZ701" s="11"/>
      <c r="CD701" s="11"/>
      <c r="CH701" s="11"/>
      <c r="CL701" s="11"/>
    </row>
    <row r="702" spans="1:90" x14ac:dyDescent="0.25">
      <c r="A702" s="89" t="s">
        <v>7474</v>
      </c>
      <c r="B702" s="89" t="s">
        <v>1722</v>
      </c>
      <c r="C702" s="42">
        <v>2</v>
      </c>
      <c r="D702" s="42">
        <v>2</v>
      </c>
      <c r="E702" s="42">
        <v>0</v>
      </c>
      <c r="F702" s="42">
        <v>1</v>
      </c>
      <c r="G702" s="42">
        <v>0</v>
      </c>
      <c r="H702" s="42">
        <v>1</v>
      </c>
      <c r="I702" s="42">
        <v>0</v>
      </c>
      <c r="J702" s="42">
        <v>0</v>
      </c>
      <c r="K702" s="42">
        <v>0</v>
      </c>
      <c r="L702" s="88">
        <f t="shared" si="150"/>
        <v>2</v>
      </c>
      <c r="M702" s="11">
        <v>3</v>
      </c>
      <c r="S702" s="13" t="s">
        <v>8160</v>
      </c>
      <c r="T702" s="18">
        <v>0</v>
      </c>
      <c r="U702" s="18">
        <v>1</v>
      </c>
      <c r="V702" s="18">
        <v>0</v>
      </c>
      <c r="W702" s="18">
        <v>2</v>
      </c>
      <c r="X702" s="18">
        <v>0</v>
      </c>
      <c r="Y702" s="18">
        <v>0</v>
      </c>
      <c r="Z702" s="13">
        <f t="shared" si="151"/>
        <v>3</v>
      </c>
      <c r="AW702" s="52"/>
      <c r="AX702" s="52"/>
      <c r="BR702" s="9"/>
      <c r="BU702" s="11"/>
      <c r="BV702" s="11"/>
      <c r="BW702" s="11"/>
      <c r="BX702" s="11"/>
      <c r="BY702" s="11"/>
      <c r="BZ702" s="11"/>
    </row>
    <row r="703" spans="1:90" x14ac:dyDescent="0.25">
      <c r="A703" s="93" t="s">
        <v>7479</v>
      </c>
      <c r="B703" s="93" t="s">
        <v>2156</v>
      </c>
      <c r="C703" s="43">
        <v>3</v>
      </c>
      <c r="D703" s="43">
        <v>3</v>
      </c>
      <c r="E703" s="43">
        <v>0</v>
      </c>
      <c r="F703" s="43">
        <v>1</v>
      </c>
      <c r="G703" s="43">
        <v>0</v>
      </c>
      <c r="H703" s="43">
        <v>2</v>
      </c>
      <c r="I703" s="43">
        <v>0</v>
      </c>
      <c r="J703" s="43">
        <v>0</v>
      </c>
      <c r="K703" s="43">
        <v>0</v>
      </c>
      <c r="L703" s="88">
        <f t="shared" si="150"/>
        <v>3</v>
      </c>
      <c r="M703" s="11"/>
      <c r="S703" s="29" t="s">
        <v>8161</v>
      </c>
      <c r="T703" s="30">
        <v>1</v>
      </c>
      <c r="U703" s="30">
        <v>1</v>
      </c>
      <c r="V703" s="30">
        <v>0</v>
      </c>
      <c r="W703" s="30">
        <v>3</v>
      </c>
      <c r="X703" s="30">
        <v>0</v>
      </c>
      <c r="Y703" s="30">
        <v>0</v>
      </c>
      <c r="Z703" s="13">
        <f t="shared" si="151"/>
        <v>5</v>
      </c>
      <c r="AP703" s="60"/>
      <c r="AQ703" s="60"/>
      <c r="AR703" s="60"/>
      <c r="AS703" s="60"/>
      <c r="AT703" s="60"/>
      <c r="AU703" s="60"/>
      <c r="AV703" s="60"/>
      <c r="AW703" s="61"/>
      <c r="AX703" s="61"/>
      <c r="AY703" s="60"/>
      <c r="AZ703" s="60"/>
      <c r="BA703" s="60"/>
      <c r="BB703" s="60"/>
      <c r="BC703" s="60"/>
      <c r="BD703" s="60"/>
      <c r="BE703" s="60"/>
      <c r="BF703" s="60"/>
      <c r="BG703" s="60"/>
      <c r="BH703" s="60"/>
      <c r="BI703" s="60"/>
      <c r="BJ703" s="60"/>
      <c r="BK703" s="60"/>
      <c r="BL703" s="60"/>
      <c r="BM703" s="60"/>
      <c r="BN703" s="60"/>
      <c r="BO703" s="60"/>
      <c r="BP703" s="60"/>
      <c r="BQ703" s="11"/>
      <c r="BR703" s="11"/>
      <c r="BS703" s="11"/>
      <c r="BT703" s="11"/>
      <c r="BU703" s="11"/>
      <c r="BV703" s="11"/>
      <c r="BW703" s="11"/>
      <c r="BX703" s="11"/>
      <c r="BY703" s="11"/>
      <c r="BZ703" s="11"/>
      <c r="CA703" s="11"/>
      <c r="CB703" s="11"/>
      <c r="CC703" s="11"/>
      <c r="CD703" s="11"/>
      <c r="CE703" s="11"/>
      <c r="CF703" s="11"/>
      <c r="CG703" s="48"/>
      <c r="CH703" s="48"/>
      <c r="CI703" s="11"/>
      <c r="CJ703" s="11"/>
      <c r="CK703" s="11"/>
      <c r="CL703" s="48"/>
    </row>
    <row r="704" spans="1:90" x14ac:dyDescent="0.25">
      <c r="A704" s="93" t="s">
        <v>7479</v>
      </c>
      <c r="B704" s="93" t="s">
        <v>1722</v>
      </c>
      <c r="C704" s="43">
        <v>2</v>
      </c>
      <c r="D704" s="43">
        <v>2</v>
      </c>
      <c r="E704" s="43">
        <v>1</v>
      </c>
      <c r="F704" s="43">
        <v>0</v>
      </c>
      <c r="G704" s="43">
        <v>0</v>
      </c>
      <c r="H704" s="43">
        <v>1</v>
      </c>
      <c r="I704" s="43">
        <v>0</v>
      </c>
      <c r="J704" s="43">
        <v>0</v>
      </c>
      <c r="K704" s="43">
        <v>0</v>
      </c>
      <c r="L704" s="88">
        <f t="shared" si="150"/>
        <v>2</v>
      </c>
      <c r="M704" s="11">
        <v>5</v>
      </c>
      <c r="S704" s="13" t="s">
        <v>8162</v>
      </c>
      <c r="T704" s="18">
        <v>4</v>
      </c>
      <c r="U704" s="18">
        <v>6</v>
      </c>
      <c r="V704" s="18">
        <v>1</v>
      </c>
      <c r="W704" s="18">
        <v>7</v>
      </c>
      <c r="X704" s="18">
        <v>5</v>
      </c>
      <c r="Y704" s="18">
        <v>7</v>
      </c>
      <c r="Z704" s="13">
        <f t="shared" si="151"/>
        <v>30</v>
      </c>
      <c r="AP704" s="60"/>
      <c r="AQ704" s="60"/>
      <c r="AR704" s="60"/>
      <c r="AS704" s="60"/>
      <c r="AT704" s="60"/>
      <c r="AU704" s="60"/>
      <c r="AV704" s="60"/>
      <c r="AW704" s="61"/>
      <c r="AX704" s="61"/>
      <c r="AY704" s="60"/>
      <c r="AZ704" s="60"/>
      <c r="BA704" s="60"/>
      <c r="BB704" s="60"/>
      <c r="BC704" s="60"/>
      <c r="BD704" s="60"/>
      <c r="BE704" s="60"/>
      <c r="BF704" s="60"/>
      <c r="BG704" s="60"/>
      <c r="BH704" s="60"/>
      <c r="BI704" s="60"/>
      <c r="BJ704" s="60"/>
      <c r="BK704" s="60"/>
      <c r="BL704" s="60"/>
      <c r="BM704" s="60"/>
      <c r="BN704" s="60"/>
      <c r="BO704" s="60"/>
      <c r="BP704" s="60"/>
      <c r="BQ704" s="11"/>
      <c r="BR704" s="11"/>
      <c r="BS704" s="11"/>
      <c r="BT704" s="11"/>
      <c r="BU704" s="11"/>
      <c r="BV704" s="11"/>
      <c r="BW704" s="11"/>
      <c r="BX704" s="11"/>
      <c r="BY704" s="11"/>
      <c r="BZ704" s="11"/>
      <c r="CA704" s="11"/>
      <c r="CB704" s="11"/>
      <c r="CC704" s="11"/>
      <c r="CD704" s="11"/>
      <c r="CE704" s="11"/>
      <c r="CF704" s="11"/>
      <c r="CG704" s="48"/>
      <c r="CH704" s="48"/>
      <c r="CI704" s="11"/>
      <c r="CJ704" s="11"/>
      <c r="CK704" s="11"/>
      <c r="CL704" s="48"/>
    </row>
    <row r="705" spans="1:107" x14ac:dyDescent="0.25">
      <c r="A705" s="89" t="s">
        <v>7484</v>
      </c>
      <c r="B705" s="89" t="s">
        <v>2156</v>
      </c>
      <c r="C705" s="42">
        <v>4</v>
      </c>
      <c r="D705" s="42">
        <v>4</v>
      </c>
      <c r="E705" s="42">
        <v>1</v>
      </c>
      <c r="F705" s="42">
        <v>1</v>
      </c>
      <c r="G705" s="42">
        <v>0</v>
      </c>
      <c r="H705" s="42">
        <v>2</v>
      </c>
      <c r="I705" s="42">
        <v>0</v>
      </c>
      <c r="J705" s="42">
        <v>0</v>
      </c>
      <c r="K705" s="42">
        <v>0</v>
      </c>
      <c r="L705" s="88">
        <f t="shared" si="150"/>
        <v>4</v>
      </c>
      <c r="M705" s="11"/>
      <c r="S705" s="29" t="s">
        <v>8163</v>
      </c>
      <c r="T705" s="30">
        <v>11</v>
      </c>
      <c r="U705" s="30">
        <v>24</v>
      </c>
      <c r="V705" s="30">
        <v>4</v>
      </c>
      <c r="W705" s="30">
        <v>67</v>
      </c>
      <c r="X705" s="30">
        <v>104</v>
      </c>
      <c r="Y705" s="30">
        <v>8</v>
      </c>
      <c r="Z705" s="13">
        <f t="shared" si="151"/>
        <v>218</v>
      </c>
      <c r="AP705" s="60"/>
      <c r="AQ705" s="60"/>
      <c r="AR705" s="60"/>
      <c r="AS705" s="60"/>
      <c r="AT705" s="60"/>
      <c r="AU705" s="60"/>
      <c r="AV705" s="60"/>
      <c r="AW705" s="61"/>
      <c r="AX705" s="61"/>
      <c r="AY705" s="60"/>
      <c r="AZ705" s="60"/>
      <c r="BA705" s="60"/>
      <c r="BB705" s="60"/>
      <c r="BC705" s="60"/>
      <c r="BD705" s="60"/>
      <c r="BE705" s="60"/>
      <c r="BF705" s="60"/>
      <c r="BG705" s="60"/>
      <c r="BH705" s="60"/>
      <c r="BI705" s="60"/>
      <c r="BJ705" s="60"/>
      <c r="BK705" s="60"/>
      <c r="BL705" s="60"/>
      <c r="BM705" s="60"/>
      <c r="BN705" s="60"/>
      <c r="BO705" s="60"/>
      <c r="BP705" s="60"/>
      <c r="BQ705" s="11"/>
      <c r="BR705" s="11"/>
      <c r="BS705" s="11"/>
      <c r="BT705" s="11"/>
      <c r="BU705" s="11"/>
      <c r="BV705" s="11"/>
      <c r="BW705" s="11"/>
      <c r="BX705" s="11"/>
      <c r="BY705" s="11"/>
      <c r="BZ705" s="11"/>
      <c r="CA705" s="11"/>
      <c r="CB705" s="11"/>
      <c r="CC705" s="11"/>
      <c r="CD705" s="11"/>
      <c r="CE705" s="11"/>
      <c r="CF705" s="11"/>
      <c r="CG705" s="48"/>
      <c r="CH705" s="48"/>
      <c r="CI705" s="11"/>
      <c r="CJ705" s="11"/>
      <c r="CK705" s="11"/>
      <c r="CL705" s="48"/>
      <c r="CS705" s="11"/>
    </row>
    <row r="706" spans="1:107" x14ac:dyDescent="0.25">
      <c r="A706" s="89" t="s">
        <v>7484</v>
      </c>
      <c r="B706" s="89" t="s">
        <v>1722</v>
      </c>
      <c r="C706" s="42">
        <v>26</v>
      </c>
      <c r="D706" s="42">
        <v>26</v>
      </c>
      <c r="E706" s="42">
        <v>3</v>
      </c>
      <c r="F706" s="42">
        <v>5</v>
      </c>
      <c r="G706" s="42">
        <v>1</v>
      </c>
      <c r="H706" s="42">
        <v>5</v>
      </c>
      <c r="I706" s="42">
        <v>5</v>
      </c>
      <c r="J706" s="42">
        <v>7</v>
      </c>
      <c r="K706" s="42">
        <v>0</v>
      </c>
      <c r="L706" s="88">
        <f t="shared" si="150"/>
        <v>26</v>
      </c>
      <c r="M706" s="11">
        <v>30</v>
      </c>
      <c r="S706" s="13" t="s">
        <v>8164</v>
      </c>
      <c r="T706" s="18">
        <v>34</v>
      </c>
      <c r="U706" s="18">
        <v>84</v>
      </c>
      <c r="V706" s="18">
        <v>10</v>
      </c>
      <c r="W706" s="18">
        <v>175</v>
      </c>
      <c r="X706" s="18">
        <v>676</v>
      </c>
      <c r="Y706" s="18">
        <v>28</v>
      </c>
      <c r="Z706" s="13">
        <f t="shared" si="151"/>
        <v>1007</v>
      </c>
      <c r="AP706" s="60"/>
      <c r="AQ706" s="60"/>
      <c r="AR706" s="60"/>
      <c r="AS706" s="60"/>
      <c r="AT706" s="60"/>
      <c r="AU706" s="60"/>
      <c r="AV706" s="60"/>
      <c r="AW706" s="61"/>
      <c r="AX706" s="61"/>
      <c r="AY706" s="60"/>
      <c r="AZ706" s="60"/>
      <c r="BA706" s="60"/>
      <c r="BB706" s="60"/>
      <c r="BC706" s="60"/>
      <c r="BD706" s="60"/>
      <c r="BE706" s="60"/>
      <c r="BF706" s="60"/>
      <c r="BG706" s="60"/>
      <c r="BH706" s="60"/>
      <c r="BI706" s="60"/>
      <c r="BJ706" s="60"/>
      <c r="BK706" s="60"/>
      <c r="BL706" s="60"/>
      <c r="BM706" s="60"/>
      <c r="BN706" s="60"/>
      <c r="BO706" s="60"/>
      <c r="BP706" s="60"/>
      <c r="BQ706" s="11"/>
      <c r="BR706" s="11"/>
      <c r="BS706" s="11"/>
      <c r="BT706" s="11"/>
      <c r="BU706" s="11"/>
      <c r="BV706" s="11"/>
      <c r="BW706" s="11"/>
      <c r="BX706" s="11"/>
      <c r="BY706" s="11"/>
      <c r="BZ706" s="11"/>
      <c r="CA706" s="11"/>
      <c r="CB706" s="11"/>
      <c r="CC706" s="11"/>
      <c r="CD706" s="11"/>
      <c r="CE706" s="11"/>
      <c r="CF706" s="11"/>
      <c r="CG706" s="48"/>
      <c r="CH706" s="48"/>
      <c r="CI706" s="11"/>
      <c r="CJ706" s="11"/>
      <c r="CK706" s="11"/>
      <c r="CL706" s="48"/>
      <c r="CS706" s="11"/>
      <c r="CV706" s="11"/>
      <c r="CW706" s="11"/>
      <c r="CX706" s="11"/>
      <c r="CY706" s="11"/>
      <c r="CZ706" s="11"/>
      <c r="DA706" s="11"/>
    </row>
    <row r="707" spans="1:107" x14ac:dyDescent="0.25">
      <c r="A707" s="87" t="s">
        <v>599</v>
      </c>
      <c r="B707" s="87" t="s">
        <v>2156</v>
      </c>
      <c r="C707" s="46">
        <v>20</v>
      </c>
      <c r="D707" s="46">
        <v>20</v>
      </c>
      <c r="E707" s="46">
        <v>1</v>
      </c>
      <c r="F707" s="46">
        <v>5</v>
      </c>
      <c r="G707" s="46">
        <v>1</v>
      </c>
      <c r="H707" s="46">
        <v>6</v>
      </c>
      <c r="I707" s="46">
        <v>0</v>
      </c>
      <c r="J707" s="46">
        <v>7</v>
      </c>
      <c r="K707" s="46">
        <v>0</v>
      </c>
      <c r="L707" s="88">
        <f t="shared" si="150"/>
        <v>20</v>
      </c>
      <c r="M707" s="11"/>
      <c r="S707" s="29" t="s">
        <v>8165</v>
      </c>
      <c r="T707" s="30">
        <v>1</v>
      </c>
      <c r="U707" s="30">
        <v>3</v>
      </c>
      <c r="V707" s="30">
        <v>10</v>
      </c>
      <c r="W707" s="30">
        <v>103</v>
      </c>
      <c r="X707" s="30">
        <v>0</v>
      </c>
      <c r="Y707" s="30">
        <v>7</v>
      </c>
      <c r="Z707" s="13">
        <f t="shared" si="151"/>
        <v>124</v>
      </c>
      <c r="AP707" s="60"/>
      <c r="AQ707" s="60"/>
      <c r="AR707" s="60"/>
      <c r="AS707" s="60"/>
      <c r="AT707" s="60"/>
      <c r="AU707" s="60"/>
      <c r="AV707" s="60"/>
      <c r="AW707" s="61"/>
      <c r="AX707" s="61"/>
      <c r="AY707" s="60"/>
      <c r="AZ707" s="60"/>
      <c r="BA707" s="60"/>
      <c r="BB707" s="60"/>
      <c r="BC707" s="60"/>
      <c r="BD707" s="60"/>
      <c r="BE707" s="60"/>
      <c r="BF707" s="60"/>
      <c r="BG707" s="60"/>
      <c r="BH707" s="60"/>
      <c r="BI707" s="60"/>
      <c r="BJ707" s="60"/>
      <c r="BK707" s="60"/>
      <c r="BL707" s="60"/>
      <c r="BM707" s="60"/>
      <c r="BN707" s="60"/>
      <c r="BO707" s="60"/>
      <c r="BP707" s="60"/>
      <c r="BQ707" s="11"/>
      <c r="BR707" s="11"/>
      <c r="BS707" s="11"/>
      <c r="BT707" s="11"/>
      <c r="BU707" s="11"/>
      <c r="BV707" s="11"/>
      <c r="BW707" s="11"/>
      <c r="BX707" s="11"/>
      <c r="BY707" s="11"/>
      <c r="BZ707" s="11"/>
      <c r="CA707" s="11"/>
      <c r="CB707" s="11"/>
      <c r="CC707" s="11"/>
      <c r="CD707" s="11"/>
      <c r="CE707" s="11"/>
      <c r="CF707" s="11"/>
      <c r="CG707" s="48"/>
      <c r="CH707" s="48"/>
      <c r="CI707" s="11"/>
      <c r="CJ707" s="11"/>
      <c r="CK707" s="11"/>
      <c r="CL707" s="48"/>
      <c r="CS707" s="11"/>
      <c r="CV707" s="11"/>
    </row>
    <row r="708" spans="1:107" x14ac:dyDescent="0.25">
      <c r="A708" s="87" t="s">
        <v>599</v>
      </c>
      <c r="B708" s="87" t="s">
        <v>5593</v>
      </c>
      <c r="C708" s="46">
        <v>6</v>
      </c>
      <c r="D708" s="46">
        <v>6</v>
      </c>
      <c r="E708" s="46">
        <v>0</v>
      </c>
      <c r="F708" s="46">
        <v>0</v>
      </c>
      <c r="G708" s="46">
        <v>0</v>
      </c>
      <c r="H708" s="46">
        <v>3</v>
      </c>
      <c r="I708" s="46">
        <v>3</v>
      </c>
      <c r="J708" s="46">
        <v>0</v>
      </c>
      <c r="K708" s="46">
        <v>0</v>
      </c>
      <c r="L708" s="88">
        <f t="shared" si="150"/>
        <v>6</v>
      </c>
      <c r="M708" s="11"/>
      <c r="T708" s="9">
        <f>SUM(T700:T707)</f>
        <v>51</v>
      </c>
      <c r="U708" s="9">
        <f t="shared" ref="U708:Y708" si="152">SUM(U700:U707)</f>
        <v>119</v>
      </c>
      <c r="V708" s="9">
        <f t="shared" si="152"/>
        <v>25</v>
      </c>
      <c r="W708" s="9">
        <f t="shared" si="152"/>
        <v>359</v>
      </c>
      <c r="X708" s="9">
        <f t="shared" si="152"/>
        <v>785</v>
      </c>
      <c r="Y708" s="9">
        <f t="shared" si="152"/>
        <v>50</v>
      </c>
      <c r="Z708" s="13">
        <f>SUM(T708:Y708)</f>
        <v>1389</v>
      </c>
      <c r="AP708" s="60"/>
      <c r="AQ708" s="60"/>
      <c r="AR708" s="60"/>
      <c r="AS708" s="60"/>
      <c r="AT708" s="60"/>
      <c r="AU708" s="60"/>
      <c r="AV708" s="60"/>
      <c r="AW708" s="61"/>
      <c r="AX708" s="61"/>
      <c r="AY708" s="60"/>
      <c r="AZ708" s="60"/>
      <c r="BA708" s="60"/>
      <c r="BB708" s="60"/>
      <c r="BC708" s="60"/>
      <c r="BD708" s="60"/>
      <c r="BE708" s="60"/>
      <c r="BF708" s="60"/>
      <c r="BG708" s="11"/>
      <c r="BH708" s="11"/>
      <c r="BI708" s="11"/>
      <c r="BJ708" s="60"/>
      <c r="BK708" s="48"/>
      <c r="BL708" s="60"/>
      <c r="BM708" s="60"/>
      <c r="BN708" s="60"/>
      <c r="BO708" s="60"/>
      <c r="BP708" s="60"/>
      <c r="BQ708" s="11"/>
      <c r="BR708" s="11"/>
      <c r="BS708" s="11"/>
      <c r="BT708" s="11"/>
      <c r="BU708" s="11"/>
      <c r="BV708" s="11"/>
      <c r="BW708" s="11"/>
      <c r="BX708" s="11"/>
      <c r="BY708" s="11"/>
      <c r="BZ708" s="11"/>
      <c r="CA708" s="11"/>
      <c r="CB708" s="11"/>
      <c r="CC708" s="11"/>
      <c r="CD708" s="11"/>
      <c r="CE708" s="11"/>
      <c r="CF708" s="11"/>
      <c r="CG708" s="48"/>
      <c r="CH708" s="48"/>
      <c r="CI708" s="11"/>
      <c r="CJ708" s="11"/>
      <c r="CK708" s="11"/>
      <c r="CL708" s="48"/>
      <c r="CS708" s="11"/>
      <c r="CV708" s="11"/>
      <c r="CX708" s="11"/>
      <c r="CY708" s="11"/>
      <c r="CZ708" s="11"/>
      <c r="DA708" s="11"/>
      <c r="DB708" s="11"/>
      <c r="DC708" s="11"/>
    </row>
    <row r="709" spans="1:107" x14ac:dyDescent="0.25">
      <c r="A709" s="87" t="s">
        <v>599</v>
      </c>
      <c r="B709" s="87" t="s">
        <v>8010</v>
      </c>
      <c r="C709" s="46">
        <v>2</v>
      </c>
      <c r="D709" s="46">
        <v>2</v>
      </c>
      <c r="E709" s="46">
        <v>0</v>
      </c>
      <c r="F709" s="46">
        <v>0</v>
      </c>
      <c r="G709" s="46">
        <v>0</v>
      </c>
      <c r="H709" s="46">
        <v>2</v>
      </c>
      <c r="I709" s="46">
        <v>0</v>
      </c>
      <c r="J709" s="46">
        <v>0</v>
      </c>
      <c r="K709" s="46">
        <v>0</v>
      </c>
      <c r="L709" s="88">
        <f t="shared" si="150"/>
        <v>2</v>
      </c>
      <c r="M709" s="11"/>
      <c r="AP709" s="60"/>
      <c r="AQ709" s="60"/>
      <c r="AR709" s="60"/>
      <c r="AS709" s="60"/>
      <c r="AT709" s="60"/>
      <c r="AU709" s="60"/>
      <c r="AV709" s="60"/>
      <c r="AW709" s="60"/>
      <c r="AX709" s="60"/>
      <c r="AY709" s="60"/>
      <c r="AZ709" s="60"/>
      <c r="BA709" s="60"/>
      <c r="BB709" s="60"/>
      <c r="BC709" s="60"/>
      <c r="BD709" s="60"/>
      <c r="BE709" s="60"/>
      <c r="BF709" s="60"/>
      <c r="BG709" s="11"/>
      <c r="BH709" s="11"/>
      <c r="BI709" s="60"/>
      <c r="BJ709" s="60"/>
      <c r="BK709" s="48"/>
      <c r="BL709" s="60"/>
      <c r="BM709" s="60"/>
      <c r="BN709" s="60"/>
      <c r="BO709" s="60"/>
      <c r="BP709" s="60"/>
      <c r="BQ709" s="11"/>
      <c r="BR709" s="11"/>
      <c r="BS709" s="11"/>
      <c r="BT709" s="11"/>
      <c r="BU709" s="11"/>
      <c r="BV709" s="11"/>
      <c r="BW709" s="11"/>
      <c r="BX709" s="11"/>
      <c r="BY709" s="11"/>
      <c r="BZ709" s="11"/>
      <c r="CA709" s="11"/>
      <c r="CB709" s="11"/>
      <c r="CC709" s="11"/>
      <c r="CD709" s="11"/>
      <c r="CE709" s="11"/>
      <c r="CF709" s="11"/>
      <c r="CG709" s="48"/>
      <c r="CH709" s="48"/>
      <c r="CI709" s="11"/>
      <c r="CJ709" s="11"/>
      <c r="CK709" s="11"/>
      <c r="CL709" s="48"/>
      <c r="CS709" s="11"/>
      <c r="CV709" s="11"/>
      <c r="CX709" s="11"/>
      <c r="CY709" s="11"/>
      <c r="CZ709" s="11"/>
      <c r="DA709" s="11"/>
      <c r="DB709" s="11"/>
      <c r="DC709" s="11"/>
    </row>
    <row r="710" spans="1:107" x14ac:dyDescent="0.25">
      <c r="A710" s="87" t="s">
        <v>599</v>
      </c>
      <c r="B710" s="87" t="s">
        <v>1722</v>
      </c>
      <c r="C710" s="46">
        <v>190</v>
      </c>
      <c r="D710" s="46">
        <v>190</v>
      </c>
      <c r="E710" s="46">
        <v>10</v>
      </c>
      <c r="F710" s="46">
        <v>19</v>
      </c>
      <c r="G710" s="46">
        <v>3</v>
      </c>
      <c r="H710" s="46">
        <v>56</v>
      </c>
      <c r="I710" s="46">
        <v>101</v>
      </c>
      <c r="J710" s="46">
        <v>1</v>
      </c>
      <c r="K710" s="46">
        <v>0</v>
      </c>
      <c r="L710" s="88">
        <f t="shared" si="150"/>
        <v>190</v>
      </c>
      <c r="M710" s="11">
        <v>218</v>
      </c>
      <c r="AO710" s="71"/>
      <c r="AP710" s="60"/>
      <c r="AQ710" s="60"/>
      <c r="AR710" s="60"/>
      <c r="AS710" s="60"/>
      <c r="AT710" s="60"/>
      <c r="AU710" s="60"/>
      <c r="AV710" s="60"/>
      <c r="AW710" s="60"/>
      <c r="AX710" s="60"/>
      <c r="AY710" s="60"/>
      <c r="AZ710" s="60"/>
      <c r="BA710" s="60"/>
      <c r="BB710" s="60"/>
      <c r="BC710" s="60"/>
      <c r="BD710" s="60"/>
      <c r="BE710" s="60"/>
      <c r="BF710" s="60"/>
      <c r="BG710" s="48"/>
      <c r="BH710" s="48"/>
      <c r="BI710" s="60"/>
      <c r="BJ710" s="60"/>
      <c r="BK710" s="48"/>
      <c r="BL710" s="60"/>
      <c r="BM710" s="60"/>
      <c r="BN710" s="60"/>
      <c r="BO710" s="60"/>
      <c r="BP710" s="60"/>
      <c r="BQ710" s="48"/>
      <c r="BR710" s="48"/>
      <c r="BS710" s="48"/>
      <c r="BT710" s="48"/>
      <c r="BU710" s="48"/>
      <c r="BV710" s="48"/>
      <c r="BW710" s="48"/>
      <c r="BX710" s="48"/>
      <c r="BY710" s="48"/>
      <c r="BZ710" s="48"/>
      <c r="CA710" s="11"/>
      <c r="CB710" s="11"/>
      <c r="CC710" s="11"/>
      <c r="CD710" s="11"/>
      <c r="CE710" s="11"/>
      <c r="CF710" s="11"/>
      <c r="CG710" s="48"/>
      <c r="CH710" s="48"/>
      <c r="CI710" s="11"/>
      <c r="CJ710" s="11"/>
      <c r="CK710" s="11"/>
      <c r="CL710" s="48"/>
      <c r="CM710" s="71"/>
      <c r="CS710" s="11"/>
      <c r="CV710" s="11"/>
      <c r="CX710" s="11"/>
      <c r="CY710" s="11"/>
      <c r="CZ710" s="11"/>
      <c r="DA710" s="11"/>
      <c r="DB710" s="11"/>
      <c r="DC710" s="11"/>
    </row>
    <row r="711" spans="1:107" x14ac:dyDescent="0.25">
      <c r="A711" s="89" t="s">
        <v>596</v>
      </c>
      <c r="B711" s="89" t="s">
        <v>2156</v>
      </c>
      <c r="C711" s="47">
        <v>107</v>
      </c>
      <c r="D711" s="47">
        <v>107</v>
      </c>
      <c r="E711" s="47">
        <v>10</v>
      </c>
      <c r="F711" s="47">
        <v>24</v>
      </c>
      <c r="G711" s="47">
        <v>4</v>
      </c>
      <c r="H711" s="47">
        <v>58</v>
      </c>
      <c r="I711" s="47">
        <v>3</v>
      </c>
      <c r="J711" s="47">
        <v>8</v>
      </c>
      <c r="K711" s="47">
        <v>0</v>
      </c>
      <c r="L711" s="88">
        <f t="shared" si="150"/>
        <v>107</v>
      </c>
      <c r="M711" s="11"/>
      <c r="S711" s="13" t="s">
        <v>8181</v>
      </c>
      <c r="T711" s="13" t="s">
        <v>252</v>
      </c>
      <c r="U711" s="13" t="s">
        <v>216</v>
      </c>
      <c r="V711" s="13" t="s">
        <v>312</v>
      </c>
      <c r="W711" s="13" t="s">
        <v>228</v>
      </c>
      <c r="X711" s="13" t="s">
        <v>232</v>
      </c>
      <c r="Y711" s="13" t="s">
        <v>8149</v>
      </c>
      <c r="Z711" s="13" t="s">
        <v>8150</v>
      </c>
      <c r="AO711" s="71"/>
      <c r="AP711" s="60"/>
      <c r="AQ711" s="60"/>
      <c r="AR711" s="60"/>
      <c r="AS711" s="60"/>
      <c r="AT711" s="60"/>
      <c r="AU711" s="60"/>
      <c r="AV711" s="60"/>
      <c r="AW711" s="60"/>
      <c r="AX711" s="60"/>
      <c r="AY711" s="60"/>
      <c r="AZ711" s="60"/>
      <c r="BA711" s="60"/>
      <c r="BB711" s="60"/>
      <c r="BC711" s="60"/>
      <c r="BD711" s="60"/>
      <c r="BE711" s="60"/>
      <c r="BF711" s="60"/>
      <c r="BG711" s="48"/>
      <c r="BH711" s="48"/>
      <c r="BI711" s="60"/>
      <c r="BJ711" s="60"/>
      <c r="BK711" s="48"/>
      <c r="BL711" s="60"/>
      <c r="BM711" s="60"/>
      <c r="BN711" s="60"/>
      <c r="BO711" s="60"/>
      <c r="BP711" s="60"/>
      <c r="BQ711" s="48"/>
      <c r="BR711" s="48"/>
      <c r="BS711" s="48"/>
      <c r="BT711" s="48"/>
      <c r="BU711" s="48"/>
      <c r="BV711" s="48"/>
      <c r="BW711" s="48"/>
      <c r="BX711" s="11"/>
      <c r="BY711" s="11"/>
      <c r="BZ711" s="11"/>
      <c r="CA711" s="11"/>
      <c r="CB711" s="11"/>
      <c r="CC711" s="11"/>
      <c r="CD711" s="11"/>
      <c r="CE711" s="11"/>
      <c r="CF711" s="11"/>
      <c r="CG711" s="48"/>
      <c r="CH711" s="48"/>
      <c r="CI711" s="11"/>
      <c r="CJ711" s="11"/>
      <c r="CK711" s="11"/>
      <c r="CL711" s="48"/>
      <c r="CM711" s="71"/>
      <c r="CS711" s="11"/>
      <c r="CV711" s="11"/>
      <c r="CX711" s="11"/>
      <c r="CY711" s="11"/>
      <c r="CZ711" s="11"/>
      <c r="DA711" s="11"/>
      <c r="DB711" s="11"/>
      <c r="DC711" s="11"/>
    </row>
    <row r="712" spans="1:107" x14ac:dyDescent="0.25">
      <c r="A712" s="89" t="s">
        <v>596</v>
      </c>
      <c r="B712" s="89" t="s">
        <v>5593</v>
      </c>
      <c r="C712" s="47">
        <v>87</v>
      </c>
      <c r="D712" s="47">
        <v>85</v>
      </c>
      <c r="E712" s="47">
        <v>0</v>
      </c>
      <c r="F712" s="47">
        <v>1</v>
      </c>
      <c r="G712" s="47">
        <v>0</v>
      </c>
      <c r="H712" s="47">
        <v>53</v>
      </c>
      <c r="I712" s="47">
        <v>31</v>
      </c>
      <c r="J712" s="47">
        <v>0</v>
      </c>
      <c r="K712" s="47">
        <v>0</v>
      </c>
      <c r="L712" s="88">
        <f t="shared" si="150"/>
        <v>85</v>
      </c>
      <c r="M712" s="11"/>
      <c r="S712" s="13" t="s">
        <v>8158</v>
      </c>
      <c r="T712" s="18">
        <v>0</v>
      </c>
      <c r="U712" s="18">
        <v>0</v>
      </c>
      <c r="V712" s="18">
        <v>0</v>
      </c>
      <c r="W712" s="18">
        <v>0</v>
      </c>
      <c r="X712" s="18">
        <v>0</v>
      </c>
      <c r="Y712" s="18">
        <v>0</v>
      </c>
      <c r="Z712" s="13">
        <f>SUM(T712:Y712)</f>
        <v>0</v>
      </c>
      <c r="AO712" s="71"/>
      <c r="AP712" s="60"/>
      <c r="AQ712" s="60"/>
      <c r="AR712" s="60"/>
      <c r="AS712" s="60"/>
      <c r="AT712" s="60"/>
      <c r="AU712" s="60"/>
      <c r="AV712" s="60"/>
      <c r="AW712" s="60"/>
      <c r="AX712" s="60"/>
      <c r="AY712" s="60"/>
      <c r="AZ712" s="60"/>
      <c r="BA712" s="60"/>
      <c r="BB712" s="60"/>
      <c r="BC712" s="60"/>
      <c r="BD712" s="60"/>
      <c r="BE712" s="60"/>
      <c r="BF712" s="60"/>
      <c r="BG712" s="48"/>
      <c r="BH712" s="48"/>
      <c r="BI712" s="48"/>
      <c r="BJ712" s="48"/>
      <c r="BK712" s="48"/>
      <c r="BL712" s="48"/>
      <c r="BM712" s="48"/>
      <c r="BN712" s="48"/>
      <c r="BO712" s="48"/>
      <c r="BP712" s="48"/>
      <c r="BQ712" s="48"/>
      <c r="BR712" s="48"/>
      <c r="BS712" s="48"/>
      <c r="BT712" s="48"/>
      <c r="BU712" s="48"/>
      <c r="BV712" s="48"/>
      <c r="BW712" s="48"/>
      <c r="BX712" s="11"/>
      <c r="BY712" s="11"/>
      <c r="BZ712" s="11"/>
      <c r="CA712" s="11"/>
      <c r="CB712" s="11"/>
      <c r="CC712" s="11"/>
      <c r="CD712" s="11"/>
      <c r="CE712" s="11"/>
      <c r="CF712" s="11"/>
      <c r="CG712" s="48"/>
      <c r="CH712" s="48"/>
      <c r="CI712" s="11"/>
      <c r="CJ712" s="11"/>
      <c r="CK712" s="11"/>
      <c r="CL712" s="48"/>
      <c r="CM712" s="71"/>
      <c r="CS712" s="11"/>
      <c r="CV712" s="11"/>
      <c r="CX712" s="11"/>
      <c r="CY712" s="11"/>
      <c r="CZ712" s="11"/>
      <c r="DA712" s="11"/>
      <c r="DB712" s="11"/>
      <c r="DC712" s="11"/>
    </row>
    <row r="713" spans="1:107" x14ac:dyDescent="0.25">
      <c r="A713" s="89" t="s">
        <v>596</v>
      </c>
      <c r="B713" s="89" t="s">
        <v>2130</v>
      </c>
      <c r="C713" s="47">
        <v>10</v>
      </c>
      <c r="D713" s="47">
        <v>10</v>
      </c>
      <c r="E713" s="47">
        <v>0</v>
      </c>
      <c r="F713" s="47">
        <v>10</v>
      </c>
      <c r="G713" s="47">
        <v>0</v>
      </c>
      <c r="H713" s="47">
        <v>0</v>
      </c>
      <c r="I713" s="47">
        <v>0</v>
      </c>
      <c r="J713" s="47">
        <v>0</v>
      </c>
      <c r="K713" s="47">
        <v>0</v>
      </c>
      <c r="L713" s="88">
        <f t="shared" si="150"/>
        <v>10</v>
      </c>
      <c r="M713" s="11"/>
      <c r="S713" s="29" t="s">
        <v>8159</v>
      </c>
      <c r="T713" s="30">
        <v>0</v>
      </c>
      <c r="U713" s="30">
        <v>0</v>
      </c>
      <c r="V713" s="30">
        <v>0</v>
      </c>
      <c r="W713" s="41">
        <v>1</v>
      </c>
      <c r="X713" s="30">
        <v>0</v>
      </c>
      <c r="Y713" s="30">
        <v>0</v>
      </c>
      <c r="Z713" s="13">
        <f t="shared" ref="Z713:Z719" si="153">SUM(T713:Y713)</f>
        <v>1</v>
      </c>
      <c r="AO713" s="71"/>
      <c r="AP713" s="60"/>
      <c r="AQ713" s="60"/>
      <c r="AR713" s="60"/>
      <c r="AS713" s="60"/>
      <c r="AT713" s="60"/>
      <c r="AU713" s="60"/>
      <c r="AV713" s="60"/>
      <c r="AW713" s="60"/>
      <c r="AX713" s="60"/>
      <c r="AY713" s="60"/>
      <c r="AZ713" s="60"/>
      <c r="BA713" s="60"/>
      <c r="BB713" s="60"/>
      <c r="BC713" s="60"/>
      <c r="BD713" s="60"/>
      <c r="BE713" s="60"/>
      <c r="BF713" s="60"/>
      <c r="BG713" s="48"/>
      <c r="BH713" s="48"/>
      <c r="BI713" s="48"/>
      <c r="BJ713" s="48"/>
      <c r="BK713" s="48"/>
      <c r="BL713" s="48"/>
      <c r="BM713" s="48"/>
      <c r="BN713" s="48"/>
      <c r="BO713" s="48"/>
      <c r="BP713" s="48"/>
      <c r="BQ713" s="48"/>
      <c r="BR713" s="48"/>
      <c r="BS713" s="48"/>
      <c r="BT713" s="48"/>
      <c r="BU713" s="48"/>
      <c r="BV713" s="48"/>
      <c r="BW713" s="48"/>
      <c r="BX713" s="11"/>
      <c r="BY713" s="11"/>
      <c r="BZ713" s="11"/>
      <c r="CA713" s="11"/>
      <c r="CB713" s="11"/>
      <c r="CC713" s="11"/>
      <c r="CD713" s="11"/>
      <c r="CE713" s="11"/>
      <c r="CF713" s="11"/>
      <c r="CG713" s="48"/>
      <c r="CH713" s="48"/>
      <c r="CI713" s="11"/>
      <c r="CJ713" s="11"/>
      <c r="CK713" s="11"/>
      <c r="CL713" s="48"/>
      <c r="CM713" s="71"/>
      <c r="CS713" s="11"/>
      <c r="CV713" s="11"/>
      <c r="CX713" s="11"/>
      <c r="CY713" s="11"/>
      <c r="CZ713" s="11"/>
      <c r="DA713" s="11"/>
      <c r="DB713" s="11"/>
      <c r="DC713" s="11"/>
    </row>
    <row r="714" spans="1:107" x14ac:dyDescent="0.25">
      <c r="A714" s="89" t="s">
        <v>596</v>
      </c>
      <c r="B714" s="89" t="s">
        <v>8010</v>
      </c>
      <c r="C714" s="47">
        <v>1</v>
      </c>
      <c r="D714" s="47">
        <v>1</v>
      </c>
      <c r="E714" s="47">
        <v>0</v>
      </c>
      <c r="F714" s="47">
        <v>0</v>
      </c>
      <c r="G714" s="47">
        <v>0</v>
      </c>
      <c r="H714" s="47">
        <v>1</v>
      </c>
      <c r="I714" s="47">
        <v>0</v>
      </c>
      <c r="J714" s="47">
        <v>0</v>
      </c>
      <c r="K714" s="47">
        <v>0</v>
      </c>
      <c r="L714" s="88">
        <f t="shared" si="150"/>
        <v>1</v>
      </c>
      <c r="M714" s="11"/>
      <c r="S714" s="13" t="s">
        <v>8160</v>
      </c>
      <c r="T714" s="42">
        <v>0</v>
      </c>
      <c r="U714" s="42">
        <v>0</v>
      </c>
      <c r="V714" s="42">
        <v>0</v>
      </c>
      <c r="W714" s="42">
        <v>1</v>
      </c>
      <c r="X714" s="42">
        <v>0</v>
      </c>
      <c r="Y714" s="42">
        <v>0</v>
      </c>
      <c r="Z714" s="13">
        <f t="shared" si="153"/>
        <v>1</v>
      </c>
      <c r="AO714" s="71"/>
      <c r="AP714" s="11"/>
      <c r="AQ714" s="11"/>
      <c r="AR714" s="11"/>
      <c r="AS714" s="11"/>
      <c r="AT714" s="11"/>
      <c r="AU714" s="11"/>
      <c r="AV714" s="11"/>
      <c r="AW714" s="11"/>
      <c r="AX714" s="11"/>
      <c r="AY714" s="11"/>
      <c r="AZ714" s="11"/>
      <c r="BA714" s="11"/>
      <c r="BB714" s="11"/>
      <c r="BC714" s="11"/>
      <c r="BD714" s="11"/>
      <c r="BE714" s="11"/>
      <c r="BF714" s="11"/>
      <c r="BG714" s="11"/>
      <c r="BH714" s="11"/>
      <c r="BI714" s="11"/>
      <c r="BJ714" s="11"/>
      <c r="BK714" s="11"/>
      <c r="BL714" s="11"/>
      <c r="BM714" s="11"/>
      <c r="BN714" s="11"/>
      <c r="BO714" s="11"/>
      <c r="BP714" s="11"/>
      <c r="BQ714" s="11"/>
      <c r="BR714" s="11"/>
      <c r="BS714" s="11"/>
      <c r="BT714" s="11"/>
      <c r="BU714" s="11"/>
      <c r="BV714" s="11"/>
      <c r="BW714" s="11"/>
      <c r="BX714" s="11"/>
      <c r="BY714" s="11"/>
      <c r="BZ714" s="11"/>
      <c r="CA714" s="11"/>
      <c r="CB714" s="11"/>
      <c r="CC714" s="11"/>
      <c r="CD714" s="11"/>
      <c r="CE714" s="11"/>
      <c r="CF714" s="11"/>
      <c r="CG714" s="48"/>
      <c r="CH714" s="48"/>
      <c r="CI714" s="11"/>
      <c r="CJ714" s="11"/>
      <c r="CK714" s="11"/>
      <c r="CL714" s="48"/>
      <c r="CM714" s="71"/>
      <c r="CS714" s="11"/>
      <c r="CV714" s="11"/>
      <c r="CX714" s="11"/>
      <c r="CY714" s="11"/>
      <c r="CZ714" s="11"/>
      <c r="DA714" s="11"/>
      <c r="DB714" s="11"/>
      <c r="DC714" s="11"/>
    </row>
    <row r="715" spans="1:107" x14ac:dyDescent="0.25">
      <c r="A715" s="89" t="s">
        <v>596</v>
      </c>
      <c r="B715" s="89" t="s">
        <v>1722</v>
      </c>
      <c r="C715" s="47">
        <v>806</v>
      </c>
      <c r="D715" s="47">
        <v>804</v>
      </c>
      <c r="E715" s="47">
        <v>24</v>
      </c>
      <c r="F715" s="47">
        <v>49</v>
      </c>
      <c r="G715" s="47">
        <v>6</v>
      </c>
      <c r="H715" s="47">
        <v>63</v>
      </c>
      <c r="I715" s="47">
        <v>642</v>
      </c>
      <c r="J715" s="47">
        <v>20</v>
      </c>
      <c r="K715" s="47">
        <v>0</v>
      </c>
      <c r="L715" s="88">
        <f t="shared" si="150"/>
        <v>804</v>
      </c>
      <c r="M715" s="11">
        <v>1007</v>
      </c>
      <c r="S715" s="29" t="s">
        <v>8161</v>
      </c>
      <c r="T715" s="43">
        <v>0</v>
      </c>
      <c r="U715" s="43">
        <v>1</v>
      </c>
      <c r="V715" s="43">
        <v>0</v>
      </c>
      <c r="W715" s="43">
        <v>2</v>
      </c>
      <c r="X715" s="43">
        <v>0</v>
      </c>
      <c r="Y715" s="43">
        <v>0</v>
      </c>
      <c r="Z715" s="13">
        <f t="shared" si="153"/>
        <v>3</v>
      </c>
      <c r="AO715" s="71"/>
      <c r="AP715" s="11"/>
      <c r="AQ715" s="11"/>
      <c r="AR715" s="11"/>
      <c r="AS715" s="11"/>
      <c r="AT715" s="11"/>
      <c r="AU715" s="11"/>
      <c r="AV715" s="11"/>
      <c r="AW715" s="11"/>
      <c r="AX715" s="11"/>
      <c r="AY715" s="11"/>
      <c r="AZ715" s="11"/>
      <c r="BA715" s="11"/>
      <c r="BB715" s="11"/>
      <c r="BC715" s="11"/>
      <c r="BD715" s="11"/>
      <c r="BE715" s="11"/>
      <c r="BF715" s="11"/>
      <c r="BG715" s="11"/>
      <c r="BH715" s="11"/>
      <c r="BI715" s="11"/>
      <c r="BJ715" s="11"/>
      <c r="BK715" s="11"/>
      <c r="BL715" s="11"/>
      <c r="BM715" s="11"/>
      <c r="BN715" s="11"/>
      <c r="BO715" s="11"/>
      <c r="BP715" s="11"/>
      <c r="BQ715" s="11"/>
      <c r="BR715" s="11"/>
      <c r="BS715" s="11"/>
      <c r="BT715" s="11"/>
      <c r="BU715" s="11"/>
      <c r="BV715" s="11"/>
      <c r="BW715" s="11"/>
      <c r="BX715" s="11"/>
      <c r="BY715" s="11"/>
      <c r="BZ715" s="11"/>
      <c r="CA715" s="11"/>
      <c r="CB715" s="11"/>
      <c r="CC715" s="11"/>
      <c r="CD715" s="11"/>
      <c r="CE715" s="11"/>
      <c r="CF715" s="48"/>
      <c r="CG715" s="48"/>
      <c r="CH715" s="48"/>
      <c r="CI715" s="11"/>
      <c r="CJ715" s="11"/>
      <c r="CK715" s="11"/>
      <c r="CL715" s="48"/>
      <c r="CM715" s="71"/>
      <c r="CS715" s="11"/>
      <c r="CV715" s="11"/>
      <c r="CX715" s="11"/>
      <c r="CY715" s="11"/>
      <c r="CZ715" s="11"/>
      <c r="DA715" s="11"/>
      <c r="DB715" s="11"/>
      <c r="DC715" s="11"/>
    </row>
    <row r="716" spans="1:107" x14ac:dyDescent="0.25">
      <c r="A716" s="87" t="s">
        <v>122</v>
      </c>
      <c r="B716" s="87" t="s">
        <v>5593</v>
      </c>
      <c r="C716" s="46">
        <v>122</v>
      </c>
      <c r="D716" s="46">
        <v>120</v>
      </c>
      <c r="E716" s="46">
        <v>1</v>
      </c>
      <c r="F716" s="46">
        <v>0</v>
      </c>
      <c r="G716" s="46">
        <v>10</v>
      </c>
      <c r="H716" s="46">
        <v>103</v>
      </c>
      <c r="I716" s="46">
        <v>0</v>
      </c>
      <c r="J716" s="46">
        <v>6</v>
      </c>
      <c r="K716" s="46">
        <v>0</v>
      </c>
      <c r="L716" s="88">
        <f t="shared" si="150"/>
        <v>120</v>
      </c>
      <c r="M716" s="11"/>
      <c r="S716" s="44" t="s">
        <v>8162</v>
      </c>
      <c r="T716" s="45">
        <v>1</v>
      </c>
      <c r="U716" s="45">
        <v>1</v>
      </c>
      <c r="V716" s="45">
        <v>0</v>
      </c>
      <c r="W716" s="45">
        <v>2</v>
      </c>
      <c r="X716" s="45">
        <v>0</v>
      </c>
      <c r="Y716" s="45">
        <v>0</v>
      </c>
      <c r="Z716" s="44">
        <f t="shared" si="153"/>
        <v>4</v>
      </c>
      <c r="AO716" s="71"/>
      <c r="AP716" s="11"/>
      <c r="AQ716" s="11"/>
      <c r="AR716" s="11"/>
      <c r="AS716" s="11"/>
      <c r="AT716" s="11"/>
      <c r="AU716" s="11"/>
      <c r="AV716" s="11"/>
      <c r="AW716" s="11"/>
      <c r="AX716" s="11"/>
      <c r="AY716" s="11"/>
      <c r="AZ716" s="11"/>
      <c r="BA716" s="11"/>
      <c r="BB716" s="11"/>
      <c r="BC716" s="11"/>
      <c r="BD716" s="11"/>
      <c r="BE716" s="11"/>
      <c r="BF716" s="11"/>
      <c r="BG716" s="11"/>
      <c r="BH716" s="11"/>
      <c r="BI716" s="11"/>
      <c r="BJ716" s="11"/>
      <c r="BK716" s="11"/>
      <c r="BL716" s="11"/>
      <c r="BM716" s="11"/>
      <c r="BN716" s="11"/>
      <c r="BO716" s="11"/>
      <c r="BP716" s="11"/>
      <c r="BQ716" s="11"/>
      <c r="BR716" s="11"/>
      <c r="BS716" s="11"/>
      <c r="BT716" s="11"/>
      <c r="BU716" s="11"/>
      <c r="BV716" s="11"/>
      <c r="BW716" s="11"/>
      <c r="BX716" s="11"/>
      <c r="BY716" s="11"/>
      <c r="BZ716" s="11"/>
      <c r="CA716" s="11"/>
      <c r="CB716" s="11"/>
      <c r="CC716" s="11"/>
      <c r="CD716" s="11"/>
      <c r="CE716" s="11"/>
      <c r="CF716" s="11"/>
      <c r="CG716" s="48"/>
      <c r="CH716" s="48"/>
      <c r="CI716" s="11"/>
      <c r="CJ716" s="11"/>
      <c r="CK716" s="11"/>
      <c r="CL716" s="11"/>
      <c r="CM716" s="71"/>
      <c r="CS716" s="11"/>
      <c r="CX716" s="11"/>
      <c r="CY716" s="11"/>
      <c r="CZ716" s="11"/>
      <c r="DA716" s="11"/>
      <c r="DB716" s="11"/>
      <c r="DC716" s="11"/>
    </row>
    <row r="717" spans="1:107" x14ac:dyDescent="0.25">
      <c r="A717" s="87" t="s">
        <v>122</v>
      </c>
      <c r="B717" s="87" t="s">
        <v>2130</v>
      </c>
      <c r="C717" s="46">
        <v>1</v>
      </c>
      <c r="D717" s="46">
        <v>1</v>
      </c>
      <c r="E717" s="46">
        <v>0</v>
      </c>
      <c r="F717" s="46">
        <v>0</v>
      </c>
      <c r="G717" s="46">
        <v>0</v>
      </c>
      <c r="H717" s="46">
        <v>0</v>
      </c>
      <c r="I717" s="46">
        <v>0</v>
      </c>
      <c r="J717" s="46">
        <v>1</v>
      </c>
      <c r="K717" s="46">
        <v>0</v>
      </c>
      <c r="L717" s="88">
        <f t="shared" si="150"/>
        <v>1</v>
      </c>
      <c r="M717" s="11"/>
      <c r="S717" s="29" t="s">
        <v>8163</v>
      </c>
      <c r="T717" s="46">
        <v>1</v>
      </c>
      <c r="U717" s="46">
        <v>5</v>
      </c>
      <c r="V717" s="46">
        <v>1</v>
      </c>
      <c r="W717" s="46">
        <v>6</v>
      </c>
      <c r="X717" s="46">
        <v>0</v>
      </c>
      <c r="Y717" s="46">
        <v>7</v>
      </c>
      <c r="Z717" s="13">
        <f t="shared" si="153"/>
        <v>20</v>
      </c>
      <c r="BV717" s="11"/>
      <c r="CA717" s="11"/>
      <c r="CE717" s="11"/>
      <c r="CF717" s="11"/>
      <c r="CG717" s="48"/>
      <c r="CH717" s="48"/>
      <c r="CI717" s="11"/>
      <c r="CJ717" s="11"/>
      <c r="CX717" s="11"/>
      <c r="CY717" s="11"/>
      <c r="CZ717" s="11"/>
      <c r="DA717" s="11"/>
      <c r="DB717" s="11"/>
      <c r="DC717" s="11"/>
    </row>
    <row r="718" spans="1:107" x14ac:dyDescent="0.25">
      <c r="A718" s="87" t="s">
        <v>122</v>
      </c>
      <c r="B718" s="87" t="s">
        <v>1722</v>
      </c>
      <c r="C718" s="46">
        <v>3</v>
      </c>
      <c r="D718" s="46">
        <v>3</v>
      </c>
      <c r="E718" s="46">
        <v>0</v>
      </c>
      <c r="F718" s="46">
        <v>3</v>
      </c>
      <c r="G718" s="46">
        <v>0</v>
      </c>
      <c r="H718" s="46">
        <v>0</v>
      </c>
      <c r="I718" s="46">
        <v>0</v>
      </c>
      <c r="J718" s="46">
        <v>0</v>
      </c>
      <c r="K718" s="46">
        <v>0</v>
      </c>
      <c r="L718" s="88">
        <f t="shared" si="150"/>
        <v>3</v>
      </c>
      <c r="M718" s="11">
        <v>124</v>
      </c>
      <c r="S718" s="13" t="s">
        <v>8164</v>
      </c>
      <c r="T718" s="47">
        <v>10</v>
      </c>
      <c r="U718" s="47">
        <v>24</v>
      </c>
      <c r="V718" s="47">
        <v>4</v>
      </c>
      <c r="W718" s="47">
        <v>58</v>
      </c>
      <c r="X718" s="47">
        <v>3</v>
      </c>
      <c r="Y718" s="47">
        <v>8</v>
      </c>
      <c r="Z718" s="13">
        <f t="shared" si="153"/>
        <v>107</v>
      </c>
      <c r="CX718" s="11"/>
      <c r="CY718" s="11"/>
      <c r="CZ718" s="11"/>
      <c r="DA718" s="11"/>
      <c r="DB718" s="11"/>
      <c r="DC718" s="11"/>
    </row>
    <row r="719" spans="1:107" x14ac:dyDescent="0.25">
      <c r="A719" s="31" t="s">
        <v>8182</v>
      </c>
      <c r="B719" s="90"/>
      <c r="C719" s="90">
        <f>SUM(C699:C718)</f>
        <v>1395</v>
      </c>
      <c r="D719" s="90">
        <f t="shared" ref="D719:K719" si="154">SUM(D699:D718)</f>
        <v>1389</v>
      </c>
      <c r="E719" s="90">
        <f t="shared" si="154"/>
        <v>51</v>
      </c>
      <c r="F719" s="90">
        <f t="shared" si="154"/>
        <v>119</v>
      </c>
      <c r="G719" s="90">
        <f t="shared" si="154"/>
        <v>25</v>
      </c>
      <c r="H719" s="90">
        <f t="shared" si="154"/>
        <v>359</v>
      </c>
      <c r="I719" s="90">
        <f t="shared" si="154"/>
        <v>785</v>
      </c>
      <c r="J719" s="90">
        <f t="shared" si="154"/>
        <v>50</v>
      </c>
      <c r="K719" s="90">
        <f t="shared" si="154"/>
        <v>0</v>
      </c>
      <c r="L719" s="90">
        <f>SUM(L699:L718)</f>
        <v>1389</v>
      </c>
      <c r="M719" s="11">
        <f>SUM(M699:M718)</f>
        <v>1389</v>
      </c>
      <c r="S719" s="29" t="s">
        <v>8165</v>
      </c>
      <c r="T719" s="46">
        <v>0</v>
      </c>
      <c r="U719" s="46">
        <v>0</v>
      </c>
      <c r="V719" s="46">
        <v>0</v>
      </c>
      <c r="W719" s="46">
        <v>0</v>
      </c>
      <c r="X719" s="46">
        <v>0</v>
      </c>
      <c r="Y719" s="46">
        <v>0</v>
      </c>
      <c r="Z719" s="13">
        <f t="shared" si="153"/>
        <v>0</v>
      </c>
    </row>
    <row r="720" spans="1:107" x14ac:dyDescent="0.25">
      <c r="I720" s="9" t="s">
        <v>8312</v>
      </c>
      <c r="T720" s="71">
        <f>SUM(T712:T719)</f>
        <v>12</v>
      </c>
      <c r="U720" s="71">
        <f t="shared" ref="U720:Y720" si="155">SUM(U712:U719)</f>
        <v>31</v>
      </c>
      <c r="V720" s="71">
        <f t="shared" si="155"/>
        <v>5</v>
      </c>
      <c r="W720" s="71">
        <f t="shared" si="155"/>
        <v>70</v>
      </c>
      <c r="X720" s="71">
        <f t="shared" si="155"/>
        <v>3</v>
      </c>
      <c r="Y720" s="71">
        <f t="shared" si="155"/>
        <v>15</v>
      </c>
      <c r="Z720" s="44">
        <f>SUM(T720:Y720)</f>
        <v>136</v>
      </c>
    </row>
    <row r="721" spans="19:99" x14ac:dyDescent="0.25">
      <c r="AP721" s="60"/>
      <c r="AQ721" s="60"/>
      <c r="AR721" s="60"/>
      <c r="AS721" s="60"/>
      <c r="AT721" s="60"/>
      <c r="AU721" s="60"/>
      <c r="AV721" s="60"/>
      <c r="AW721" s="61"/>
      <c r="AX721" s="61"/>
      <c r="AY721" s="60"/>
      <c r="AZ721" s="60"/>
      <c r="BA721" s="60"/>
      <c r="BB721" s="60"/>
      <c r="BC721" s="60"/>
      <c r="BD721" s="60"/>
      <c r="BE721" s="60"/>
      <c r="BF721" s="60"/>
      <c r="BG721" s="60"/>
      <c r="BH721" s="60"/>
      <c r="BI721" s="60"/>
      <c r="BJ721" s="60"/>
      <c r="BK721" s="60"/>
      <c r="BL721" s="60"/>
      <c r="BM721" s="60"/>
      <c r="BN721" s="60"/>
      <c r="BO721" s="60"/>
      <c r="BP721" s="60"/>
      <c r="BQ721" s="11"/>
      <c r="BR721" s="11"/>
      <c r="BS721" s="11"/>
      <c r="BT721" s="11"/>
      <c r="BU721" s="11"/>
      <c r="BV721" s="11"/>
      <c r="BW721" s="11"/>
      <c r="BX721" s="11"/>
      <c r="BY721" s="11"/>
      <c r="BZ721" s="11"/>
      <c r="CA721" s="11"/>
      <c r="CB721" s="11"/>
      <c r="CC721" s="11"/>
      <c r="CD721" s="11"/>
      <c r="CE721" s="11"/>
      <c r="CF721" s="11"/>
      <c r="CG721" s="48"/>
      <c r="CH721" s="48"/>
      <c r="CI721" s="11"/>
      <c r="CJ721" s="11"/>
      <c r="CK721" s="11"/>
      <c r="CL721" s="11"/>
      <c r="CU721" s="11"/>
    </row>
    <row r="722" spans="19:99" x14ac:dyDescent="0.25">
      <c r="AP722" s="60"/>
      <c r="AQ722" s="60"/>
      <c r="AR722" s="60"/>
      <c r="AS722" s="60"/>
      <c r="AT722" s="60"/>
      <c r="AU722" s="60"/>
      <c r="AV722" s="60"/>
      <c r="AW722" s="61"/>
      <c r="AX722" s="61"/>
      <c r="AY722" s="60"/>
      <c r="AZ722" s="60"/>
      <c r="BA722" s="60"/>
      <c r="BB722" s="60"/>
      <c r="BC722" s="60"/>
      <c r="BD722" s="60"/>
      <c r="BE722" s="60"/>
      <c r="BF722" s="60"/>
      <c r="BG722" s="60"/>
      <c r="BH722" s="60"/>
      <c r="BI722" s="60"/>
      <c r="BJ722" s="60"/>
      <c r="BK722" s="60"/>
      <c r="BL722" s="60"/>
      <c r="BM722" s="60"/>
      <c r="BN722" s="60"/>
      <c r="BO722" s="60"/>
      <c r="BP722" s="60"/>
      <c r="BQ722" s="11"/>
      <c r="BR722" s="11"/>
      <c r="BS722" s="11"/>
      <c r="BT722" s="11"/>
      <c r="BU722" s="11"/>
      <c r="BV722" s="11"/>
      <c r="BW722" s="11"/>
      <c r="BX722" s="11"/>
      <c r="BY722" s="11"/>
      <c r="BZ722" s="11"/>
      <c r="CA722" s="11"/>
      <c r="CB722" s="11"/>
      <c r="CC722" s="11"/>
      <c r="CD722" s="11"/>
      <c r="CE722" s="11"/>
      <c r="CF722" s="11"/>
      <c r="CG722" s="48"/>
      <c r="CH722" s="48"/>
      <c r="CI722" s="11"/>
      <c r="CJ722" s="11"/>
      <c r="CK722" s="11"/>
      <c r="CL722" s="11"/>
      <c r="CU722" s="11"/>
    </row>
    <row r="723" spans="19:99" x14ac:dyDescent="0.25">
      <c r="S723" s="13" t="s">
        <v>8184</v>
      </c>
      <c r="T723" s="13" t="s">
        <v>252</v>
      </c>
      <c r="U723" s="13" t="s">
        <v>216</v>
      </c>
      <c r="V723" s="13" t="s">
        <v>312</v>
      </c>
      <c r="W723" s="13" t="s">
        <v>228</v>
      </c>
      <c r="X723" s="13" t="s">
        <v>232</v>
      </c>
      <c r="Y723" s="13" t="s">
        <v>8149</v>
      </c>
      <c r="Z723" s="13" t="s">
        <v>8185</v>
      </c>
      <c r="AP723" s="60"/>
      <c r="AQ723" s="60"/>
      <c r="AR723" s="60"/>
      <c r="AS723" s="60"/>
      <c r="AT723" s="60"/>
      <c r="AU723" s="60"/>
      <c r="AV723" s="60"/>
      <c r="AW723" s="61"/>
      <c r="AX723" s="61"/>
      <c r="AY723" s="60"/>
      <c r="AZ723" s="60"/>
      <c r="BA723" s="60"/>
      <c r="BB723" s="60"/>
      <c r="BC723" s="60"/>
      <c r="BD723" s="60"/>
      <c r="BE723" s="60"/>
      <c r="BF723" s="60"/>
      <c r="BG723" s="60"/>
      <c r="BH723" s="60"/>
      <c r="BI723" s="60"/>
      <c r="BJ723" s="60"/>
      <c r="BK723" s="60"/>
      <c r="BL723" s="60"/>
      <c r="BM723" s="60"/>
      <c r="BN723" s="60"/>
      <c r="BO723" s="60"/>
      <c r="BP723" s="60"/>
      <c r="BQ723" s="11"/>
      <c r="BR723" s="11"/>
      <c r="BS723" s="11"/>
      <c r="BT723" s="11"/>
      <c r="BU723" s="11"/>
      <c r="BV723" s="11"/>
      <c r="BW723" s="11"/>
      <c r="BX723" s="11"/>
      <c r="BY723" s="11"/>
      <c r="BZ723" s="11"/>
      <c r="CA723" s="11"/>
      <c r="CB723" s="11"/>
      <c r="CC723" s="11"/>
      <c r="CD723" s="11"/>
      <c r="CE723" s="11"/>
      <c r="CF723" s="11"/>
      <c r="CG723" s="48"/>
      <c r="CH723" s="48"/>
      <c r="CI723" s="11"/>
      <c r="CJ723" s="11"/>
      <c r="CK723" s="11"/>
      <c r="CL723" s="11"/>
      <c r="CU723" s="11"/>
    </row>
    <row r="724" spans="19:99" x14ac:dyDescent="0.25">
      <c r="S724" s="13" t="s">
        <v>8158</v>
      </c>
      <c r="T724" s="18">
        <v>0</v>
      </c>
      <c r="U724" s="18">
        <v>0</v>
      </c>
      <c r="V724" s="18">
        <v>0</v>
      </c>
      <c r="W724" s="18">
        <v>1</v>
      </c>
      <c r="X724" s="18">
        <v>0</v>
      </c>
      <c r="Y724" s="18">
        <v>0</v>
      </c>
      <c r="Z724" s="13">
        <f>SUM(T724:W724)+Y724</f>
        <v>1</v>
      </c>
      <c r="AA724" s="13" t="s">
        <v>8158</v>
      </c>
      <c r="AP724" s="60"/>
      <c r="AQ724" s="60"/>
      <c r="AR724" s="60"/>
      <c r="AS724" s="60"/>
      <c r="AT724" s="60"/>
      <c r="AU724" s="60"/>
      <c r="AV724" s="60"/>
      <c r="AW724" s="61"/>
      <c r="AX724" s="61"/>
      <c r="AY724" s="60"/>
      <c r="AZ724" s="60"/>
      <c r="BA724" s="60"/>
      <c r="BB724" s="60"/>
      <c r="BC724" s="60"/>
      <c r="BD724" s="60"/>
      <c r="BE724" s="60"/>
      <c r="BF724" s="60"/>
      <c r="BG724" s="60"/>
      <c r="BH724" s="60"/>
      <c r="BI724" s="60"/>
      <c r="BJ724" s="60"/>
      <c r="BK724" s="60"/>
      <c r="BL724" s="60"/>
      <c r="BM724" s="60"/>
      <c r="BN724" s="60"/>
      <c r="BO724" s="60"/>
      <c r="BP724" s="60"/>
      <c r="BQ724" s="11"/>
      <c r="BR724" s="11"/>
      <c r="BS724" s="11"/>
      <c r="BT724" s="11"/>
      <c r="BU724" s="11"/>
      <c r="BV724" s="11"/>
      <c r="BW724" s="11"/>
      <c r="BX724" s="11"/>
      <c r="BY724" s="11"/>
      <c r="BZ724" s="11"/>
      <c r="CA724" s="11"/>
      <c r="CB724" s="11"/>
      <c r="CC724" s="11"/>
      <c r="CD724" s="11"/>
      <c r="CE724" s="11"/>
      <c r="CF724" s="11"/>
      <c r="CG724" s="48"/>
      <c r="CH724" s="48"/>
      <c r="CI724" s="11"/>
      <c r="CJ724" s="11"/>
      <c r="CK724" s="11"/>
      <c r="CL724" s="11"/>
    </row>
    <row r="725" spans="19:99" x14ac:dyDescent="0.25">
      <c r="S725" s="29" t="s">
        <v>8159</v>
      </c>
      <c r="T725" s="30">
        <v>0</v>
      </c>
      <c r="U725" s="30">
        <v>0</v>
      </c>
      <c r="V725" s="30">
        <v>0</v>
      </c>
      <c r="W725" s="30">
        <v>0</v>
      </c>
      <c r="X725" s="30">
        <v>0</v>
      </c>
      <c r="Y725" s="30">
        <v>0</v>
      </c>
      <c r="Z725" s="13">
        <f t="shared" ref="Z725:Z731" si="156">SUM(T725:W725)+Y725</f>
        <v>0</v>
      </c>
      <c r="AA725" s="29" t="s">
        <v>8159</v>
      </c>
      <c r="AP725" s="60"/>
      <c r="AQ725" s="60"/>
      <c r="AR725" s="60"/>
      <c r="AS725" s="60"/>
      <c r="AT725" s="60"/>
      <c r="AU725" s="60"/>
      <c r="AV725" s="60"/>
      <c r="AW725" s="61"/>
      <c r="AX725" s="61"/>
      <c r="AY725" s="60"/>
      <c r="AZ725" s="60"/>
      <c r="BA725" s="60"/>
      <c r="BB725" s="60"/>
      <c r="BC725" s="60"/>
      <c r="BD725" s="60"/>
      <c r="BE725" s="60"/>
      <c r="BF725" s="60"/>
      <c r="BG725" s="11"/>
      <c r="BH725" s="60"/>
      <c r="BI725" s="60"/>
      <c r="BJ725" s="60"/>
      <c r="BK725" s="60"/>
      <c r="BL725" s="60"/>
      <c r="BM725" s="60"/>
      <c r="BN725" s="60"/>
      <c r="BO725" s="60"/>
      <c r="BP725" s="60"/>
      <c r="BQ725" s="11"/>
      <c r="BR725" s="11"/>
      <c r="BS725" s="11"/>
      <c r="BT725" s="11"/>
      <c r="BU725" s="11"/>
      <c r="BV725" s="59"/>
      <c r="BW725" s="11"/>
      <c r="BX725" s="11"/>
      <c r="BY725" s="11"/>
      <c r="BZ725" s="11"/>
      <c r="CA725" s="11"/>
      <c r="CB725" s="11"/>
      <c r="CC725" s="11"/>
      <c r="CD725" s="11"/>
      <c r="CE725" s="11"/>
      <c r="CF725" s="11"/>
      <c r="CG725" s="48"/>
      <c r="CH725" s="48"/>
      <c r="CI725" s="11"/>
      <c r="CJ725" s="11"/>
      <c r="CK725" s="11"/>
      <c r="CL725" s="11"/>
      <c r="CS725" s="11"/>
    </row>
    <row r="726" spans="19:99" x14ac:dyDescent="0.25">
      <c r="S726" s="13" t="s">
        <v>8160</v>
      </c>
      <c r="T726" s="18">
        <v>0</v>
      </c>
      <c r="U726" s="18">
        <v>1</v>
      </c>
      <c r="V726" s="18">
        <v>0</v>
      </c>
      <c r="W726" s="18">
        <v>1</v>
      </c>
      <c r="X726" s="18">
        <v>0</v>
      </c>
      <c r="Y726" s="18">
        <v>0</v>
      </c>
      <c r="Z726" s="13">
        <f t="shared" si="156"/>
        <v>2</v>
      </c>
      <c r="AA726" s="13" t="s">
        <v>8160</v>
      </c>
      <c r="AP726" s="60"/>
      <c r="AQ726" s="60"/>
      <c r="AR726" s="60"/>
      <c r="AS726" s="60"/>
      <c r="AT726" s="60"/>
      <c r="AU726" s="60"/>
      <c r="AV726" s="60"/>
      <c r="AW726" s="61"/>
      <c r="AX726" s="61"/>
      <c r="AY726" s="60"/>
      <c r="AZ726" s="60"/>
      <c r="BA726" s="60"/>
      <c r="BB726" s="60"/>
      <c r="BC726" s="60"/>
      <c r="BD726" s="60"/>
      <c r="BE726" s="60"/>
      <c r="BF726" s="60"/>
      <c r="BG726" s="11"/>
      <c r="BH726" s="60"/>
      <c r="BI726" s="60"/>
      <c r="BJ726" s="60"/>
      <c r="BK726" s="60"/>
      <c r="BL726" s="60"/>
      <c r="BM726" s="60"/>
      <c r="BN726" s="60"/>
      <c r="BO726" s="60"/>
      <c r="BP726" s="60"/>
      <c r="BQ726" s="11"/>
      <c r="BR726" s="11"/>
      <c r="BS726" s="11"/>
      <c r="BT726" s="11"/>
      <c r="BU726" s="11"/>
      <c r="BV726" s="59"/>
      <c r="BW726" s="11"/>
      <c r="BX726" s="11"/>
      <c r="BY726" s="11"/>
      <c r="BZ726" s="11"/>
      <c r="CA726" s="11"/>
      <c r="CB726" s="11"/>
      <c r="CC726" s="11"/>
      <c r="CD726" s="11"/>
      <c r="CE726" s="11"/>
      <c r="CF726" s="11"/>
      <c r="CG726" s="48"/>
      <c r="CH726" s="48"/>
      <c r="CI726" s="11"/>
      <c r="CJ726" s="11"/>
      <c r="CK726" s="11"/>
      <c r="CL726" s="11"/>
      <c r="CS726" s="11"/>
    </row>
    <row r="727" spans="19:99" x14ac:dyDescent="0.25">
      <c r="S727" s="29" t="s">
        <v>8161</v>
      </c>
      <c r="T727" s="30">
        <v>1</v>
      </c>
      <c r="U727" s="30">
        <v>0</v>
      </c>
      <c r="V727" s="30">
        <v>0</v>
      </c>
      <c r="W727" s="30">
        <v>1</v>
      </c>
      <c r="X727" s="30">
        <v>0</v>
      </c>
      <c r="Y727" s="30">
        <v>0</v>
      </c>
      <c r="Z727" s="13">
        <f t="shared" si="156"/>
        <v>2</v>
      </c>
      <c r="AA727" s="29" t="s">
        <v>8161</v>
      </c>
      <c r="AP727" s="60"/>
      <c r="AQ727" s="60"/>
      <c r="AR727" s="60"/>
      <c r="AS727" s="60"/>
      <c r="AT727" s="60"/>
      <c r="AU727" s="60"/>
      <c r="AV727" s="60"/>
      <c r="AW727" s="61"/>
      <c r="AX727" s="61"/>
      <c r="AY727" s="60"/>
      <c r="AZ727" s="60"/>
      <c r="BA727" s="60"/>
      <c r="BB727" s="60"/>
      <c r="BC727" s="60"/>
      <c r="BD727" s="60"/>
      <c r="BE727" s="60"/>
      <c r="BF727" s="60"/>
      <c r="BG727" s="11"/>
      <c r="BH727" s="60"/>
      <c r="BI727" s="60"/>
      <c r="BJ727" s="60"/>
      <c r="BK727" s="60"/>
      <c r="BL727" s="60"/>
      <c r="BM727" s="60"/>
      <c r="BN727" s="60"/>
      <c r="BO727" s="60"/>
      <c r="BP727" s="60"/>
      <c r="BQ727" s="11"/>
      <c r="BR727" s="11"/>
      <c r="BS727" s="11"/>
      <c r="BT727" s="11"/>
      <c r="BU727" s="11"/>
      <c r="BV727" s="59"/>
      <c r="BW727" s="11"/>
      <c r="BX727" s="11"/>
      <c r="BY727" s="11"/>
      <c r="BZ727" s="11"/>
      <c r="CA727" s="11"/>
      <c r="CB727" s="11"/>
      <c r="CC727" s="11"/>
      <c r="CD727" s="11"/>
      <c r="CE727" s="11"/>
      <c r="CF727" s="11"/>
      <c r="CG727" s="48"/>
      <c r="CH727" s="48"/>
      <c r="CI727" s="11"/>
      <c r="CJ727" s="11"/>
      <c r="CK727" s="11"/>
      <c r="CL727" s="11"/>
      <c r="CS727" s="11"/>
    </row>
    <row r="728" spans="19:99" x14ac:dyDescent="0.25">
      <c r="S728" s="13" t="s">
        <v>8162</v>
      </c>
      <c r="T728" s="18">
        <v>3</v>
      </c>
      <c r="U728" s="18">
        <v>5</v>
      </c>
      <c r="V728" s="18">
        <v>1</v>
      </c>
      <c r="W728" s="18">
        <v>5</v>
      </c>
      <c r="X728" s="18">
        <v>5</v>
      </c>
      <c r="Y728" s="18">
        <v>7</v>
      </c>
      <c r="Z728" s="13">
        <f t="shared" si="156"/>
        <v>21</v>
      </c>
      <c r="AA728" s="13" t="s">
        <v>8162</v>
      </c>
      <c r="AO728" s="71"/>
      <c r="AP728" s="60"/>
      <c r="AQ728" s="60"/>
      <c r="AR728" s="60"/>
      <c r="AS728" s="60"/>
      <c r="AT728" s="60"/>
      <c r="AU728" s="60"/>
      <c r="AV728" s="60"/>
      <c r="AW728" s="60"/>
      <c r="AX728" s="60"/>
      <c r="AY728" s="60"/>
      <c r="AZ728" s="60"/>
      <c r="BA728" s="60"/>
      <c r="BB728" s="60"/>
      <c r="BC728" s="60"/>
      <c r="BD728" s="60"/>
      <c r="BE728" s="60"/>
      <c r="BF728" s="60"/>
      <c r="BG728" s="48"/>
      <c r="BH728" s="60"/>
      <c r="BI728" s="60"/>
      <c r="BJ728" s="60"/>
      <c r="BK728" s="60"/>
      <c r="BL728" s="60"/>
      <c r="BM728" s="60"/>
      <c r="BN728" s="60"/>
      <c r="BO728" s="60"/>
      <c r="BP728" s="60"/>
      <c r="BQ728" s="48"/>
      <c r="BR728" s="48"/>
      <c r="BS728" s="48"/>
      <c r="BT728" s="48"/>
      <c r="BU728" s="48"/>
      <c r="BV728" s="48"/>
      <c r="BW728" s="48"/>
      <c r="BX728" s="48"/>
      <c r="BY728" s="48"/>
      <c r="BZ728" s="48"/>
      <c r="CA728" s="11"/>
      <c r="CB728" s="11"/>
      <c r="CC728" s="11"/>
      <c r="CD728" s="11"/>
      <c r="CE728" s="11"/>
      <c r="CF728" s="11"/>
      <c r="CG728" s="48"/>
      <c r="CH728" s="48"/>
      <c r="CI728" s="11"/>
      <c r="CJ728" s="11"/>
      <c r="CK728" s="11"/>
      <c r="CL728" s="11"/>
      <c r="CM728" s="71"/>
      <c r="CS728" s="11"/>
    </row>
    <row r="729" spans="19:99" x14ac:dyDescent="0.25">
      <c r="S729" s="29" t="s">
        <v>8163</v>
      </c>
      <c r="T729" s="30">
        <v>10</v>
      </c>
      <c r="U729" s="30">
        <v>19</v>
      </c>
      <c r="V729" s="30">
        <v>3</v>
      </c>
      <c r="W729" s="30">
        <v>61</v>
      </c>
      <c r="X729" s="30">
        <v>104</v>
      </c>
      <c r="Y729" s="30">
        <v>1</v>
      </c>
      <c r="Z729" s="13">
        <f t="shared" si="156"/>
        <v>94</v>
      </c>
      <c r="AA729" s="29" t="s">
        <v>8163</v>
      </c>
      <c r="AO729" s="71"/>
      <c r="AP729" s="60"/>
      <c r="AQ729" s="60"/>
      <c r="AR729" s="60"/>
      <c r="AS729" s="60"/>
      <c r="AT729" s="60"/>
      <c r="AU729" s="60"/>
      <c r="AV729" s="60"/>
      <c r="AW729" s="60"/>
      <c r="AX729" s="60"/>
      <c r="AY729" s="60"/>
      <c r="AZ729" s="60"/>
      <c r="BA729" s="60"/>
      <c r="BB729" s="60"/>
      <c r="BC729" s="60"/>
      <c r="BD729" s="60"/>
      <c r="BE729" s="60"/>
      <c r="BF729" s="60"/>
      <c r="BG729" s="48"/>
      <c r="BH729" s="60"/>
      <c r="BI729" s="60"/>
      <c r="BJ729" s="60"/>
      <c r="BK729" s="60"/>
      <c r="BL729" s="60"/>
      <c r="BM729" s="60"/>
      <c r="BN729" s="60"/>
      <c r="BO729" s="60"/>
      <c r="BP729" s="60"/>
      <c r="BQ729" s="48"/>
      <c r="BR729" s="48"/>
      <c r="BS729" s="48"/>
      <c r="BT729" s="48"/>
      <c r="BU729" s="48"/>
      <c r="BV729" s="48"/>
      <c r="BW729" s="48"/>
      <c r="BX729" s="11"/>
      <c r="BY729" s="11"/>
      <c r="BZ729" s="11"/>
      <c r="CA729" s="11"/>
      <c r="CB729" s="11"/>
      <c r="CC729" s="11"/>
      <c r="CD729" s="11"/>
      <c r="CE729" s="11"/>
      <c r="CF729" s="11"/>
      <c r="CG729" s="48"/>
      <c r="CH729" s="48"/>
      <c r="CI729" s="11"/>
      <c r="CJ729" s="11"/>
      <c r="CK729" s="11"/>
      <c r="CL729" s="11"/>
      <c r="CM729" s="71"/>
      <c r="CS729" s="11"/>
    </row>
    <row r="730" spans="19:99" x14ac:dyDescent="0.25">
      <c r="S730" s="13" t="s">
        <v>8164</v>
      </c>
      <c r="T730" s="18">
        <v>24</v>
      </c>
      <c r="U730" s="18">
        <v>60</v>
      </c>
      <c r="V730" s="18">
        <v>6</v>
      </c>
      <c r="W730" s="18">
        <v>117</v>
      </c>
      <c r="X730" s="18">
        <v>673</v>
      </c>
      <c r="Y730" s="18">
        <v>20</v>
      </c>
      <c r="Z730" s="13">
        <f t="shared" si="156"/>
        <v>227</v>
      </c>
      <c r="AA730" s="13" t="s">
        <v>8164</v>
      </c>
      <c r="AO730" s="71"/>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48"/>
      <c r="BR730" s="48"/>
      <c r="BS730" s="48"/>
      <c r="BT730" s="48"/>
      <c r="BU730" s="48"/>
      <c r="BV730" s="48"/>
      <c r="BW730" s="48"/>
      <c r="BX730" s="11"/>
      <c r="BY730" s="11"/>
      <c r="BZ730" s="11"/>
      <c r="CA730" s="11"/>
      <c r="CB730" s="11"/>
      <c r="CC730" s="11"/>
      <c r="CD730" s="11"/>
      <c r="CE730" s="11"/>
      <c r="CF730" s="11"/>
      <c r="CG730" s="48"/>
      <c r="CH730" s="48"/>
      <c r="CI730" s="11"/>
      <c r="CJ730" s="11"/>
      <c r="CK730" s="11"/>
      <c r="CL730" s="11"/>
      <c r="CM730" s="71"/>
      <c r="CS730" s="11"/>
    </row>
    <row r="731" spans="19:99" x14ac:dyDescent="0.25">
      <c r="S731" s="29" t="s">
        <v>8165</v>
      </c>
      <c r="T731" s="30">
        <v>1</v>
      </c>
      <c r="U731" s="30">
        <v>3</v>
      </c>
      <c r="V731" s="30">
        <v>10</v>
      </c>
      <c r="W731" s="30">
        <v>103</v>
      </c>
      <c r="X731" s="30">
        <v>0</v>
      </c>
      <c r="Y731" s="30">
        <v>7</v>
      </c>
      <c r="Z731" s="13">
        <f t="shared" si="156"/>
        <v>124</v>
      </c>
      <c r="AA731" s="29" t="s">
        <v>8165</v>
      </c>
      <c r="AO731" s="71"/>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48"/>
      <c r="BR731" s="48"/>
      <c r="BS731" s="48"/>
      <c r="BT731" s="48"/>
      <c r="BU731" s="48"/>
      <c r="BV731" s="48"/>
      <c r="BW731" s="48"/>
      <c r="BX731" s="11"/>
      <c r="BY731" s="11"/>
      <c r="BZ731" s="11"/>
      <c r="CA731" s="11"/>
      <c r="CB731" s="11"/>
      <c r="CC731" s="11"/>
      <c r="CD731" s="11"/>
      <c r="CE731" s="11"/>
      <c r="CF731" s="11"/>
      <c r="CG731" s="48"/>
      <c r="CH731" s="48"/>
      <c r="CI731" s="11"/>
      <c r="CJ731" s="11"/>
      <c r="CK731" s="11"/>
      <c r="CL731" s="11"/>
      <c r="CM731" s="71"/>
      <c r="CS731" s="11"/>
    </row>
    <row r="732" spans="19:99" x14ac:dyDescent="0.25">
      <c r="T732" s="9">
        <f>SUM(T724:T731)</f>
        <v>39</v>
      </c>
      <c r="U732" s="9">
        <f t="shared" ref="U732:Y732" si="157">SUM(U724:U731)</f>
        <v>88</v>
      </c>
      <c r="V732" s="9">
        <f t="shared" si="157"/>
        <v>20</v>
      </c>
      <c r="W732" s="9">
        <f t="shared" si="157"/>
        <v>289</v>
      </c>
      <c r="X732" s="9">
        <f t="shared" si="157"/>
        <v>782</v>
      </c>
      <c r="Y732" s="9">
        <f t="shared" si="157"/>
        <v>35</v>
      </c>
      <c r="Z732" s="13">
        <f>SUM(T732:W732)+Y732</f>
        <v>471</v>
      </c>
      <c r="AO732" s="71"/>
      <c r="AP732" s="11"/>
      <c r="AQ732" s="11"/>
      <c r="AR732" s="11"/>
      <c r="AS732" s="11"/>
      <c r="AT732" s="11"/>
      <c r="AU732" s="11"/>
      <c r="AV732" s="11"/>
      <c r="AW732" s="11"/>
      <c r="AX732" s="11"/>
      <c r="AY732" s="11"/>
      <c r="AZ732" s="11"/>
      <c r="BA732" s="11"/>
      <c r="BB732" s="11"/>
      <c r="BC732" s="11"/>
      <c r="BD732" s="11"/>
      <c r="BE732" s="11"/>
      <c r="BF732" s="11"/>
      <c r="BG732" s="11"/>
      <c r="BH732" s="11"/>
      <c r="BI732" s="11"/>
      <c r="BJ732" s="11"/>
      <c r="BK732" s="11"/>
      <c r="BL732" s="11"/>
      <c r="BM732" s="11"/>
      <c r="BN732" s="11"/>
      <c r="BO732" s="11"/>
      <c r="BP732" s="11"/>
      <c r="BQ732" s="11"/>
      <c r="BR732" s="11"/>
      <c r="BS732" s="11"/>
      <c r="BT732" s="11"/>
      <c r="BU732" s="11"/>
      <c r="BV732" s="11"/>
      <c r="BW732" s="11"/>
      <c r="BX732" s="11"/>
      <c r="BY732" s="11"/>
      <c r="BZ732" s="11"/>
      <c r="CA732" s="11"/>
      <c r="CB732" s="11"/>
      <c r="CC732" s="11"/>
      <c r="CD732" s="11"/>
      <c r="CE732" s="11"/>
      <c r="CF732" s="11"/>
      <c r="CG732" s="48"/>
      <c r="CH732" s="48"/>
      <c r="CI732" s="11"/>
      <c r="CJ732" s="11"/>
      <c r="CK732" s="11"/>
      <c r="CL732" s="11"/>
      <c r="CM732" s="71"/>
      <c r="CS732" s="11"/>
    </row>
    <row r="733" spans="19:99" x14ac:dyDescent="0.25">
      <c r="AO733" s="71"/>
      <c r="AP733" s="11"/>
      <c r="AQ733" s="11"/>
      <c r="AR733" s="11"/>
      <c r="AS733" s="11"/>
      <c r="AT733" s="11"/>
      <c r="AU733" s="11"/>
      <c r="AV733" s="11"/>
      <c r="AW733" s="11"/>
      <c r="AX733" s="11"/>
      <c r="AY733" s="11"/>
      <c r="AZ733" s="11"/>
      <c r="BA733" s="11"/>
      <c r="BB733" s="11"/>
      <c r="BC733" s="11"/>
      <c r="BD733" s="11"/>
      <c r="BE733" s="11"/>
      <c r="BF733" s="11"/>
      <c r="BG733" s="11"/>
      <c r="BH733" s="11"/>
      <c r="BI733" s="11"/>
      <c r="BJ733" s="11"/>
      <c r="BK733" s="11"/>
      <c r="BL733" s="11"/>
      <c r="BM733" s="11"/>
      <c r="BN733" s="11"/>
      <c r="BO733" s="11"/>
      <c r="BP733" s="11"/>
      <c r="BQ733" s="11"/>
      <c r="BR733" s="11"/>
      <c r="BS733" s="11"/>
      <c r="BT733" s="11"/>
      <c r="BU733" s="11"/>
      <c r="BV733" s="11"/>
      <c r="BW733" s="11"/>
      <c r="BX733" s="11"/>
      <c r="BY733" s="11"/>
      <c r="BZ733" s="11"/>
      <c r="CA733" s="11"/>
      <c r="CB733" s="11"/>
      <c r="CC733" s="11"/>
      <c r="CD733" s="11"/>
      <c r="CE733" s="11"/>
      <c r="CF733" s="11"/>
      <c r="CG733" s="48"/>
      <c r="CH733" s="48"/>
      <c r="CI733" s="11"/>
      <c r="CJ733" s="11"/>
      <c r="CK733" s="11"/>
      <c r="CL733" s="11"/>
      <c r="CM733" s="71"/>
      <c r="CS733" s="48"/>
    </row>
    <row r="734" spans="19:99" x14ac:dyDescent="0.25">
      <c r="AO734" s="71"/>
      <c r="AP734" s="11"/>
      <c r="AQ734" s="11"/>
      <c r="AR734" s="11"/>
      <c r="AS734" s="11"/>
      <c r="AT734" s="11"/>
      <c r="AU734" s="11"/>
      <c r="AV734" s="11"/>
      <c r="AW734" s="11"/>
      <c r="AX734" s="11"/>
      <c r="AY734" s="11"/>
      <c r="AZ734" s="11"/>
      <c r="BA734" s="11"/>
      <c r="BB734" s="11"/>
      <c r="BC734" s="11"/>
      <c r="BD734" s="11"/>
      <c r="BE734" s="11"/>
      <c r="BF734" s="11"/>
      <c r="BG734" s="11"/>
      <c r="BH734" s="11"/>
      <c r="BI734" s="11"/>
      <c r="BJ734" s="11"/>
      <c r="BK734" s="11"/>
      <c r="BL734" s="11"/>
      <c r="BM734" s="11"/>
      <c r="BN734" s="11"/>
      <c r="BO734" s="11"/>
      <c r="BP734" s="11"/>
      <c r="BQ734" s="11"/>
      <c r="BR734" s="11"/>
      <c r="BS734" s="11"/>
      <c r="BT734" s="11"/>
      <c r="BU734" s="11"/>
      <c r="BV734" s="11"/>
      <c r="BW734" s="11"/>
      <c r="BX734" s="11"/>
      <c r="BY734" s="11"/>
      <c r="BZ734" s="11"/>
      <c r="CA734" s="11"/>
      <c r="CB734" s="11"/>
      <c r="CC734" s="11"/>
      <c r="CD734" s="11"/>
      <c r="CE734" s="11"/>
      <c r="CF734" s="11"/>
      <c r="CG734" s="48"/>
      <c r="CH734" s="48"/>
      <c r="CI734" s="11"/>
      <c r="CJ734" s="11"/>
      <c r="CK734" s="11"/>
      <c r="CL734" s="11"/>
      <c r="CM734" s="71"/>
      <c r="CS734" s="11"/>
    </row>
    <row r="735" spans="19:99" x14ac:dyDescent="0.25">
      <c r="AP735" s="11"/>
      <c r="AQ735" s="11"/>
      <c r="AR735" s="11"/>
      <c r="AS735" s="11"/>
      <c r="AT735" s="11"/>
      <c r="AU735" s="11"/>
      <c r="AV735" s="11"/>
      <c r="AW735" s="11"/>
      <c r="AX735" s="11"/>
      <c r="AY735" s="11"/>
      <c r="AZ735" s="11"/>
      <c r="BA735" s="11"/>
      <c r="BB735" s="11"/>
      <c r="BC735" s="11"/>
      <c r="BD735" s="11"/>
      <c r="BE735" s="11"/>
      <c r="BF735" s="11"/>
      <c r="BG735" s="11"/>
      <c r="BH735" s="11"/>
      <c r="BI735" s="11"/>
      <c r="BJ735" s="11"/>
      <c r="BK735" s="11"/>
      <c r="BL735" s="11"/>
      <c r="BM735" s="11"/>
      <c r="BN735" s="11"/>
      <c r="BO735" s="11"/>
      <c r="BP735" s="11"/>
      <c r="BQ735" s="11"/>
      <c r="BR735" s="11"/>
      <c r="BS735" s="11"/>
      <c r="BT735" s="11"/>
      <c r="BU735" s="11"/>
      <c r="BV735" s="11"/>
      <c r="BW735" s="11"/>
      <c r="BX735" s="11"/>
      <c r="BY735" s="11"/>
      <c r="BZ735" s="11"/>
      <c r="CA735" s="11"/>
      <c r="CB735" s="11"/>
      <c r="CC735" s="11"/>
      <c r="CD735" s="11"/>
      <c r="CE735" s="11"/>
      <c r="CF735" s="11"/>
      <c r="CG735" s="48"/>
      <c r="CH735" s="48"/>
      <c r="CI735" s="11"/>
      <c r="CJ735" s="11"/>
      <c r="CK735" s="11"/>
      <c r="CL735" s="11"/>
      <c r="CM735" s="71"/>
    </row>
    <row r="736" spans="19:99" x14ac:dyDescent="0.25">
      <c r="AO736" s="11"/>
      <c r="AP736" s="11"/>
      <c r="AQ736" s="11"/>
      <c r="AR736" s="11"/>
      <c r="AS736" s="11"/>
      <c r="AT736" s="11"/>
      <c r="AU736" s="11"/>
      <c r="AV736" s="11"/>
      <c r="AW736" s="11"/>
      <c r="AX736" s="11"/>
      <c r="AY736" s="11"/>
      <c r="AZ736" s="11"/>
      <c r="BA736" s="11"/>
      <c r="BB736" s="11"/>
      <c r="BC736" s="11"/>
      <c r="BD736" s="11"/>
      <c r="BE736" s="11"/>
      <c r="BF736" s="11"/>
      <c r="BG736" s="11"/>
      <c r="BH736" s="11"/>
      <c r="BI736" s="11"/>
      <c r="BJ736" s="11"/>
      <c r="BK736" s="11"/>
      <c r="BL736" s="11"/>
      <c r="BM736" s="11"/>
      <c r="BN736" s="11"/>
      <c r="BO736" s="11"/>
      <c r="BP736" s="11"/>
      <c r="BQ736" s="11"/>
      <c r="BR736" s="11"/>
      <c r="BS736" s="11"/>
      <c r="BT736" s="11"/>
      <c r="BU736" s="11"/>
      <c r="BV736" s="11"/>
      <c r="BW736" s="11"/>
      <c r="BX736" s="11"/>
      <c r="BY736" s="11"/>
      <c r="BZ736" s="11"/>
      <c r="CA736" s="11"/>
      <c r="CB736" s="11"/>
      <c r="CC736" s="11"/>
      <c r="CD736" s="11"/>
      <c r="CE736" s="11"/>
      <c r="CF736" s="11"/>
      <c r="CG736" s="48"/>
      <c r="CH736" s="48"/>
      <c r="CI736" s="11"/>
      <c r="CJ736" s="11"/>
      <c r="CK736" s="11"/>
      <c r="CL736" s="11"/>
    </row>
    <row r="737" spans="1:87" ht="27" customHeight="1" x14ac:dyDescent="0.25">
      <c r="BV737" s="11"/>
      <c r="CA737" s="11"/>
      <c r="CI737" s="11"/>
    </row>
    <row r="738" spans="1:87" ht="31.5" customHeight="1" x14ac:dyDescent="0.25">
      <c r="BR738" s="9"/>
      <c r="BV738" s="9"/>
    </row>
    <row r="739" spans="1:87" ht="57" customHeight="1" x14ac:dyDescent="0.25">
      <c r="CC739" s="96"/>
    </row>
    <row r="740" spans="1:87" ht="39.6" x14ac:dyDescent="0.25">
      <c r="A740" s="24" t="s">
        <v>8241</v>
      </c>
      <c r="B740" s="24" t="s">
        <v>8170</v>
      </c>
      <c r="C740" s="24" t="s">
        <v>8148</v>
      </c>
      <c r="D740" s="24" t="s">
        <v>8171</v>
      </c>
      <c r="E740" s="24" t="s">
        <v>8172</v>
      </c>
      <c r="F740" s="24" t="s">
        <v>8173</v>
      </c>
      <c r="G740" s="24" t="s">
        <v>8174</v>
      </c>
      <c r="H740" s="24" t="s">
        <v>8175</v>
      </c>
      <c r="I740" s="24" t="s">
        <v>8176</v>
      </c>
      <c r="J740" s="24" t="s">
        <v>8279</v>
      </c>
      <c r="K740" s="26" t="s">
        <v>8177</v>
      </c>
      <c r="L740" s="16" t="s">
        <v>8178</v>
      </c>
      <c r="M740" s="15" t="s">
        <v>8313</v>
      </c>
      <c r="S740" s="9" t="s">
        <v>8241</v>
      </c>
      <c r="AO740" s="15" t="s">
        <v>8194</v>
      </c>
      <c r="AP740" s="52" t="s">
        <v>8241</v>
      </c>
      <c r="AQ740" s="15"/>
      <c r="AR740" s="15"/>
      <c r="AS740" s="15"/>
      <c r="BR740" s="9"/>
      <c r="CC740" s="97" t="s">
        <v>8314</v>
      </c>
    </row>
    <row r="741" spans="1:87" x14ac:dyDescent="0.25">
      <c r="A741" s="24" t="s">
        <v>8281</v>
      </c>
      <c r="B741" s="24" t="s">
        <v>1722</v>
      </c>
      <c r="C741" s="47">
        <v>1</v>
      </c>
      <c r="D741" s="91">
        <v>1</v>
      </c>
      <c r="E741" s="91">
        <v>0</v>
      </c>
      <c r="F741" s="91">
        <v>0</v>
      </c>
      <c r="G741" s="91">
        <v>0</v>
      </c>
      <c r="H741" s="91">
        <v>1</v>
      </c>
      <c r="I741" s="91">
        <v>0</v>
      </c>
      <c r="J741" s="91">
        <v>0</v>
      </c>
      <c r="K741" s="91">
        <v>0</v>
      </c>
      <c r="L741" s="88">
        <f t="shared" ref="L741:L757" si="158">SUM(E741:K741)</f>
        <v>1</v>
      </c>
      <c r="M741" s="60">
        <v>1</v>
      </c>
      <c r="S741" s="13" t="s">
        <v>8180</v>
      </c>
      <c r="T741" s="13" t="s">
        <v>252</v>
      </c>
      <c r="U741" s="13" t="s">
        <v>216</v>
      </c>
      <c r="V741" s="13" t="s">
        <v>312</v>
      </c>
      <c r="W741" s="13" t="s">
        <v>228</v>
      </c>
      <c r="X741" s="13" t="s">
        <v>232</v>
      </c>
      <c r="Y741" s="13" t="s">
        <v>8149</v>
      </c>
      <c r="Z741" s="13" t="s">
        <v>8150</v>
      </c>
      <c r="AO741" s="9" t="s">
        <v>8315</v>
      </c>
      <c r="AP741" s="15"/>
      <c r="AQ741" s="15"/>
      <c r="AR741" s="15"/>
      <c r="AS741" s="15"/>
      <c r="BR741" s="9"/>
      <c r="CC741" s="98" t="s">
        <v>8316</v>
      </c>
    </row>
    <row r="742" spans="1:87" x14ac:dyDescent="0.25">
      <c r="A742" s="93" t="s">
        <v>8282</v>
      </c>
      <c r="B742" s="87" t="s">
        <v>1722</v>
      </c>
      <c r="C742" s="46">
        <v>1</v>
      </c>
      <c r="D742" s="43">
        <v>1</v>
      </c>
      <c r="E742" s="43">
        <v>0</v>
      </c>
      <c r="F742" s="43">
        <v>0</v>
      </c>
      <c r="G742" s="43">
        <v>0</v>
      </c>
      <c r="H742" s="43">
        <v>1</v>
      </c>
      <c r="I742" s="43">
        <v>0</v>
      </c>
      <c r="J742" s="43">
        <v>0</v>
      </c>
      <c r="K742" s="43">
        <v>0</v>
      </c>
      <c r="L742" s="88">
        <f t="shared" si="158"/>
        <v>1</v>
      </c>
      <c r="M742" s="11">
        <v>1</v>
      </c>
      <c r="S742" s="13" t="s">
        <v>8158</v>
      </c>
      <c r="T742" s="18">
        <v>0</v>
      </c>
      <c r="U742" s="18">
        <v>0</v>
      </c>
      <c r="V742" s="18">
        <v>0</v>
      </c>
      <c r="W742" s="18">
        <v>1</v>
      </c>
      <c r="X742" s="18">
        <v>0</v>
      </c>
      <c r="Y742" s="18">
        <v>0</v>
      </c>
      <c r="Z742" s="13">
        <f>SUM(T742:Y742)</f>
        <v>1</v>
      </c>
      <c r="AO742" s="9" t="s">
        <v>8317</v>
      </c>
      <c r="AP742" s="15"/>
      <c r="AQ742" s="15"/>
      <c r="AR742" s="15"/>
      <c r="AS742" s="15"/>
      <c r="BL742" s="9" t="s">
        <v>8318</v>
      </c>
      <c r="BR742" s="9"/>
      <c r="CC742" s="98" t="s">
        <v>8319</v>
      </c>
    </row>
    <row r="743" spans="1:87" x14ac:dyDescent="0.25">
      <c r="A743" s="89" t="s">
        <v>7474</v>
      </c>
      <c r="B743" s="89" t="s">
        <v>1722</v>
      </c>
      <c r="C743" s="47">
        <v>2</v>
      </c>
      <c r="D743" s="42">
        <v>2</v>
      </c>
      <c r="E743" s="42">
        <v>0</v>
      </c>
      <c r="F743" s="42">
        <v>0</v>
      </c>
      <c r="G743" s="42">
        <v>0</v>
      </c>
      <c r="H743" s="42">
        <v>2</v>
      </c>
      <c r="I743" s="42">
        <v>0</v>
      </c>
      <c r="J743" s="42">
        <v>0</v>
      </c>
      <c r="K743" s="42">
        <v>0</v>
      </c>
      <c r="L743" s="88">
        <f t="shared" si="158"/>
        <v>2</v>
      </c>
      <c r="M743" s="11">
        <v>2</v>
      </c>
      <c r="S743" s="29" t="s">
        <v>8159</v>
      </c>
      <c r="T743" s="30">
        <v>0</v>
      </c>
      <c r="U743" s="30">
        <v>0</v>
      </c>
      <c r="V743" s="30">
        <v>0</v>
      </c>
      <c r="W743" s="30">
        <v>1</v>
      </c>
      <c r="X743" s="30">
        <v>0</v>
      </c>
      <c r="Y743" s="30">
        <v>0</v>
      </c>
      <c r="Z743" s="13">
        <f t="shared" ref="Z743:Z749" si="159">SUM(T743:Y743)</f>
        <v>1</v>
      </c>
      <c r="AP743" s="60">
        <v>2009</v>
      </c>
      <c r="AQ743" s="60"/>
      <c r="AR743" s="60"/>
      <c r="AS743" s="60"/>
      <c r="AT743" s="11">
        <v>2010</v>
      </c>
      <c r="AU743" s="11"/>
      <c r="AV743" s="11"/>
      <c r="AW743" s="11"/>
      <c r="AX743" s="11">
        <v>2011</v>
      </c>
      <c r="AY743" s="11"/>
      <c r="AZ743" s="11"/>
      <c r="BA743" s="11"/>
      <c r="BB743" s="11">
        <v>2012</v>
      </c>
      <c r="BC743" s="11"/>
      <c r="BD743" s="11"/>
      <c r="BE743" s="11"/>
      <c r="BF743" s="11">
        <v>2013</v>
      </c>
      <c r="BG743" s="11"/>
      <c r="BH743" s="11"/>
      <c r="BI743" s="11"/>
      <c r="BJ743" s="11">
        <v>2014</v>
      </c>
      <c r="BK743" s="11"/>
      <c r="BL743" s="11"/>
      <c r="BM743" s="11"/>
      <c r="BN743" s="11">
        <v>2015</v>
      </c>
      <c r="BO743" s="11"/>
      <c r="BP743" s="11"/>
      <c r="BQ743" s="11"/>
      <c r="BR743" s="11">
        <v>2016</v>
      </c>
      <c r="BS743" s="11"/>
      <c r="BV743" s="22" t="s">
        <v>3407</v>
      </c>
      <c r="CC743" s="98" t="s">
        <v>8320</v>
      </c>
    </row>
    <row r="744" spans="1:87" ht="22.8" x14ac:dyDescent="0.25">
      <c r="A744" s="93" t="s">
        <v>7479</v>
      </c>
      <c r="B744" s="93" t="s">
        <v>2156</v>
      </c>
      <c r="C744" s="99">
        <v>1</v>
      </c>
      <c r="D744" s="43">
        <v>1</v>
      </c>
      <c r="E744" s="43">
        <v>0</v>
      </c>
      <c r="F744" s="43">
        <v>0</v>
      </c>
      <c r="G744" s="43">
        <v>0</v>
      </c>
      <c r="H744" s="43">
        <v>1</v>
      </c>
      <c r="I744" s="43">
        <v>0</v>
      </c>
      <c r="J744" s="43">
        <v>0</v>
      </c>
      <c r="K744" s="43">
        <v>0</v>
      </c>
      <c r="L744" s="88">
        <f t="shared" si="158"/>
        <v>1</v>
      </c>
      <c r="M744" s="11"/>
      <c r="S744" s="13" t="s">
        <v>8160</v>
      </c>
      <c r="T744" s="18">
        <v>0</v>
      </c>
      <c r="U744" s="18">
        <v>0</v>
      </c>
      <c r="V744" s="18">
        <v>0</v>
      </c>
      <c r="W744" s="18">
        <v>2</v>
      </c>
      <c r="X744" s="18">
        <v>0</v>
      </c>
      <c r="Y744" s="18">
        <v>0</v>
      </c>
      <c r="Z744" s="13">
        <f t="shared" si="159"/>
        <v>2</v>
      </c>
      <c r="AO744" s="9" t="s">
        <v>5</v>
      </c>
      <c r="AP744" s="9" t="s">
        <v>8321</v>
      </c>
      <c r="AQ744" s="9" t="s">
        <v>8322</v>
      </c>
      <c r="AR744" s="9" t="s">
        <v>8323</v>
      </c>
      <c r="AS744" s="9" t="s">
        <v>8219</v>
      </c>
      <c r="AT744" s="9" t="s">
        <v>8214</v>
      </c>
      <c r="AU744" s="9" t="s">
        <v>8324</v>
      </c>
      <c r="AV744" s="9" t="s">
        <v>8325</v>
      </c>
      <c r="AW744" s="52" t="s">
        <v>8326</v>
      </c>
      <c r="AX744" s="52" t="s">
        <v>8222</v>
      </c>
      <c r="AY744" s="9" t="s">
        <v>8223</v>
      </c>
      <c r="AZ744" s="9" t="s">
        <v>8218</v>
      </c>
      <c r="BA744" s="9" t="s">
        <v>8327</v>
      </c>
      <c r="BB744" s="9" t="s">
        <v>8328</v>
      </c>
      <c r="BC744" s="9" t="s">
        <v>8329</v>
      </c>
      <c r="BD744" s="9" t="s">
        <v>8221</v>
      </c>
      <c r="BE744" s="9" t="s">
        <v>8263</v>
      </c>
      <c r="BF744" s="9" t="s">
        <v>8227</v>
      </c>
      <c r="BG744" s="9" t="s">
        <v>8330</v>
      </c>
      <c r="BH744" s="9" t="s">
        <v>8331</v>
      </c>
      <c r="BI744" s="9" t="s">
        <v>8226</v>
      </c>
      <c r="BJ744" s="9" t="s">
        <v>8332</v>
      </c>
      <c r="BK744" s="9" t="s">
        <v>8333</v>
      </c>
      <c r="BL744" s="9" t="s">
        <v>8231</v>
      </c>
      <c r="BM744" s="9" t="s">
        <v>8265</v>
      </c>
      <c r="BN744" s="9" t="s">
        <v>8232</v>
      </c>
      <c r="BO744" s="9" t="s">
        <v>8334</v>
      </c>
      <c r="BP744" s="9" t="s">
        <v>8230</v>
      </c>
      <c r="BQ744" s="9" t="s">
        <v>8235</v>
      </c>
      <c r="BR744" s="9" t="s">
        <v>8236</v>
      </c>
      <c r="BS744" s="9" t="s">
        <v>8267</v>
      </c>
      <c r="BT744" s="9" t="s">
        <v>8234</v>
      </c>
      <c r="BU744" s="11" t="s">
        <v>8335</v>
      </c>
      <c r="BV744" s="11" t="s">
        <v>8240</v>
      </c>
      <c r="BW744" s="11" t="s">
        <v>8241</v>
      </c>
    </row>
    <row r="745" spans="1:87" x14ac:dyDescent="0.25">
      <c r="A745" s="93" t="s">
        <v>7479</v>
      </c>
      <c r="B745" s="93" t="s">
        <v>1722</v>
      </c>
      <c r="C745" s="99">
        <v>1</v>
      </c>
      <c r="D745" s="43">
        <v>1</v>
      </c>
      <c r="E745" s="43">
        <v>0</v>
      </c>
      <c r="F745" s="43">
        <v>0</v>
      </c>
      <c r="G745" s="43">
        <v>0</v>
      </c>
      <c r="H745" s="43">
        <v>1</v>
      </c>
      <c r="I745" s="43">
        <v>0</v>
      </c>
      <c r="J745" s="43">
        <v>0</v>
      </c>
      <c r="K745" s="43">
        <v>0</v>
      </c>
      <c r="L745" s="88">
        <f t="shared" si="158"/>
        <v>1</v>
      </c>
      <c r="M745" s="11">
        <v>2</v>
      </c>
      <c r="S745" s="29" t="s">
        <v>8161</v>
      </c>
      <c r="T745" s="30">
        <v>0</v>
      </c>
      <c r="U745" s="30">
        <v>0</v>
      </c>
      <c r="V745" s="30">
        <v>0</v>
      </c>
      <c r="W745" s="30">
        <v>2</v>
      </c>
      <c r="X745" s="30">
        <v>0</v>
      </c>
      <c r="Y745" s="30">
        <v>0</v>
      </c>
      <c r="Z745" s="13">
        <f t="shared" si="159"/>
        <v>2</v>
      </c>
      <c r="AO745" s="9" t="s">
        <v>8205</v>
      </c>
      <c r="AP745" s="60">
        <v>0</v>
      </c>
      <c r="AQ745" s="60">
        <v>0</v>
      </c>
      <c r="AR745" s="60">
        <v>0</v>
      </c>
      <c r="AS745" s="60">
        <v>0</v>
      </c>
      <c r="AT745" s="60">
        <v>0</v>
      </c>
      <c r="AU745" s="60">
        <v>0</v>
      </c>
      <c r="AV745" s="60">
        <v>0</v>
      </c>
      <c r="AW745" s="61">
        <v>0</v>
      </c>
      <c r="AX745" s="61">
        <v>0</v>
      </c>
      <c r="AY745" s="60">
        <v>0</v>
      </c>
      <c r="AZ745" s="60">
        <v>0</v>
      </c>
      <c r="BA745" s="60">
        <v>0</v>
      </c>
      <c r="BB745" s="60">
        <v>0</v>
      </c>
      <c r="BC745" s="60">
        <v>0</v>
      </c>
      <c r="BD745" s="60">
        <v>0</v>
      </c>
      <c r="BE745" s="60">
        <v>0</v>
      </c>
      <c r="BF745" s="60">
        <v>0</v>
      </c>
      <c r="BG745" s="60">
        <v>0</v>
      </c>
      <c r="BH745" s="60">
        <v>0</v>
      </c>
      <c r="BI745" s="60">
        <v>0</v>
      </c>
      <c r="BJ745" s="60">
        <v>0</v>
      </c>
      <c r="BK745" s="60">
        <v>0</v>
      </c>
      <c r="BL745" s="60">
        <v>0</v>
      </c>
      <c r="BM745" s="60">
        <v>0</v>
      </c>
      <c r="BN745" s="60">
        <v>0</v>
      </c>
      <c r="BO745" s="60">
        <v>0</v>
      </c>
      <c r="BP745" s="60">
        <v>0</v>
      </c>
      <c r="BQ745" s="11">
        <v>0</v>
      </c>
      <c r="BR745" s="11">
        <v>0</v>
      </c>
      <c r="BS745" s="11">
        <v>0</v>
      </c>
      <c r="BT745" s="11">
        <v>0</v>
      </c>
      <c r="BU745" s="11">
        <v>0</v>
      </c>
      <c r="BV745" s="11">
        <v>0</v>
      </c>
      <c r="BW745" s="11">
        <v>0</v>
      </c>
      <c r="BX745" s="9" t="s">
        <v>8205</v>
      </c>
    </row>
    <row r="746" spans="1:87" x14ac:dyDescent="0.25">
      <c r="A746" s="89" t="s">
        <v>7484</v>
      </c>
      <c r="B746" s="89" t="s">
        <v>2156</v>
      </c>
      <c r="C746" s="90">
        <v>1</v>
      </c>
      <c r="D746" s="42">
        <v>1</v>
      </c>
      <c r="E746" s="42">
        <v>0</v>
      </c>
      <c r="F746" s="42">
        <v>0</v>
      </c>
      <c r="G746" s="42">
        <v>0</v>
      </c>
      <c r="H746" s="42">
        <v>1</v>
      </c>
      <c r="I746" s="42">
        <v>0</v>
      </c>
      <c r="J746" s="42">
        <v>0</v>
      </c>
      <c r="K746" s="42">
        <v>0</v>
      </c>
      <c r="L746" s="88">
        <f t="shared" si="158"/>
        <v>1</v>
      </c>
      <c r="M746" s="11"/>
      <c r="S746" s="13" t="s">
        <v>8162</v>
      </c>
      <c r="T746" s="18">
        <v>6</v>
      </c>
      <c r="U746" s="18">
        <v>5</v>
      </c>
      <c r="V746" s="18">
        <v>0</v>
      </c>
      <c r="W746" s="18">
        <v>13</v>
      </c>
      <c r="X746" s="18">
        <v>0</v>
      </c>
      <c r="Y746" s="18">
        <v>0</v>
      </c>
      <c r="Z746" s="13">
        <f t="shared" si="159"/>
        <v>24</v>
      </c>
      <c r="AO746" s="9" t="s">
        <v>8206</v>
      </c>
      <c r="AP746" s="60">
        <v>0</v>
      </c>
      <c r="AQ746" s="60">
        <v>0</v>
      </c>
      <c r="AR746" s="60">
        <v>0</v>
      </c>
      <c r="AS746" s="60">
        <v>0</v>
      </c>
      <c r="AT746" s="60">
        <v>0</v>
      </c>
      <c r="AU746" s="60">
        <v>0</v>
      </c>
      <c r="AV746" s="60">
        <v>0</v>
      </c>
      <c r="AW746" s="61">
        <v>0</v>
      </c>
      <c r="AX746" s="61">
        <v>0</v>
      </c>
      <c r="AY746" s="60">
        <v>0</v>
      </c>
      <c r="AZ746" s="60">
        <v>0</v>
      </c>
      <c r="BA746" s="60">
        <v>0</v>
      </c>
      <c r="BB746" s="60">
        <v>0</v>
      </c>
      <c r="BC746" s="60">
        <v>0</v>
      </c>
      <c r="BD746" s="60">
        <v>0</v>
      </c>
      <c r="BE746" s="60">
        <v>0</v>
      </c>
      <c r="BF746" s="60">
        <v>0</v>
      </c>
      <c r="BG746" s="60">
        <v>0</v>
      </c>
      <c r="BH746" s="60">
        <v>0</v>
      </c>
      <c r="BI746" s="60">
        <v>0</v>
      </c>
      <c r="BJ746" s="60">
        <v>0</v>
      </c>
      <c r="BK746" s="60">
        <v>0</v>
      </c>
      <c r="BL746" s="60">
        <v>0</v>
      </c>
      <c r="BM746" s="60">
        <v>0</v>
      </c>
      <c r="BN746" s="60">
        <v>0</v>
      </c>
      <c r="BO746" s="60">
        <v>0</v>
      </c>
      <c r="BP746" s="60">
        <v>0</v>
      </c>
      <c r="BQ746" s="11">
        <v>0</v>
      </c>
      <c r="BR746" s="11">
        <v>0</v>
      </c>
      <c r="BS746" s="11">
        <v>0</v>
      </c>
      <c r="BT746" s="11">
        <v>0</v>
      </c>
      <c r="BU746" s="11">
        <v>0</v>
      </c>
      <c r="BV746" s="11">
        <v>0</v>
      </c>
      <c r="BW746" s="11">
        <v>0</v>
      </c>
      <c r="BX746" s="9" t="s">
        <v>8206</v>
      </c>
    </row>
    <row r="747" spans="1:87" x14ac:dyDescent="0.25">
      <c r="A747" s="89" t="s">
        <v>7484</v>
      </c>
      <c r="B747" s="89" t="s">
        <v>5593</v>
      </c>
      <c r="C747" s="47">
        <v>2</v>
      </c>
      <c r="D747" s="42">
        <v>2</v>
      </c>
      <c r="E747" s="42">
        <v>0</v>
      </c>
      <c r="F747" s="42">
        <v>2</v>
      </c>
      <c r="G747" s="42">
        <v>0</v>
      </c>
      <c r="H747" s="42">
        <v>0</v>
      </c>
      <c r="I747" s="42">
        <v>0</v>
      </c>
      <c r="J747" s="42">
        <v>0</v>
      </c>
      <c r="K747" s="42">
        <v>0</v>
      </c>
      <c r="L747" s="88">
        <f t="shared" si="158"/>
        <v>2</v>
      </c>
      <c r="M747" s="11"/>
      <c r="S747" s="29" t="s">
        <v>8163</v>
      </c>
      <c r="T747" s="30">
        <v>27</v>
      </c>
      <c r="U747" s="30">
        <v>37</v>
      </c>
      <c r="V747" s="30">
        <v>5</v>
      </c>
      <c r="W747" s="30">
        <v>130</v>
      </c>
      <c r="X747" s="30">
        <v>212</v>
      </c>
      <c r="Y747" s="30">
        <v>4</v>
      </c>
      <c r="Z747" s="13">
        <f t="shared" si="159"/>
        <v>415</v>
      </c>
      <c r="AO747" s="9" t="s">
        <v>8207</v>
      </c>
      <c r="AP747" s="60">
        <v>0</v>
      </c>
      <c r="AQ747" s="60">
        <v>0</v>
      </c>
      <c r="AR747" s="60">
        <v>0</v>
      </c>
      <c r="AS747" s="60">
        <v>0</v>
      </c>
      <c r="AT747" s="60">
        <v>0</v>
      </c>
      <c r="AU747" s="60">
        <v>0</v>
      </c>
      <c r="AV747" s="60">
        <v>0</v>
      </c>
      <c r="AW747" s="61">
        <v>0</v>
      </c>
      <c r="AX747" s="61">
        <v>0</v>
      </c>
      <c r="AY747" s="60">
        <v>0</v>
      </c>
      <c r="AZ747" s="60">
        <v>0</v>
      </c>
      <c r="BA747" s="60">
        <v>1</v>
      </c>
      <c r="BB747" s="60">
        <v>0</v>
      </c>
      <c r="BC747" s="60">
        <v>0</v>
      </c>
      <c r="BD747" s="60">
        <v>0</v>
      </c>
      <c r="BE747" s="60">
        <v>0</v>
      </c>
      <c r="BF747" s="60">
        <v>0</v>
      </c>
      <c r="BG747" s="60">
        <v>0</v>
      </c>
      <c r="BH747" s="60">
        <v>0</v>
      </c>
      <c r="BI747" s="60">
        <v>0</v>
      </c>
      <c r="BJ747" s="60">
        <v>0</v>
      </c>
      <c r="BK747" s="60">
        <v>0</v>
      </c>
      <c r="BL747" s="60">
        <v>0</v>
      </c>
      <c r="BM747" s="60">
        <v>0</v>
      </c>
      <c r="BN747" s="60">
        <v>0</v>
      </c>
      <c r="BO747" s="60">
        <v>0</v>
      </c>
      <c r="BP747" s="60">
        <v>0</v>
      </c>
      <c r="BQ747" s="11">
        <v>0</v>
      </c>
      <c r="BR747" s="11">
        <v>0</v>
      </c>
      <c r="BS747" s="11">
        <v>0</v>
      </c>
      <c r="BT747" s="11">
        <v>0</v>
      </c>
      <c r="BU747" s="11">
        <v>0</v>
      </c>
      <c r="BV747" s="11">
        <v>0</v>
      </c>
      <c r="BW747" s="11">
        <v>0</v>
      </c>
      <c r="BX747" s="9" t="s">
        <v>8207</v>
      </c>
    </row>
    <row r="748" spans="1:87" x14ac:dyDescent="0.25">
      <c r="A748" s="89" t="s">
        <v>7484</v>
      </c>
      <c r="B748" s="89" t="s">
        <v>1722</v>
      </c>
      <c r="C748" s="47">
        <v>22</v>
      </c>
      <c r="D748" s="42">
        <v>21</v>
      </c>
      <c r="E748" s="42">
        <v>6</v>
      </c>
      <c r="F748" s="42">
        <v>3</v>
      </c>
      <c r="G748" s="42">
        <v>0</v>
      </c>
      <c r="H748" s="42">
        <v>12</v>
      </c>
      <c r="I748" s="42">
        <v>0</v>
      </c>
      <c r="J748" s="42">
        <v>0</v>
      </c>
      <c r="K748" s="42">
        <v>0</v>
      </c>
      <c r="L748" s="88">
        <f t="shared" si="158"/>
        <v>21</v>
      </c>
      <c r="M748" s="11">
        <v>24</v>
      </c>
      <c r="S748" s="13" t="s">
        <v>8164</v>
      </c>
      <c r="T748" s="18">
        <v>95</v>
      </c>
      <c r="U748" s="18">
        <v>170</v>
      </c>
      <c r="V748" s="18">
        <v>26</v>
      </c>
      <c r="W748" s="18">
        <v>301</v>
      </c>
      <c r="X748" s="18">
        <v>512</v>
      </c>
      <c r="Y748" s="18">
        <v>33</v>
      </c>
      <c r="Z748" s="13">
        <f t="shared" si="159"/>
        <v>1137</v>
      </c>
      <c r="AO748" s="9" t="s">
        <v>8208</v>
      </c>
      <c r="AP748" s="60">
        <v>0</v>
      </c>
      <c r="AQ748" s="60">
        <v>0</v>
      </c>
      <c r="AR748" s="60">
        <v>0</v>
      </c>
      <c r="AS748" s="60">
        <v>0</v>
      </c>
      <c r="AT748" s="60">
        <v>0</v>
      </c>
      <c r="AU748" s="60">
        <v>0</v>
      </c>
      <c r="AV748" s="60">
        <v>0</v>
      </c>
      <c r="AW748" s="61">
        <v>0</v>
      </c>
      <c r="AX748" s="61">
        <v>0</v>
      </c>
      <c r="AY748" s="60">
        <v>0</v>
      </c>
      <c r="AZ748" s="60">
        <v>0</v>
      </c>
      <c r="BA748" s="60">
        <v>1</v>
      </c>
      <c r="BB748" s="60">
        <v>0</v>
      </c>
      <c r="BC748" s="60">
        <v>0</v>
      </c>
      <c r="BD748" s="60">
        <v>0</v>
      </c>
      <c r="BE748" s="60">
        <v>0</v>
      </c>
      <c r="BF748" s="60">
        <v>0</v>
      </c>
      <c r="BG748" s="60">
        <v>0</v>
      </c>
      <c r="BH748" s="60">
        <v>0</v>
      </c>
      <c r="BI748" s="60">
        <v>0</v>
      </c>
      <c r="BJ748" s="60">
        <v>0</v>
      </c>
      <c r="BK748" s="60">
        <v>0</v>
      </c>
      <c r="BL748" s="60">
        <v>0</v>
      </c>
      <c r="BM748" s="60">
        <v>0</v>
      </c>
      <c r="BN748" s="60">
        <v>0</v>
      </c>
      <c r="BO748" s="60">
        <v>0</v>
      </c>
      <c r="BP748" s="60">
        <v>0</v>
      </c>
      <c r="BQ748" s="11">
        <v>0</v>
      </c>
      <c r="BR748" s="11">
        <v>0</v>
      </c>
      <c r="BS748" s="11">
        <v>0</v>
      </c>
      <c r="BT748" s="11">
        <v>0</v>
      </c>
      <c r="BU748" s="11">
        <v>0</v>
      </c>
      <c r="BV748" s="11">
        <v>0</v>
      </c>
      <c r="BW748" s="11">
        <v>0</v>
      </c>
      <c r="BX748" s="9" t="s">
        <v>8208</v>
      </c>
    </row>
    <row r="749" spans="1:87" x14ac:dyDescent="0.25">
      <c r="A749" s="87" t="s">
        <v>599</v>
      </c>
      <c r="B749" s="87" t="s">
        <v>2156</v>
      </c>
      <c r="C749" s="46">
        <v>17</v>
      </c>
      <c r="D749" s="46">
        <v>16</v>
      </c>
      <c r="E749" s="46">
        <v>0</v>
      </c>
      <c r="F749" s="46">
        <v>5</v>
      </c>
      <c r="G749" s="46">
        <v>0</v>
      </c>
      <c r="H749" s="46">
        <v>11</v>
      </c>
      <c r="I749" s="46">
        <v>0</v>
      </c>
      <c r="J749" s="46">
        <v>0</v>
      </c>
      <c r="K749" s="46">
        <v>0</v>
      </c>
      <c r="L749" s="88">
        <f t="shared" si="158"/>
        <v>16</v>
      </c>
      <c r="M749" s="11"/>
      <c r="T749" s="9">
        <f>SUM(T742:T748)</f>
        <v>128</v>
      </c>
      <c r="U749" s="9">
        <f t="shared" ref="U749:Y749" si="160">SUM(U742:U748)</f>
        <v>212</v>
      </c>
      <c r="V749" s="9">
        <f t="shared" si="160"/>
        <v>31</v>
      </c>
      <c r="W749" s="9">
        <f t="shared" si="160"/>
        <v>450</v>
      </c>
      <c r="X749" s="9">
        <f t="shared" si="160"/>
        <v>724</v>
      </c>
      <c r="Y749" s="9">
        <f t="shared" si="160"/>
        <v>37</v>
      </c>
      <c r="Z749" s="13">
        <f t="shared" si="159"/>
        <v>1582</v>
      </c>
      <c r="AO749" s="9" t="s">
        <v>8213</v>
      </c>
      <c r="AP749" s="60">
        <v>364</v>
      </c>
      <c r="AQ749" s="60">
        <v>349</v>
      </c>
      <c r="AR749" s="60">
        <v>510</v>
      </c>
      <c r="AS749" s="60">
        <v>535</v>
      </c>
      <c r="AT749" s="100">
        <v>579</v>
      </c>
      <c r="AU749" s="60">
        <v>91</v>
      </c>
      <c r="AV749" s="60">
        <v>181</v>
      </c>
      <c r="AW749" s="61">
        <v>166</v>
      </c>
      <c r="AX749" s="61">
        <v>123</v>
      </c>
      <c r="AY749" s="60">
        <v>6</v>
      </c>
      <c r="AZ749" s="60">
        <v>0</v>
      </c>
      <c r="BA749" s="60">
        <v>1</v>
      </c>
      <c r="BB749" s="60">
        <v>0</v>
      </c>
      <c r="BC749" s="60">
        <v>0</v>
      </c>
      <c r="BD749" s="63">
        <v>0</v>
      </c>
      <c r="BE749" s="60">
        <v>0</v>
      </c>
      <c r="BF749" s="60">
        <v>0</v>
      </c>
      <c r="BG749" s="60">
        <v>0</v>
      </c>
      <c r="BH749" s="60">
        <v>0</v>
      </c>
      <c r="BI749" s="60">
        <v>0</v>
      </c>
      <c r="BJ749" s="60">
        <v>0</v>
      </c>
      <c r="BK749" s="60">
        <v>0</v>
      </c>
      <c r="BL749" s="60">
        <v>0</v>
      </c>
      <c r="BM749" s="60">
        <v>0</v>
      </c>
      <c r="BN749" s="60">
        <v>0</v>
      </c>
      <c r="BO749" s="60">
        <v>1</v>
      </c>
      <c r="BP749" s="60">
        <v>0</v>
      </c>
      <c r="BQ749" s="11">
        <v>0</v>
      </c>
      <c r="BR749" s="11">
        <v>0</v>
      </c>
      <c r="BS749" s="11">
        <v>0</v>
      </c>
      <c r="BT749" s="11">
        <v>0</v>
      </c>
      <c r="BU749" s="11">
        <v>0</v>
      </c>
      <c r="BV749" s="11">
        <v>0</v>
      </c>
      <c r="BW749" s="11">
        <v>0</v>
      </c>
      <c r="BX749" s="9" t="s">
        <v>8213</v>
      </c>
      <c r="BY749" s="9" t="s">
        <v>8221</v>
      </c>
    </row>
    <row r="750" spans="1:87" x14ac:dyDescent="0.25">
      <c r="A750" s="87" t="s">
        <v>599</v>
      </c>
      <c r="B750" s="87" t="s">
        <v>5593</v>
      </c>
      <c r="C750" s="46">
        <v>42</v>
      </c>
      <c r="D750" s="46">
        <v>42</v>
      </c>
      <c r="E750" s="46">
        <v>0</v>
      </c>
      <c r="F750" s="46">
        <v>3</v>
      </c>
      <c r="G750" s="46">
        <v>0</v>
      </c>
      <c r="H750" s="46">
        <v>8</v>
      </c>
      <c r="I750" s="46">
        <v>31</v>
      </c>
      <c r="J750" s="46">
        <v>0</v>
      </c>
      <c r="K750" s="46">
        <v>0</v>
      </c>
      <c r="L750" s="88">
        <f t="shared" si="158"/>
        <v>42</v>
      </c>
      <c r="M750" s="11"/>
      <c r="AO750" s="9" t="s">
        <v>8217</v>
      </c>
      <c r="AP750" s="60">
        <v>0</v>
      </c>
      <c r="AQ750" s="60">
        <v>0</v>
      </c>
      <c r="AR750" s="60">
        <v>0</v>
      </c>
      <c r="AS750" s="60">
        <v>0</v>
      </c>
      <c r="AT750" s="60">
        <v>0</v>
      </c>
      <c r="AU750" s="60">
        <v>415</v>
      </c>
      <c r="AV750" s="60">
        <v>435</v>
      </c>
      <c r="AW750" s="61">
        <v>345</v>
      </c>
      <c r="AX750" s="61">
        <v>433</v>
      </c>
      <c r="AY750" s="60">
        <v>457</v>
      </c>
      <c r="AZ750" s="100">
        <v>568</v>
      </c>
      <c r="BA750" s="60">
        <v>453</v>
      </c>
      <c r="BB750" s="60">
        <v>391</v>
      </c>
      <c r="BC750" s="60">
        <v>236</v>
      </c>
      <c r="BD750" s="60">
        <v>35</v>
      </c>
      <c r="BE750" s="60">
        <v>44</v>
      </c>
      <c r="BF750" s="60">
        <v>12</v>
      </c>
      <c r="BG750" s="11">
        <v>15</v>
      </c>
      <c r="BH750" s="11">
        <v>11</v>
      </c>
      <c r="BI750" s="11">
        <v>1</v>
      </c>
      <c r="BJ750" s="63">
        <v>0</v>
      </c>
      <c r="BK750" s="48">
        <v>0</v>
      </c>
      <c r="BL750" s="60">
        <v>0</v>
      </c>
      <c r="BM750" s="60">
        <v>0</v>
      </c>
      <c r="BN750" s="60">
        <v>0</v>
      </c>
      <c r="BO750" s="60">
        <v>1</v>
      </c>
      <c r="BP750" s="60">
        <v>0</v>
      </c>
      <c r="BQ750" s="11">
        <v>0</v>
      </c>
      <c r="BR750" s="11">
        <v>0</v>
      </c>
      <c r="BS750" s="11">
        <v>0</v>
      </c>
      <c r="BT750" s="11">
        <v>0</v>
      </c>
      <c r="BU750" s="11">
        <v>0</v>
      </c>
      <c r="BV750" s="11">
        <v>0</v>
      </c>
      <c r="BW750" s="11">
        <v>0</v>
      </c>
      <c r="BX750" s="9" t="s">
        <v>8217</v>
      </c>
      <c r="BY750" s="9" t="s">
        <v>8332</v>
      </c>
    </row>
    <row r="751" spans="1:87" x14ac:dyDescent="0.25">
      <c r="A751" s="87" t="s">
        <v>599</v>
      </c>
      <c r="B751" s="87" t="s">
        <v>8010</v>
      </c>
      <c r="C751" s="46">
        <v>2</v>
      </c>
      <c r="D751" s="46">
        <v>2</v>
      </c>
      <c r="E751" s="46">
        <v>0</v>
      </c>
      <c r="F751" s="46">
        <v>0</v>
      </c>
      <c r="G751" s="46">
        <v>0</v>
      </c>
      <c r="H751" s="46">
        <v>2</v>
      </c>
      <c r="I751" s="46">
        <v>0</v>
      </c>
      <c r="J751" s="46">
        <v>0</v>
      </c>
      <c r="K751" s="46">
        <v>0</v>
      </c>
      <c r="L751" s="88">
        <f t="shared" si="158"/>
        <v>2</v>
      </c>
      <c r="M751" s="11"/>
      <c r="S751" s="13" t="s">
        <v>8181</v>
      </c>
      <c r="T751" s="13" t="s">
        <v>252</v>
      </c>
      <c r="U751" s="13" t="s">
        <v>216</v>
      </c>
      <c r="V751" s="13" t="s">
        <v>312</v>
      </c>
      <c r="W751" s="13" t="s">
        <v>228</v>
      </c>
      <c r="X751" s="13" t="s">
        <v>232</v>
      </c>
      <c r="Y751" s="13" t="s">
        <v>8149</v>
      </c>
      <c r="Z751" s="13" t="s">
        <v>8150</v>
      </c>
      <c r="AO751" s="9" t="s">
        <v>8220</v>
      </c>
      <c r="AP751" s="60">
        <v>0</v>
      </c>
      <c r="AQ751" s="60">
        <v>0</v>
      </c>
      <c r="AR751" s="60">
        <v>0</v>
      </c>
      <c r="AS751" s="60">
        <v>0</v>
      </c>
      <c r="AT751" s="60">
        <v>0</v>
      </c>
      <c r="AU751" s="60">
        <v>0</v>
      </c>
      <c r="AV751" s="60">
        <v>0</v>
      </c>
      <c r="AW751" s="60">
        <v>0</v>
      </c>
      <c r="AX751" s="60">
        <v>0</v>
      </c>
      <c r="AY751" s="60">
        <v>2</v>
      </c>
      <c r="AZ751" s="60">
        <v>10</v>
      </c>
      <c r="BA751" s="60">
        <v>51</v>
      </c>
      <c r="BB751" s="60">
        <v>115</v>
      </c>
      <c r="BC751" s="60">
        <v>428</v>
      </c>
      <c r="BD751" s="100">
        <v>525</v>
      </c>
      <c r="BE751" s="60">
        <v>467</v>
      </c>
      <c r="BF751" s="60">
        <v>379</v>
      </c>
      <c r="BG751" s="11">
        <v>320</v>
      </c>
      <c r="BH751" s="11">
        <v>115</v>
      </c>
      <c r="BI751" s="60">
        <v>91</v>
      </c>
      <c r="BJ751" s="60">
        <v>54</v>
      </c>
      <c r="BK751" s="48">
        <v>62</v>
      </c>
      <c r="BL751" s="60">
        <v>37</v>
      </c>
      <c r="BM751" s="60">
        <v>45</v>
      </c>
      <c r="BN751" s="60">
        <v>34</v>
      </c>
      <c r="BO751" s="60">
        <v>33</v>
      </c>
      <c r="BP751" s="60">
        <v>0</v>
      </c>
      <c r="BQ751" s="11">
        <v>7</v>
      </c>
      <c r="BR751" s="101">
        <v>0</v>
      </c>
      <c r="BS751" s="11">
        <v>0</v>
      </c>
      <c r="BT751" s="11">
        <v>0</v>
      </c>
      <c r="BU751" s="11">
        <v>0</v>
      </c>
      <c r="BV751" s="11">
        <v>0</v>
      </c>
      <c r="BW751" s="11">
        <v>0</v>
      </c>
      <c r="BX751" s="9" t="s">
        <v>8220</v>
      </c>
      <c r="BY751" s="9" t="s">
        <v>8236</v>
      </c>
    </row>
    <row r="752" spans="1:87" x14ac:dyDescent="0.25">
      <c r="A752" s="87" t="s">
        <v>599</v>
      </c>
      <c r="B752" s="87" t="s">
        <v>1722</v>
      </c>
      <c r="C752" s="46">
        <v>361</v>
      </c>
      <c r="D752" s="46">
        <v>355</v>
      </c>
      <c r="E752" s="46">
        <v>27</v>
      </c>
      <c r="F752" s="46">
        <v>29</v>
      </c>
      <c r="G752" s="46">
        <v>5</v>
      </c>
      <c r="H752" s="46">
        <v>109</v>
      </c>
      <c r="I752" s="46">
        <v>181</v>
      </c>
      <c r="J752" s="46">
        <v>4</v>
      </c>
      <c r="K752" s="46">
        <v>0</v>
      </c>
      <c r="L752" s="88">
        <f t="shared" si="158"/>
        <v>355</v>
      </c>
      <c r="M752" s="11">
        <v>416</v>
      </c>
      <c r="S752" s="13" t="s">
        <v>8158</v>
      </c>
      <c r="T752" s="18">
        <v>0</v>
      </c>
      <c r="U752" s="18">
        <v>0</v>
      </c>
      <c r="V752" s="18">
        <v>0</v>
      </c>
      <c r="W752" s="18">
        <v>0</v>
      </c>
      <c r="X752" s="18">
        <v>0</v>
      </c>
      <c r="Y752" s="18">
        <v>0</v>
      </c>
      <c r="Z752" s="13">
        <f>SUM(T752:Y752)</f>
        <v>0</v>
      </c>
      <c r="AO752" s="9" t="s">
        <v>8254</v>
      </c>
      <c r="AP752" s="60">
        <v>3</v>
      </c>
      <c r="AQ752" s="60">
        <v>0</v>
      </c>
      <c r="AR752" s="60">
        <v>1</v>
      </c>
      <c r="AS752" s="60">
        <v>1</v>
      </c>
      <c r="AT752" s="60">
        <v>1</v>
      </c>
      <c r="AU752" s="60">
        <v>0</v>
      </c>
      <c r="AV752" s="60">
        <v>0</v>
      </c>
      <c r="AW752" s="61">
        <v>0</v>
      </c>
      <c r="AX752" s="61">
        <v>0</v>
      </c>
      <c r="AY752" s="60">
        <v>1</v>
      </c>
      <c r="AZ752" s="60">
        <v>2</v>
      </c>
      <c r="BA752" s="60">
        <v>1</v>
      </c>
      <c r="BB752" s="60">
        <v>1</v>
      </c>
      <c r="BC752" s="60">
        <v>0</v>
      </c>
      <c r="BD752" s="60">
        <v>0</v>
      </c>
      <c r="BE752" s="60">
        <v>1</v>
      </c>
      <c r="BF752" s="60">
        <v>0</v>
      </c>
      <c r="BG752" s="60">
        <v>0</v>
      </c>
      <c r="BH752" s="60">
        <v>0</v>
      </c>
      <c r="BI752" s="60">
        <v>1</v>
      </c>
      <c r="BJ752" s="60">
        <v>1</v>
      </c>
      <c r="BK752" s="60">
        <v>0</v>
      </c>
      <c r="BL752" s="60">
        <v>0</v>
      </c>
      <c r="BM752" s="60">
        <v>0</v>
      </c>
      <c r="BN752" s="60">
        <v>0</v>
      </c>
      <c r="BO752" s="60">
        <v>0</v>
      </c>
      <c r="BP752" s="60">
        <v>0</v>
      </c>
      <c r="BQ752" s="11">
        <v>0</v>
      </c>
      <c r="BR752" s="11">
        <v>0</v>
      </c>
      <c r="BS752" s="11">
        <v>0</v>
      </c>
      <c r="BT752" s="11">
        <v>0</v>
      </c>
      <c r="BU752" s="11">
        <v>0</v>
      </c>
      <c r="BV752" s="11">
        <v>0</v>
      </c>
      <c r="BW752" s="11">
        <v>0</v>
      </c>
      <c r="BX752" s="9" t="s">
        <v>8254</v>
      </c>
    </row>
    <row r="753" spans="1:77" x14ac:dyDescent="0.25">
      <c r="A753" s="89" t="s">
        <v>596</v>
      </c>
      <c r="B753" s="89" t="s">
        <v>2156</v>
      </c>
      <c r="C753" s="47">
        <v>192</v>
      </c>
      <c r="D753" s="47">
        <v>187</v>
      </c>
      <c r="E753" s="47">
        <v>24</v>
      </c>
      <c r="F753" s="47">
        <v>36</v>
      </c>
      <c r="G753" s="47">
        <v>5</v>
      </c>
      <c r="H753" s="47">
        <v>118</v>
      </c>
      <c r="I753" s="47">
        <v>0</v>
      </c>
      <c r="J753" s="47">
        <v>4</v>
      </c>
      <c r="K753" s="47">
        <v>0</v>
      </c>
      <c r="L753" s="88">
        <f t="shared" si="158"/>
        <v>187</v>
      </c>
      <c r="M753" s="11"/>
      <c r="S753" s="29" t="s">
        <v>8159</v>
      </c>
      <c r="T753" s="30">
        <v>0</v>
      </c>
      <c r="U753" s="30">
        <v>0</v>
      </c>
      <c r="V753" s="30">
        <v>0</v>
      </c>
      <c r="W753" s="41">
        <v>0</v>
      </c>
      <c r="X753" s="30">
        <v>0</v>
      </c>
      <c r="Y753" s="30">
        <v>0</v>
      </c>
      <c r="Z753" s="13">
        <f t="shared" ref="Z753:Z759" si="161">SUM(T753:Y753)</f>
        <v>0</v>
      </c>
      <c r="AO753" s="9" t="s">
        <v>8255</v>
      </c>
      <c r="AP753" s="60">
        <v>3</v>
      </c>
      <c r="AQ753" s="60">
        <v>3</v>
      </c>
      <c r="AR753" s="60">
        <v>1</v>
      </c>
      <c r="AS753" s="60">
        <v>1</v>
      </c>
      <c r="AT753" s="60">
        <v>1</v>
      </c>
      <c r="AU753" s="60">
        <v>0</v>
      </c>
      <c r="AV753" s="60">
        <v>0</v>
      </c>
      <c r="AW753" s="61">
        <v>0</v>
      </c>
      <c r="AX753" s="61">
        <v>1</v>
      </c>
      <c r="AY753" s="60">
        <v>1</v>
      </c>
      <c r="AZ753" s="60">
        <v>0</v>
      </c>
      <c r="BA753" s="60">
        <v>0</v>
      </c>
      <c r="BB753" s="60">
        <v>1</v>
      </c>
      <c r="BC753" s="60">
        <v>0</v>
      </c>
      <c r="BD753" s="60">
        <v>0</v>
      </c>
      <c r="BE753" s="60">
        <v>1</v>
      </c>
      <c r="BF753" s="60">
        <v>0</v>
      </c>
      <c r="BG753" s="60">
        <v>0</v>
      </c>
      <c r="BH753" s="60">
        <v>0</v>
      </c>
      <c r="BI753" s="60">
        <v>0</v>
      </c>
      <c r="BJ753" s="60">
        <v>1</v>
      </c>
      <c r="BK753" s="60">
        <v>0</v>
      </c>
      <c r="BL753" s="60">
        <v>0</v>
      </c>
      <c r="BM753" s="60">
        <v>0</v>
      </c>
      <c r="BN753" s="60">
        <v>0</v>
      </c>
      <c r="BO753" s="60">
        <v>0</v>
      </c>
      <c r="BP753" s="60">
        <v>0</v>
      </c>
      <c r="BQ753" s="11">
        <v>0</v>
      </c>
      <c r="BR753" s="11">
        <v>0</v>
      </c>
      <c r="BS753" s="11">
        <v>0</v>
      </c>
      <c r="BT753" s="11">
        <v>0</v>
      </c>
      <c r="BU753" s="11">
        <v>0</v>
      </c>
      <c r="BV753" s="11">
        <v>0</v>
      </c>
      <c r="BW753" s="11">
        <v>0</v>
      </c>
      <c r="BX753" s="9" t="s">
        <v>8255</v>
      </c>
    </row>
    <row r="754" spans="1:77" x14ac:dyDescent="0.25">
      <c r="A754" s="89" t="s">
        <v>596</v>
      </c>
      <c r="B754" s="89" t="s">
        <v>5593</v>
      </c>
      <c r="C754" s="47">
        <v>168</v>
      </c>
      <c r="D754" s="47">
        <v>159</v>
      </c>
      <c r="E754" s="47">
        <v>1</v>
      </c>
      <c r="F754" s="47">
        <v>25</v>
      </c>
      <c r="G754" s="47">
        <v>1</v>
      </c>
      <c r="H754" s="47">
        <v>107</v>
      </c>
      <c r="I754" s="47">
        <v>1</v>
      </c>
      <c r="J754" s="47">
        <v>24</v>
      </c>
      <c r="K754" s="47">
        <v>0</v>
      </c>
      <c r="L754" s="88">
        <f t="shared" si="158"/>
        <v>159</v>
      </c>
      <c r="M754" s="11"/>
      <c r="S754" s="13" t="s">
        <v>8160</v>
      </c>
      <c r="T754" s="42">
        <v>0</v>
      </c>
      <c r="U754" s="42">
        <v>0</v>
      </c>
      <c r="V754" s="42">
        <v>0</v>
      </c>
      <c r="W754" s="42">
        <v>0</v>
      </c>
      <c r="X754" s="42">
        <v>0</v>
      </c>
      <c r="Y754" s="42">
        <v>0</v>
      </c>
      <c r="Z754" s="13">
        <f t="shared" si="161"/>
        <v>0</v>
      </c>
      <c r="AO754" s="9" t="s">
        <v>8256</v>
      </c>
      <c r="AP754" s="60">
        <v>10</v>
      </c>
      <c r="AQ754" s="60">
        <v>3</v>
      </c>
      <c r="AR754" s="60">
        <v>5</v>
      </c>
      <c r="AS754" s="60">
        <v>3</v>
      </c>
      <c r="AT754" s="60">
        <v>2</v>
      </c>
      <c r="AU754" s="60">
        <v>0</v>
      </c>
      <c r="AV754" s="60">
        <v>0</v>
      </c>
      <c r="AW754" s="61">
        <v>0</v>
      </c>
      <c r="AX754" s="61">
        <v>1</v>
      </c>
      <c r="AY754" s="60">
        <v>1</v>
      </c>
      <c r="AZ754" s="60">
        <v>0</v>
      </c>
      <c r="BA754" s="60">
        <v>0</v>
      </c>
      <c r="BB754" s="60">
        <v>1</v>
      </c>
      <c r="BC754" s="60">
        <v>0</v>
      </c>
      <c r="BD754" s="60">
        <v>0</v>
      </c>
      <c r="BE754" s="60">
        <v>1</v>
      </c>
      <c r="BF754" s="60">
        <v>0</v>
      </c>
      <c r="BG754" s="60">
        <v>0</v>
      </c>
      <c r="BH754" s="60">
        <v>0</v>
      </c>
      <c r="BI754" s="60">
        <v>0</v>
      </c>
      <c r="BJ754" s="60">
        <v>1</v>
      </c>
      <c r="BK754" s="60">
        <v>0</v>
      </c>
      <c r="BL754" s="60">
        <v>0</v>
      </c>
      <c r="BM754" s="60">
        <v>0</v>
      </c>
      <c r="BN754" s="60">
        <v>0</v>
      </c>
      <c r="BO754" s="60">
        <v>0</v>
      </c>
      <c r="BP754" s="60">
        <v>0</v>
      </c>
      <c r="BQ754" s="11">
        <v>0</v>
      </c>
      <c r="BR754" s="11">
        <v>0</v>
      </c>
      <c r="BS754" s="11">
        <v>0</v>
      </c>
      <c r="BT754" s="11">
        <v>0</v>
      </c>
      <c r="BU754" s="11">
        <v>0</v>
      </c>
      <c r="BV754" s="11">
        <v>0</v>
      </c>
      <c r="BW754" s="11">
        <v>0</v>
      </c>
      <c r="BX754" s="9" t="s">
        <v>8256</v>
      </c>
    </row>
    <row r="755" spans="1:77" x14ac:dyDescent="0.25">
      <c r="A755" s="89" t="s">
        <v>596</v>
      </c>
      <c r="B755" s="89" t="s">
        <v>2130</v>
      </c>
      <c r="C755" s="47">
        <v>5</v>
      </c>
      <c r="D755" s="47">
        <v>5</v>
      </c>
      <c r="E755" s="47">
        <v>0</v>
      </c>
      <c r="F755" s="47">
        <v>5</v>
      </c>
      <c r="G755" s="47">
        <v>0</v>
      </c>
      <c r="H755" s="47">
        <v>0</v>
      </c>
      <c r="I755" s="47">
        <v>0</v>
      </c>
      <c r="J755" s="47">
        <v>0</v>
      </c>
      <c r="K755" s="47">
        <v>0</v>
      </c>
      <c r="L755" s="88">
        <f t="shared" si="158"/>
        <v>5</v>
      </c>
      <c r="M755" s="11"/>
      <c r="S755" s="29" t="s">
        <v>8161</v>
      </c>
      <c r="T755" s="43">
        <v>0</v>
      </c>
      <c r="U755" s="43">
        <v>0</v>
      </c>
      <c r="V755" s="43">
        <v>0</v>
      </c>
      <c r="W755" s="43">
        <v>1</v>
      </c>
      <c r="X755" s="43">
        <v>0</v>
      </c>
      <c r="Y755" s="43">
        <v>0</v>
      </c>
      <c r="Z755" s="13">
        <f t="shared" si="161"/>
        <v>1</v>
      </c>
      <c r="AO755" s="9" t="s">
        <v>8257</v>
      </c>
      <c r="AP755" s="60">
        <v>51</v>
      </c>
      <c r="AQ755" s="60">
        <v>46</v>
      </c>
      <c r="AR755" s="60">
        <v>37</v>
      </c>
      <c r="AS755" s="60">
        <v>28</v>
      </c>
      <c r="AT755" s="60">
        <v>23</v>
      </c>
      <c r="AU755" s="60">
        <v>12</v>
      </c>
      <c r="AV755" s="60">
        <v>18</v>
      </c>
      <c r="AW755" s="61">
        <v>8</v>
      </c>
      <c r="AX755" s="61">
        <v>10</v>
      </c>
      <c r="AY755" s="60">
        <v>4</v>
      </c>
      <c r="AZ755" s="60">
        <v>1</v>
      </c>
      <c r="BA755" s="60">
        <v>5</v>
      </c>
      <c r="BB755" s="60">
        <v>3</v>
      </c>
      <c r="BC755" s="60">
        <v>0</v>
      </c>
      <c r="BD755" s="60">
        <v>0</v>
      </c>
      <c r="BE755" s="60">
        <v>2</v>
      </c>
      <c r="BF755" s="60">
        <v>0</v>
      </c>
      <c r="BG755" s="60">
        <v>0</v>
      </c>
      <c r="BH755" s="60">
        <v>0</v>
      </c>
      <c r="BI755" s="60">
        <v>4</v>
      </c>
      <c r="BJ755" s="60">
        <v>1</v>
      </c>
      <c r="BK755" s="60">
        <v>1</v>
      </c>
      <c r="BL755" s="60">
        <v>0</v>
      </c>
      <c r="BM755" s="60">
        <v>0</v>
      </c>
      <c r="BN755" s="60">
        <v>0</v>
      </c>
      <c r="BO755" s="60">
        <v>0</v>
      </c>
      <c r="BP755" s="60">
        <v>0</v>
      </c>
      <c r="BQ755" s="11">
        <v>0</v>
      </c>
      <c r="BR755" s="11">
        <v>0</v>
      </c>
      <c r="BS755" s="11">
        <v>0</v>
      </c>
      <c r="BT755" s="11">
        <v>0</v>
      </c>
      <c r="BU755" s="11">
        <v>0</v>
      </c>
      <c r="BV755" s="11">
        <v>0</v>
      </c>
      <c r="BW755" s="11">
        <v>0</v>
      </c>
      <c r="BX755" s="9" t="s">
        <v>8257</v>
      </c>
    </row>
    <row r="756" spans="1:77" x14ac:dyDescent="0.25">
      <c r="A756" s="89" t="s">
        <v>596</v>
      </c>
      <c r="B756" s="89" t="s">
        <v>8010</v>
      </c>
      <c r="C756" s="47">
        <v>8</v>
      </c>
      <c r="D756" s="47">
        <v>8</v>
      </c>
      <c r="E756" s="47">
        <v>0</v>
      </c>
      <c r="F756" s="47">
        <v>2</v>
      </c>
      <c r="G756" s="47">
        <v>5</v>
      </c>
      <c r="H756" s="47">
        <v>1</v>
      </c>
      <c r="I756" s="47">
        <v>0</v>
      </c>
      <c r="J756" s="47">
        <v>0</v>
      </c>
      <c r="K756" s="47">
        <v>0</v>
      </c>
      <c r="L756" s="88">
        <f t="shared" si="158"/>
        <v>8</v>
      </c>
      <c r="M756" s="11"/>
      <c r="S756" s="44" t="s">
        <v>8162</v>
      </c>
      <c r="T756" s="45">
        <v>0</v>
      </c>
      <c r="U756" s="45">
        <v>0</v>
      </c>
      <c r="V756" s="45">
        <v>0</v>
      </c>
      <c r="W756" s="45">
        <v>1</v>
      </c>
      <c r="X756" s="45">
        <v>0</v>
      </c>
      <c r="Y756" s="45">
        <v>0</v>
      </c>
      <c r="Z756" s="44">
        <f t="shared" si="161"/>
        <v>1</v>
      </c>
      <c r="AO756" s="9" t="s">
        <v>8336</v>
      </c>
      <c r="AP756" s="100">
        <v>713</v>
      </c>
      <c r="AQ756" s="60">
        <v>352</v>
      </c>
      <c r="AR756" s="60">
        <v>266</v>
      </c>
      <c r="AS756" s="60">
        <v>249</v>
      </c>
      <c r="AT756" s="60">
        <v>156</v>
      </c>
      <c r="AU756" s="60">
        <v>84</v>
      </c>
      <c r="AV756" s="60">
        <v>62</v>
      </c>
      <c r="AW756" s="61">
        <v>82</v>
      </c>
      <c r="AX756" s="61">
        <v>42</v>
      </c>
      <c r="AY756" s="60">
        <v>52</v>
      </c>
      <c r="AZ756" s="60">
        <v>37</v>
      </c>
      <c r="BA756" s="60">
        <v>17</v>
      </c>
      <c r="BB756" s="60">
        <v>19</v>
      </c>
      <c r="BC756" s="60">
        <v>37</v>
      </c>
      <c r="BD756" s="60">
        <v>13</v>
      </c>
      <c r="BE756" s="60">
        <v>19</v>
      </c>
      <c r="BF756" s="60">
        <v>16</v>
      </c>
      <c r="BG756" s="11">
        <v>11</v>
      </c>
      <c r="BH756" s="60">
        <v>3</v>
      </c>
      <c r="BI756" s="60">
        <v>6</v>
      </c>
      <c r="BJ756" s="60">
        <v>2</v>
      </c>
      <c r="BK756" s="60">
        <v>3</v>
      </c>
      <c r="BL756" s="60">
        <v>5</v>
      </c>
      <c r="BM756" s="63">
        <v>3</v>
      </c>
      <c r="BN756" s="60">
        <v>0</v>
      </c>
      <c r="BO756" s="60">
        <v>0</v>
      </c>
      <c r="BP756" s="60">
        <v>0</v>
      </c>
      <c r="BQ756" s="11">
        <v>1</v>
      </c>
      <c r="BR756" s="11">
        <v>2</v>
      </c>
      <c r="BS756" s="11">
        <v>1</v>
      </c>
      <c r="BT756" s="11">
        <v>1</v>
      </c>
      <c r="BU756" s="11">
        <v>1</v>
      </c>
      <c r="BV756" s="59" t="s">
        <v>8033</v>
      </c>
      <c r="BW756" s="11">
        <v>1</v>
      </c>
      <c r="BX756" s="9" t="s">
        <v>8336</v>
      </c>
      <c r="BY756" s="9" t="s">
        <v>8265</v>
      </c>
    </row>
    <row r="757" spans="1:77" x14ac:dyDescent="0.25">
      <c r="A757" s="89" t="s">
        <v>596</v>
      </c>
      <c r="B757" s="89" t="s">
        <v>1722</v>
      </c>
      <c r="C757" s="47">
        <v>789</v>
      </c>
      <c r="D757" s="47">
        <v>780</v>
      </c>
      <c r="E757" s="47">
        <v>70</v>
      </c>
      <c r="F757" s="47">
        <v>102</v>
      </c>
      <c r="G757" s="47">
        <v>15</v>
      </c>
      <c r="H757" s="47">
        <v>75</v>
      </c>
      <c r="I757" s="47">
        <v>511</v>
      </c>
      <c r="J757" s="47">
        <v>5</v>
      </c>
      <c r="K757" s="47">
        <v>2</v>
      </c>
      <c r="L757" s="88">
        <f t="shared" si="158"/>
        <v>780</v>
      </c>
      <c r="M757" s="11">
        <v>1139</v>
      </c>
      <c r="S757" s="29" t="s">
        <v>8163</v>
      </c>
      <c r="T757" s="46">
        <v>0</v>
      </c>
      <c r="U757" s="46">
        <v>5</v>
      </c>
      <c r="V757" s="46">
        <v>0</v>
      </c>
      <c r="W757" s="46">
        <v>11</v>
      </c>
      <c r="X757" s="46">
        <v>0</v>
      </c>
      <c r="Y757" s="46">
        <v>0</v>
      </c>
      <c r="Z757" s="13">
        <f t="shared" si="161"/>
        <v>16</v>
      </c>
      <c r="AO757" s="9" t="s">
        <v>8337</v>
      </c>
      <c r="AP757" s="60">
        <v>1</v>
      </c>
      <c r="AQ757" s="60">
        <v>28</v>
      </c>
      <c r="AR757" s="60">
        <v>72</v>
      </c>
      <c r="AS757" s="60">
        <v>273</v>
      </c>
      <c r="AT757" s="100">
        <v>355</v>
      </c>
      <c r="AU757" s="60">
        <v>161</v>
      </c>
      <c r="AV757" s="60">
        <v>145</v>
      </c>
      <c r="AW757" s="61">
        <v>92</v>
      </c>
      <c r="AX757" s="61">
        <v>72</v>
      </c>
      <c r="AY757" s="60">
        <v>60</v>
      </c>
      <c r="AZ757" s="60">
        <v>43</v>
      </c>
      <c r="BA757" s="60">
        <v>40</v>
      </c>
      <c r="BB757" s="60">
        <v>31</v>
      </c>
      <c r="BC757" s="60">
        <v>39</v>
      </c>
      <c r="BD757" s="60">
        <v>28</v>
      </c>
      <c r="BE757" s="60">
        <v>32</v>
      </c>
      <c r="BF757" s="60">
        <v>17</v>
      </c>
      <c r="BG757" s="11">
        <v>29</v>
      </c>
      <c r="BH757" s="60">
        <v>10</v>
      </c>
      <c r="BI757" s="60">
        <v>15</v>
      </c>
      <c r="BJ757" s="60">
        <v>6</v>
      </c>
      <c r="BK757" s="60">
        <v>14</v>
      </c>
      <c r="BL757" s="60">
        <v>7</v>
      </c>
      <c r="BM757" s="63">
        <v>4</v>
      </c>
      <c r="BN757" s="60">
        <v>1</v>
      </c>
      <c r="BO757" s="60">
        <v>0</v>
      </c>
      <c r="BP757" s="60">
        <v>0</v>
      </c>
      <c r="BQ757" s="11">
        <v>5</v>
      </c>
      <c r="BR757" s="11">
        <v>1</v>
      </c>
      <c r="BS757" s="11">
        <v>1</v>
      </c>
      <c r="BT757" s="11">
        <v>2</v>
      </c>
      <c r="BU757" s="11">
        <v>3</v>
      </c>
      <c r="BV757" s="59" t="s">
        <v>24</v>
      </c>
      <c r="BW757" s="11">
        <v>1</v>
      </c>
      <c r="BX757" s="9" t="s">
        <v>8337</v>
      </c>
      <c r="BY757" s="9" t="s">
        <v>8265</v>
      </c>
    </row>
    <row r="758" spans="1:77" x14ac:dyDescent="0.25">
      <c r="A758" s="31" t="s">
        <v>8182</v>
      </c>
      <c r="B758" s="90"/>
      <c r="C758" s="90">
        <f>SUM(C741:C757)</f>
        <v>1615</v>
      </c>
      <c r="D758" s="90">
        <f t="shared" ref="D758:L758" si="162">SUM(D741:D757)</f>
        <v>1584</v>
      </c>
      <c r="E758" s="90">
        <f t="shared" si="162"/>
        <v>128</v>
      </c>
      <c r="F758" s="90">
        <f t="shared" si="162"/>
        <v>212</v>
      </c>
      <c r="G758" s="90">
        <f t="shared" si="162"/>
        <v>31</v>
      </c>
      <c r="H758" s="90">
        <f t="shared" si="162"/>
        <v>450</v>
      </c>
      <c r="I758" s="90">
        <f t="shared" si="162"/>
        <v>724</v>
      </c>
      <c r="J758" s="90">
        <f t="shared" si="162"/>
        <v>37</v>
      </c>
      <c r="K758" s="90">
        <f t="shared" si="162"/>
        <v>2</v>
      </c>
      <c r="L758" s="90">
        <f t="shared" si="162"/>
        <v>1584</v>
      </c>
      <c r="M758" s="11">
        <f>SUM(M741:M757)</f>
        <v>1585</v>
      </c>
      <c r="S758" s="13" t="s">
        <v>8164</v>
      </c>
      <c r="T758" s="47">
        <v>24</v>
      </c>
      <c r="U758" s="47">
        <v>36</v>
      </c>
      <c r="V758" s="47">
        <v>5</v>
      </c>
      <c r="W758" s="47">
        <v>118</v>
      </c>
      <c r="X758" s="47">
        <v>0</v>
      </c>
      <c r="Y758" s="47">
        <v>4</v>
      </c>
      <c r="Z758" s="13">
        <f t="shared" si="161"/>
        <v>187</v>
      </c>
      <c r="AO758" s="9" t="s">
        <v>8338</v>
      </c>
      <c r="AP758" s="60">
        <v>0</v>
      </c>
      <c r="AQ758" s="60">
        <v>0</v>
      </c>
      <c r="AR758" s="60">
        <v>0</v>
      </c>
      <c r="AS758" s="60">
        <v>0</v>
      </c>
      <c r="AT758" s="60">
        <v>2</v>
      </c>
      <c r="AU758" s="60">
        <v>15</v>
      </c>
      <c r="AV758" s="60">
        <v>39</v>
      </c>
      <c r="AW758" s="61">
        <v>174</v>
      </c>
      <c r="AX758" s="61">
        <v>257</v>
      </c>
      <c r="AY758" s="100">
        <v>409</v>
      </c>
      <c r="AZ758" s="60">
        <v>233</v>
      </c>
      <c r="BA758" s="60">
        <v>203</v>
      </c>
      <c r="BB758" s="60">
        <v>114</v>
      </c>
      <c r="BC758" s="60">
        <v>154</v>
      </c>
      <c r="BD758" s="60">
        <v>112</v>
      </c>
      <c r="BE758" s="60">
        <v>124</v>
      </c>
      <c r="BF758" s="60">
        <v>60</v>
      </c>
      <c r="BG758" s="11">
        <v>87</v>
      </c>
      <c r="BH758" s="60">
        <v>39</v>
      </c>
      <c r="BI758" s="60">
        <v>57</v>
      </c>
      <c r="BJ758" s="60">
        <v>29</v>
      </c>
      <c r="BK758" s="60">
        <v>50</v>
      </c>
      <c r="BL758" s="60">
        <v>34</v>
      </c>
      <c r="BM758" s="60">
        <v>35</v>
      </c>
      <c r="BN758" s="60">
        <v>18</v>
      </c>
      <c r="BO758" s="60">
        <v>21</v>
      </c>
      <c r="BP758" s="60">
        <v>18</v>
      </c>
      <c r="BQ758" s="11">
        <v>25</v>
      </c>
      <c r="BR758" s="101">
        <v>6</v>
      </c>
      <c r="BS758" s="11">
        <v>3</v>
      </c>
      <c r="BT758" s="11">
        <v>5</v>
      </c>
      <c r="BU758" s="11">
        <v>6</v>
      </c>
      <c r="BV758" s="59" t="s">
        <v>8033</v>
      </c>
      <c r="BW758" s="11">
        <v>2</v>
      </c>
      <c r="BX758" s="9" t="s">
        <v>8338</v>
      </c>
      <c r="BY758" s="9" t="s">
        <v>8236</v>
      </c>
    </row>
    <row r="759" spans="1:77" ht="39.6" x14ac:dyDescent="0.25">
      <c r="I759" s="102" t="s">
        <v>8339</v>
      </c>
      <c r="T759" s="9">
        <f>SUM(T752:T758)</f>
        <v>24</v>
      </c>
      <c r="U759" s="9">
        <f t="shared" ref="U759:Y759" si="163">SUM(U752:U758)</f>
        <v>41</v>
      </c>
      <c r="V759" s="9">
        <f t="shared" si="163"/>
        <v>5</v>
      </c>
      <c r="W759" s="9">
        <f t="shared" si="163"/>
        <v>131</v>
      </c>
      <c r="X759" s="9">
        <f t="shared" si="163"/>
        <v>0</v>
      </c>
      <c r="Y759" s="9">
        <f t="shared" si="163"/>
        <v>4</v>
      </c>
      <c r="Z759" s="13">
        <f t="shared" si="161"/>
        <v>205</v>
      </c>
      <c r="BR759" s="9"/>
      <c r="BV759" s="9"/>
    </row>
    <row r="760" spans="1:77" x14ac:dyDescent="0.25">
      <c r="AS760" s="9" t="s">
        <v>8151</v>
      </c>
      <c r="AX760" s="9" t="s">
        <v>8153</v>
      </c>
      <c r="BD760" s="9" t="s">
        <v>8152</v>
      </c>
      <c r="BL760" s="9" t="s">
        <v>8154</v>
      </c>
      <c r="BQ760" s="9" t="s">
        <v>8155</v>
      </c>
      <c r="BR760" s="9"/>
      <c r="BV760" s="9" t="s">
        <v>8156</v>
      </c>
    </row>
    <row r="761" spans="1:77" ht="22.8" x14ac:dyDescent="0.25">
      <c r="S761" s="13" t="s">
        <v>8184</v>
      </c>
      <c r="T761" s="13" t="s">
        <v>252</v>
      </c>
      <c r="U761" s="13" t="s">
        <v>216</v>
      </c>
      <c r="V761" s="13" t="s">
        <v>312</v>
      </c>
      <c r="W761" s="13" t="s">
        <v>228</v>
      </c>
      <c r="X761" s="13" t="s">
        <v>232</v>
      </c>
      <c r="Y761" s="13" t="s">
        <v>8149</v>
      </c>
      <c r="Z761" s="13" t="s">
        <v>8185</v>
      </c>
      <c r="AO761" s="9" t="s">
        <v>5</v>
      </c>
      <c r="AP761" s="9" t="s">
        <v>8216</v>
      </c>
      <c r="AQ761" s="9" t="s">
        <v>8322</v>
      </c>
      <c r="AR761" s="9" t="s">
        <v>8323</v>
      </c>
      <c r="AS761" s="9" t="s">
        <v>8219</v>
      </c>
      <c r="AT761" s="9" t="s">
        <v>8214</v>
      </c>
      <c r="AU761" s="9" t="s">
        <v>8324</v>
      </c>
      <c r="AV761" s="9" t="s">
        <v>8325</v>
      </c>
      <c r="AW761" s="52" t="s">
        <v>8326</v>
      </c>
      <c r="AX761" s="52" t="s">
        <v>8222</v>
      </c>
      <c r="AY761" s="9" t="s">
        <v>8223</v>
      </c>
      <c r="AZ761" s="9" t="s">
        <v>8218</v>
      </c>
      <c r="BA761" s="9" t="s">
        <v>8327</v>
      </c>
      <c r="BB761" s="9" t="s">
        <v>8328</v>
      </c>
      <c r="BC761" s="9" t="s">
        <v>8329</v>
      </c>
      <c r="BD761" s="9" t="s">
        <v>8221</v>
      </c>
      <c r="BE761" s="9" t="s">
        <v>8263</v>
      </c>
      <c r="BF761" s="9" t="s">
        <v>8227</v>
      </c>
      <c r="BG761" s="9" t="s">
        <v>8330</v>
      </c>
      <c r="BH761" s="9" t="s">
        <v>8331</v>
      </c>
      <c r="BI761" s="9" t="s">
        <v>8226</v>
      </c>
      <c r="BJ761" s="11" t="s">
        <v>8332</v>
      </c>
      <c r="BK761" s="11" t="s">
        <v>8333</v>
      </c>
      <c r="BL761" s="11" t="s">
        <v>8340</v>
      </c>
      <c r="BM761" s="11" t="s">
        <v>8265</v>
      </c>
      <c r="BN761" s="11" t="s">
        <v>8232</v>
      </c>
      <c r="BO761" s="11" t="s">
        <v>8334</v>
      </c>
      <c r="BP761" s="11" t="s">
        <v>8230</v>
      </c>
      <c r="BQ761" s="11" t="s">
        <v>8235</v>
      </c>
      <c r="BR761" s="11" t="s">
        <v>8236</v>
      </c>
      <c r="BS761" s="11" t="s">
        <v>8267</v>
      </c>
      <c r="BT761" s="11" t="s">
        <v>8234</v>
      </c>
      <c r="BU761" s="11" t="s">
        <v>8335</v>
      </c>
      <c r="BV761" s="11" t="s">
        <v>8240</v>
      </c>
      <c r="BW761" s="11" t="s">
        <v>8241</v>
      </c>
    </row>
    <row r="762" spans="1:77" x14ac:dyDescent="0.25">
      <c r="S762" s="13" t="s">
        <v>8158</v>
      </c>
      <c r="T762" s="18">
        <v>0</v>
      </c>
      <c r="U762" s="18">
        <v>0</v>
      </c>
      <c r="V762" s="18">
        <v>0</v>
      </c>
      <c r="W762" s="18">
        <v>1</v>
      </c>
      <c r="X762" s="18">
        <v>0</v>
      </c>
      <c r="Y762" s="18">
        <v>0</v>
      </c>
      <c r="Z762" s="13">
        <f>SUM(T762:W762)+Y762</f>
        <v>1</v>
      </c>
      <c r="AA762" s="13" t="s">
        <v>8158</v>
      </c>
      <c r="AO762" s="13" t="s">
        <v>8262</v>
      </c>
      <c r="AP762" s="65">
        <v>0</v>
      </c>
      <c r="AQ762" s="65">
        <v>0</v>
      </c>
      <c r="AR762" s="65">
        <v>0</v>
      </c>
      <c r="AS762" s="65">
        <v>0</v>
      </c>
      <c r="AT762" s="65">
        <v>0</v>
      </c>
      <c r="AU762" s="65">
        <v>0</v>
      </c>
      <c r="AV762" s="65">
        <v>0</v>
      </c>
      <c r="AW762" s="65">
        <v>0</v>
      </c>
      <c r="AX762" s="65">
        <v>0</v>
      </c>
      <c r="AY762" s="65">
        <v>1</v>
      </c>
      <c r="AZ762" s="65">
        <v>7</v>
      </c>
      <c r="BA762" s="65">
        <v>40</v>
      </c>
      <c r="BB762" s="65">
        <v>42</v>
      </c>
      <c r="BC762" s="65">
        <v>161</v>
      </c>
      <c r="BD762" s="65">
        <v>182</v>
      </c>
      <c r="BE762" s="67">
        <v>349</v>
      </c>
      <c r="BF762" s="65">
        <v>202</v>
      </c>
      <c r="BG762" s="18">
        <v>211</v>
      </c>
      <c r="BH762" s="65">
        <v>120</v>
      </c>
      <c r="BI762" s="65">
        <v>162</v>
      </c>
      <c r="BJ762" s="65">
        <v>71</v>
      </c>
      <c r="BK762" s="65">
        <v>109</v>
      </c>
      <c r="BL762" s="65">
        <v>69</v>
      </c>
      <c r="BM762" s="65">
        <v>64</v>
      </c>
      <c r="BN762" s="65">
        <v>30</v>
      </c>
      <c r="BO762" s="65">
        <v>38</v>
      </c>
      <c r="BP762" s="65">
        <v>21</v>
      </c>
      <c r="BQ762" s="18">
        <v>59</v>
      </c>
      <c r="BR762" s="18">
        <v>18</v>
      </c>
      <c r="BS762" s="18">
        <v>8</v>
      </c>
      <c r="BT762" s="18">
        <v>7</v>
      </c>
      <c r="BU762" s="18">
        <v>6</v>
      </c>
      <c r="BV762" s="18">
        <v>3</v>
      </c>
      <c r="BW762" s="18">
        <v>1</v>
      </c>
      <c r="BX762" s="13" t="s">
        <v>8262</v>
      </c>
      <c r="BY762" s="9" t="s">
        <v>8239</v>
      </c>
    </row>
    <row r="763" spans="1:77" x14ac:dyDescent="0.25">
      <c r="S763" s="29" t="s">
        <v>8159</v>
      </c>
      <c r="T763" s="30">
        <v>0</v>
      </c>
      <c r="U763" s="30">
        <v>0</v>
      </c>
      <c r="V763" s="30">
        <v>0</v>
      </c>
      <c r="W763" s="30">
        <v>1</v>
      </c>
      <c r="X763" s="30">
        <v>0</v>
      </c>
      <c r="Y763" s="30">
        <v>0</v>
      </c>
      <c r="Z763" s="13">
        <f t="shared" ref="Z763:Z769" si="164">SUM(T763:W763)+Y763</f>
        <v>1</v>
      </c>
      <c r="AA763" s="29" t="s">
        <v>8159</v>
      </c>
      <c r="AO763" s="103" t="s">
        <v>8225</v>
      </c>
      <c r="AP763" s="74">
        <v>0</v>
      </c>
      <c r="AQ763" s="74">
        <v>0</v>
      </c>
      <c r="AR763" s="74">
        <v>0</v>
      </c>
      <c r="AS763" s="74">
        <v>0</v>
      </c>
      <c r="AT763" s="74">
        <v>0</v>
      </c>
      <c r="AU763" s="74">
        <v>0</v>
      </c>
      <c r="AV763" s="74">
        <v>0</v>
      </c>
      <c r="AW763" s="74">
        <v>0</v>
      </c>
      <c r="AX763" s="74">
        <v>0</v>
      </c>
      <c r="AY763" s="74">
        <v>0</v>
      </c>
      <c r="AZ763" s="74">
        <v>0</v>
      </c>
      <c r="BA763" s="74">
        <v>13</v>
      </c>
      <c r="BB763" s="74">
        <v>33</v>
      </c>
      <c r="BC763" s="74">
        <v>51</v>
      </c>
      <c r="BD763" s="74">
        <v>28</v>
      </c>
      <c r="BE763" s="74">
        <v>181</v>
      </c>
      <c r="BF763" s="74">
        <v>177</v>
      </c>
      <c r="BG763" s="41">
        <v>386</v>
      </c>
      <c r="BH763" s="41">
        <v>395</v>
      </c>
      <c r="BI763" s="67">
        <v>522</v>
      </c>
      <c r="BJ763" s="74">
        <v>271</v>
      </c>
      <c r="BK763" s="76">
        <v>333</v>
      </c>
      <c r="BL763" s="81">
        <v>316</v>
      </c>
      <c r="BM763" s="81">
        <v>325</v>
      </c>
      <c r="BN763" s="81">
        <v>83</v>
      </c>
      <c r="BO763" s="81">
        <v>73</v>
      </c>
      <c r="BP763" s="81">
        <v>14</v>
      </c>
      <c r="BQ763" s="75">
        <v>43</v>
      </c>
      <c r="BR763" s="76">
        <v>23</v>
      </c>
      <c r="BS763" s="76">
        <v>17</v>
      </c>
      <c r="BT763" s="76">
        <v>4</v>
      </c>
      <c r="BU763" s="76">
        <v>0</v>
      </c>
      <c r="BV763" s="76">
        <v>0</v>
      </c>
      <c r="BW763" s="76">
        <v>0</v>
      </c>
      <c r="BX763" s="73" t="s">
        <v>8225</v>
      </c>
      <c r="BY763" s="9" t="s">
        <v>8239</v>
      </c>
    </row>
    <row r="764" spans="1:77" x14ac:dyDescent="0.25">
      <c r="S764" s="13" t="s">
        <v>8160</v>
      </c>
      <c r="T764" s="18">
        <v>0</v>
      </c>
      <c r="U764" s="18">
        <v>0</v>
      </c>
      <c r="V764" s="18">
        <v>0</v>
      </c>
      <c r="W764" s="18">
        <v>2</v>
      </c>
      <c r="X764" s="18">
        <v>0</v>
      </c>
      <c r="Y764" s="18">
        <v>0</v>
      </c>
      <c r="Z764" s="13">
        <f t="shared" si="164"/>
        <v>2</v>
      </c>
      <c r="AA764" s="13" t="s">
        <v>8160</v>
      </c>
      <c r="AO764" s="13" t="s">
        <v>8264</v>
      </c>
      <c r="AP764" s="65">
        <v>0</v>
      </c>
      <c r="AQ764" s="65">
        <v>0</v>
      </c>
      <c r="AR764" s="65">
        <v>0</v>
      </c>
      <c r="AS764" s="65">
        <v>0</v>
      </c>
      <c r="AT764" s="65">
        <v>0</v>
      </c>
      <c r="AU764" s="65">
        <v>0</v>
      </c>
      <c r="AV764" s="65">
        <v>0</v>
      </c>
      <c r="AW764" s="65">
        <v>0</v>
      </c>
      <c r="AX764" s="65">
        <v>0</v>
      </c>
      <c r="AY764" s="65">
        <v>0</v>
      </c>
      <c r="AZ764" s="65">
        <v>0</v>
      </c>
      <c r="BA764" s="65">
        <v>0</v>
      </c>
      <c r="BB764" s="65">
        <v>0</v>
      </c>
      <c r="BC764" s="65">
        <v>0</v>
      </c>
      <c r="BD764" s="65">
        <v>0</v>
      </c>
      <c r="BE764" s="65">
        <v>0</v>
      </c>
      <c r="BF764" s="65">
        <v>0</v>
      </c>
      <c r="BG764" s="18">
        <v>61</v>
      </c>
      <c r="BH764" s="65">
        <v>57</v>
      </c>
      <c r="BI764" s="65">
        <v>152</v>
      </c>
      <c r="BJ764" s="65">
        <v>72</v>
      </c>
      <c r="BK764" s="65">
        <v>204</v>
      </c>
      <c r="BL764" s="65">
        <v>229</v>
      </c>
      <c r="BM764" s="67">
        <v>320</v>
      </c>
      <c r="BN764" s="65">
        <v>186</v>
      </c>
      <c r="BO764" s="65">
        <v>291</v>
      </c>
      <c r="BP764" s="65">
        <v>114</v>
      </c>
      <c r="BQ764" s="18">
        <v>126</v>
      </c>
      <c r="BR764" s="18">
        <v>56</v>
      </c>
      <c r="BS764" s="18">
        <v>57</v>
      </c>
      <c r="BT764" s="18">
        <v>34</v>
      </c>
      <c r="BU764" s="18">
        <v>40</v>
      </c>
      <c r="BV764" s="18">
        <v>25</v>
      </c>
      <c r="BW764" s="18">
        <v>23</v>
      </c>
      <c r="BX764" s="13" t="s">
        <v>8264</v>
      </c>
    </row>
    <row r="765" spans="1:77" x14ac:dyDescent="0.25">
      <c r="S765" s="29" t="s">
        <v>8161</v>
      </c>
      <c r="T765" s="30">
        <v>0</v>
      </c>
      <c r="U765" s="30">
        <v>0</v>
      </c>
      <c r="V765" s="30">
        <v>0</v>
      </c>
      <c r="W765" s="30">
        <v>1</v>
      </c>
      <c r="X765" s="30">
        <v>0</v>
      </c>
      <c r="Y765" s="30">
        <v>0</v>
      </c>
      <c r="Z765" s="13">
        <f t="shared" si="164"/>
        <v>1</v>
      </c>
      <c r="AA765" s="29" t="s">
        <v>8161</v>
      </c>
      <c r="AO765" s="103" t="s">
        <v>8229</v>
      </c>
      <c r="AP765" s="74">
        <v>0</v>
      </c>
      <c r="AQ765" s="74">
        <v>0</v>
      </c>
      <c r="AR765" s="74">
        <v>0</v>
      </c>
      <c r="AS765" s="74">
        <v>0</v>
      </c>
      <c r="AT765" s="74">
        <v>0</v>
      </c>
      <c r="AU765" s="74">
        <v>0</v>
      </c>
      <c r="AV765" s="74">
        <v>0</v>
      </c>
      <c r="AW765" s="74">
        <v>0</v>
      </c>
      <c r="AX765" s="74">
        <v>0</v>
      </c>
      <c r="AY765" s="74">
        <v>0</v>
      </c>
      <c r="AZ765" s="74">
        <v>0</v>
      </c>
      <c r="BA765" s="74">
        <v>0</v>
      </c>
      <c r="BB765" s="74">
        <v>0</v>
      </c>
      <c r="BC765" s="74">
        <v>0</v>
      </c>
      <c r="BD765" s="74">
        <v>0</v>
      </c>
      <c r="BE765" s="74">
        <v>0</v>
      </c>
      <c r="BF765" s="74">
        <v>0</v>
      </c>
      <c r="BG765" s="41">
        <v>0</v>
      </c>
      <c r="BH765" s="41">
        <v>0</v>
      </c>
      <c r="BI765" s="74">
        <v>76</v>
      </c>
      <c r="BJ765" s="74">
        <v>315</v>
      </c>
      <c r="BK765" s="76">
        <v>456</v>
      </c>
      <c r="BL765" s="81">
        <v>337</v>
      </c>
      <c r="BM765" s="81">
        <v>386</v>
      </c>
      <c r="BN765" s="81">
        <v>515</v>
      </c>
      <c r="BO765" s="81">
        <v>623</v>
      </c>
      <c r="BP765" s="67">
        <v>676</v>
      </c>
      <c r="BQ765" s="41">
        <v>642</v>
      </c>
      <c r="BR765" s="30">
        <v>484</v>
      </c>
      <c r="BS765" s="30">
        <v>335</v>
      </c>
      <c r="BT765" s="30">
        <v>282</v>
      </c>
      <c r="BU765" s="30">
        <v>34</v>
      </c>
      <c r="BV765" s="30">
        <v>24</v>
      </c>
      <c r="BW765" s="30">
        <v>0</v>
      </c>
      <c r="BX765" s="103" t="s">
        <v>8229</v>
      </c>
    </row>
    <row r="766" spans="1:77" x14ac:dyDescent="0.25">
      <c r="S766" s="13" t="s">
        <v>8162</v>
      </c>
      <c r="T766" s="18">
        <v>6</v>
      </c>
      <c r="U766" s="18">
        <v>5</v>
      </c>
      <c r="V766" s="18">
        <v>0</v>
      </c>
      <c r="W766" s="18">
        <v>12</v>
      </c>
      <c r="X766" s="18">
        <v>0</v>
      </c>
      <c r="Y766" s="18">
        <v>0</v>
      </c>
      <c r="Z766" s="13">
        <f t="shared" si="164"/>
        <v>23</v>
      </c>
      <c r="AA766" s="13" t="s">
        <v>8162</v>
      </c>
      <c r="AO766" s="13" t="s">
        <v>8266</v>
      </c>
      <c r="AP766" s="65">
        <v>0</v>
      </c>
      <c r="AQ766" s="65">
        <v>0</v>
      </c>
      <c r="AR766" s="65">
        <v>0</v>
      </c>
      <c r="AS766" s="65">
        <v>0</v>
      </c>
      <c r="AT766" s="65">
        <v>0</v>
      </c>
      <c r="AU766" s="65">
        <v>0</v>
      </c>
      <c r="AV766" s="65">
        <v>0</v>
      </c>
      <c r="AW766" s="65">
        <v>0</v>
      </c>
      <c r="AX766" s="65">
        <v>0</v>
      </c>
      <c r="AY766" s="65">
        <v>0</v>
      </c>
      <c r="AZ766" s="65">
        <v>0</v>
      </c>
      <c r="BA766" s="65">
        <v>0</v>
      </c>
      <c r="BB766" s="65">
        <v>0</v>
      </c>
      <c r="BC766" s="65">
        <v>0</v>
      </c>
      <c r="BD766" s="65">
        <v>0</v>
      </c>
      <c r="BE766" s="65">
        <v>0</v>
      </c>
      <c r="BF766" s="65">
        <v>0</v>
      </c>
      <c r="BG766" s="65">
        <v>0</v>
      </c>
      <c r="BH766" s="65">
        <v>0</v>
      </c>
      <c r="BI766" s="65">
        <v>0</v>
      </c>
      <c r="BJ766" s="65">
        <v>0</v>
      </c>
      <c r="BK766" s="65">
        <v>0</v>
      </c>
      <c r="BL766" s="65">
        <v>0</v>
      </c>
      <c r="BM766" s="65">
        <v>4</v>
      </c>
      <c r="BN766" s="65">
        <v>1</v>
      </c>
      <c r="BO766" s="65">
        <v>40</v>
      </c>
      <c r="BP766" s="65">
        <v>50</v>
      </c>
      <c r="BQ766" s="18">
        <v>364</v>
      </c>
      <c r="BR766" s="18">
        <v>319</v>
      </c>
      <c r="BS766" s="77">
        <v>559</v>
      </c>
      <c r="BT766" s="18">
        <v>390</v>
      </c>
      <c r="BU766" s="18">
        <v>319</v>
      </c>
      <c r="BV766" s="18">
        <v>190</v>
      </c>
      <c r="BW766" s="18">
        <v>187</v>
      </c>
      <c r="BX766" s="13" t="s">
        <v>8266</v>
      </c>
    </row>
    <row r="767" spans="1:77" x14ac:dyDescent="0.25">
      <c r="S767" s="29" t="s">
        <v>8163</v>
      </c>
      <c r="T767" s="30">
        <v>27</v>
      </c>
      <c r="U767" s="30">
        <v>32</v>
      </c>
      <c r="V767" s="30">
        <v>5</v>
      </c>
      <c r="W767" s="30">
        <v>119</v>
      </c>
      <c r="X767" s="30">
        <v>212</v>
      </c>
      <c r="Y767" s="30">
        <v>4</v>
      </c>
      <c r="Z767" s="13">
        <f t="shared" si="164"/>
        <v>187</v>
      </c>
      <c r="AA767" s="29" t="s">
        <v>8163</v>
      </c>
      <c r="AO767" s="103" t="s">
        <v>8233</v>
      </c>
      <c r="AP767" s="74">
        <v>0</v>
      </c>
      <c r="AQ767" s="74">
        <v>0</v>
      </c>
      <c r="AR767" s="74">
        <v>0</v>
      </c>
      <c r="AS767" s="74">
        <v>0</v>
      </c>
      <c r="AT767" s="74">
        <v>0</v>
      </c>
      <c r="AU767" s="74">
        <v>0</v>
      </c>
      <c r="AV767" s="74">
        <v>0</v>
      </c>
      <c r="AW767" s="74">
        <v>0</v>
      </c>
      <c r="AX767" s="74">
        <v>0</v>
      </c>
      <c r="AY767" s="74">
        <v>0</v>
      </c>
      <c r="AZ767" s="74">
        <v>0</v>
      </c>
      <c r="BA767" s="74">
        <v>0</v>
      </c>
      <c r="BB767" s="74">
        <v>0</v>
      </c>
      <c r="BC767" s="74">
        <v>0</v>
      </c>
      <c r="BD767" s="74">
        <v>0</v>
      </c>
      <c r="BE767" s="74">
        <v>0</v>
      </c>
      <c r="BF767" s="74">
        <v>0</v>
      </c>
      <c r="BG767" s="41">
        <v>0</v>
      </c>
      <c r="BH767" s="41">
        <v>0</v>
      </c>
      <c r="BI767" s="41">
        <v>0</v>
      </c>
      <c r="BJ767" s="41">
        <v>0</v>
      </c>
      <c r="BK767" s="41">
        <v>0</v>
      </c>
      <c r="BL767" s="41">
        <v>0</v>
      </c>
      <c r="BM767" s="41">
        <v>0</v>
      </c>
      <c r="BN767" s="41">
        <v>0</v>
      </c>
      <c r="BO767" s="41">
        <v>0</v>
      </c>
      <c r="BP767" s="41">
        <v>1</v>
      </c>
      <c r="BQ767" s="41">
        <v>17</v>
      </c>
      <c r="BR767" s="30">
        <v>191</v>
      </c>
      <c r="BS767" s="30">
        <v>358</v>
      </c>
      <c r="BT767" s="20">
        <v>504</v>
      </c>
      <c r="BU767" s="30">
        <v>472</v>
      </c>
      <c r="BV767" s="30">
        <v>341</v>
      </c>
      <c r="BW767" s="30">
        <v>212</v>
      </c>
      <c r="BX767" s="103" t="s">
        <v>8233</v>
      </c>
    </row>
    <row r="768" spans="1:77" x14ac:dyDescent="0.25">
      <c r="S768" s="13" t="s">
        <v>8164</v>
      </c>
      <c r="T768" s="18">
        <v>71</v>
      </c>
      <c r="U768" s="18">
        <v>134</v>
      </c>
      <c r="V768" s="18">
        <v>21</v>
      </c>
      <c r="W768" s="18">
        <v>183</v>
      </c>
      <c r="X768" s="18">
        <v>512</v>
      </c>
      <c r="Y768" s="18">
        <v>29</v>
      </c>
      <c r="Z768" s="13">
        <f t="shared" si="164"/>
        <v>438</v>
      </c>
      <c r="AA768" s="13" t="s">
        <v>8164</v>
      </c>
      <c r="AO768" s="13" t="s">
        <v>8268</v>
      </c>
      <c r="AP768" s="65">
        <v>0</v>
      </c>
      <c r="AQ768" s="65">
        <v>0</v>
      </c>
      <c r="AR768" s="65">
        <v>0</v>
      </c>
      <c r="AS768" s="65">
        <v>0</v>
      </c>
      <c r="AT768" s="65">
        <v>0</v>
      </c>
      <c r="AU768" s="65">
        <v>0</v>
      </c>
      <c r="AV768" s="65">
        <v>0</v>
      </c>
      <c r="AW768" s="65">
        <v>0</v>
      </c>
      <c r="AX768" s="65">
        <v>0</v>
      </c>
      <c r="AY768" s="65">
        <v>0</v>
      </c>
      <c r="AZ768" s="65">
        <v>0</v>
      </c>
      <c r="BA768" s="65">
        <v>0</v>
      </c>
      <c r="BB768" s="65">
        <v>0</v>
      </c>
      <c r="BC768" s="65">
        <v>0</v>
      </c>
      <c r="BD768" s="65">
        <v>0</v>
      </c>
      <c r="BE768" s="65">
        <v>0</v>
      </c>
      <c r="BF768" s="65">
        <v>0</v>
      </c>
      <c r="BG768" s="65">
        <v>0</v>
      </c>
      <c r="BH768" s="65">
        <v>0</v>
      </c>
      <c r="BI768" s="65">
        <v>0</v>
      </c>
      <c r="BJ768" s="65">
        <v>0</v>
      </c>
      <c r="BK768" s="65">
        <v>0</v>
      </c>
      <c r="BL768" s="65">
        <v>0</v>
      </c>
      <c r="BM768" s="65">
        <v>0</v>
      </c>
      <c r="BN768" s="65">
        <v>0</v>
      </c>
      <c r="BO768" s="65">
        <v>0</v>
      </c>
      <c r="BP768" s="65">
        <v>0</v>
      </c>
      <c r="BQ768" s="18">
        <v>0</v>
      </c>
      <c r="BR768" s="18">
        <v>0</v>
      </c>
      <c r="BS768" s="18">
        <v>45</v>
      </c>
      <c r="BT768" s="18">
        <v>113</v>
      </c>
      <c r="BU768" s="18">
        <v>239</v>
      </c>
      <c r="BV768" s="18">
        <v>294</v>
      </c>
      <c r="BW768" s="77">
        <v>438</v>
      </c>
      <c r="BX768" s="13" t="s">
        <v>8268</v>
      </c>
    </row>
    <row r="769" spans="1:76" x14ac:dyDescent="0.25">
      <c r="T769" s="9">
        <f>SUM(T762:T768)</f>
        <v>104</v>
      </c>
      <c r="U769" s="9">
        <f t="shared" ref="U769:Y769" si="165">SUM(U762:U768)</f>
        <v>171</v>
      </c>
      <c r="V769" s="9">
        <f t="shared" si="165"/>
        <v>26</v>
      </c>
      <c r="W769" s="9">
        <f t="shared" si="165"/>
        <v>319</v>
      </c>
      <c r="X769" s="9">
        <f t="shared" si="165"/>
        <v>724</v>
      </c>
      <c r="Y769" s="9">
        <f t="shared" si="165"/>
        <v>33</v>
      </c>
      <c r="Z769" s="13">
        <f t="shared" si="164"/>
        <v>653</v>
      </c>
      <c r="AO769" s="103" t="s">
        <v>8238</v>
      </c>
      <c r="AP769" s="74">
        <v>0</v>
      </c>
      <c r="AQ769" s="74">
        <v>0</v>
      </c>
      <c r="AR769" s="74">
        <v>0</v>
      </c>
      <c r="AS769" s="74">
        <v>0</v>
      </c>
      <c r="AT769" s="74">
        <v>0</v>
      </c>
      <c r="AU769" s="74">
        <v>0</v>
      </c>
      <c r="AV769" s="74">
        <v>0</v>
      </c>
      <c r="AW769" s="74">
        <v>0</v>
      </c>
      <c r="AX769" s="74">
        <v>0</v>
      </c>
      <c r="AY769" s="74">
        <v>0</v>
      </c>
      <c r="AZ769" s="74">
        <v>0</v>
      </c>
      <c r="BA769" s="74">
        <v>0</v>
      </c>
      <c r="BB769" s="74">
        <v>0</v>
      </c>
      <c r="BC769" s="74">
        <v>0</v>
      </c>
      <c r="BD769" s="74">
        <v>0</v>
      </c>
      <c r="BE769" s="74">
        <v>0</v>
      </c>
      <c r="BF769" s="74">
        <v>0</v>
      </c>
      <c r="BG769" s="41">
        <v>0</v>
      </c>
      <c r="BH769" s="41">
        <v>0</v>
      </c>
      <c r="BI769" s="41">
        <v>0</v>
      </c>
      <c r="BJ769" s="41">
        <v>0</v>
      </c>
      <c r="BK769" s="41">
        <v>0</v>
      </c>
      <c r="BL769" s="41">
        <v>0</v>
      </c>
      <c r="BM769" s="41">
        <v>0</v>
      </c>
      <c r="BN769" s="41">
        <v>0</v>
      </c>
      <c r="BO769" s="41">
        <v>0</v>
      </c>
      <c r="BP769" s="41">
        <v>0</v>
      </c>
      <c r="BQ769" s="41">
        <v>0</v>
      </c>
      <c r="BR769" s="30">
        <v>0</v>
      </c>
      <c r="BS769" s="30">
        <v>0</v>
      </c>
      <c r="BT769" s="30">
        <v>6</v>
      </c>
      <c r="BU769" s="30">
        <v>246</v>
      </c>
      <c r="BV769" s="30">
        <v>415</v>
      </c>
      <c r="BW769" s="30">
        <v>512</v>
      </c>
      <c r="BX769" s="103" t="s">
        <v>8238</v>
      </c>
    </row>
    <row r="781" spans="1:76" ht="39.6" x14ac:dyDescent="0.25">
      <c r="A781" s="24" t="s">
        <v>8240</v>
      </c>
      <c r="B781" s="24" t="s">
        <v>8170</v>
      </c>
      <c r="C781" s="24" t="s">
        <v>8148</v>
      </c>
      <c r="D781" s="24" t="s">
        <v>8171</v>
      </c>
      <c r="E781" s="24" t="s">
        <v>8172</v>
      </c>
      <c r="F781" s="24" t="s">
        <v>8173</v>
      </c>
      <c r="G781" s="24" t="s">
        <v>8174</v>
      </c>
      <c r="H781" s="24" t="s">
        <v>8175</v>
      </c>
      <c r="I781" s="24" t="s">
        <v>8176</v>
      </c>
      <c r="J781" s="24" t="s">
        <v>8279</v>
      </c>
      <c r="K781" s="26" t="s">
        <v>8177</v>
      </c>
      <c r="L781" s="16" t="s">
        <v>8178</v>
      </c>
      <c r="M781" s="15" t="s">
        <v>8341</v>
      </c>
      <c r="S781" s="9" t="s">
        <v>8240</v>
      </c>
      <c r="AO781" s="15" t="s">
        <v>8194</v>
      </c>
      <c r="AP781" s="52" t="s">
        <v>8240</v>
      </c>
      <c r="AQ781" s="15"/>
      <c r="AR781" s="15"/>
      <c r="AS781" s="15"/>
      <c r="BR781" s="9"/>
    </row>
    <row r="782" spans="1:76" x14ac:dyDescent="0.25">
      <c r="A782" s="93" t="s">
        <v>8282</v>
      </c>
      <c r="B782" s="87" t="s">
        <v>1722</v>
      </c>
      <c r="C782" s="46">
        <v>5</v>
      </c>
      <c r="D782" s="43">
        <v>5</v>
      </c>
      <c r="E782" s="43">
        <v>5</v>
      </c>
      <c r="F782" s="43">
        <v>0</v>
      </c>
      <c r="G782" s="43">
        <v>0</v>
      </c>
      <c r="H782" s="43">
        <v>0</v>
      </c>
      <c r="I782" s="43">
        <v>0</v>
      </c>
      <c r="J782" s="43">
        <v>0</v>
      </c>
      <c r="K782" s="43">
        <v>0</v>
      </c>
      <c r="L782" s="104">
        <f t="shared" ref="L782:L796" si="166">SUM(E782:K782)</f>
        <v>5</v>
      </c>
      <c r="M782" s="9">
        <v>5</v>
      </c>
      <c r="S782" s="13" t="s">
        <v>8180</v>
      </c>
      <c r="T782" s="13" t="s">
        <v>252</v>
      </c>
      <c r="U782" s="13" t="s">
        <v>216</v>
      </c>
      <c r="V782" s="13" t="s">
        <v>312</v>
      </c>
      <c r="W782" s="13" t="s">
        <v>228</v>
      </c>
      <c r="X782" s="13" t="s">
        <v>232</v>
      </c>
      <c r="Y782" s="13" t="s">
        <v>8149</v>
      </c>
      <c r="Z782" s="13" t="s">
        <v>8150</v>
      </c>
      <c r="AO782" s="9" t="s">
        <v>8315</v>
      </c>
      <c r="AP782" s="15"/>
      <c r="AQ782" s="15"/>
      <c r="AR782" s="15"/>
      <c r="AS782" s="15"/>
      <c r="BR782" s="9"/>
    </row>
    <row r="783" spans="1:76" x14ac:dyDescent="0.25">
      <c r="A783" s="93" t="s">
        <v>7479</v>
      </c>
      <c r="B783" s="93" t="s">
        <v>1722</v>
      </c>
      <c r="C783" s="99">
        <v>3</v>
      </c>
      <c r="D783" s="43">
        <v>3</v>
      </c>
      <c r="E783" s="43">
        <v>1</v>
      </c>
      <c r="F783" s="43">
        <v>0</v>
      </c>
      <c r="G783" s="43">
        <v>0</v>
      </c>
      <c r="H783" s="43">
        <v>2</v>
      </c>
      <c r="I783" s="43">
        <v>0</v>
      </c>
      <c r="J783" s="43">
        <v>0</v>
      </c>
      <c r="K783" s="43">
        <v>0</v>
      </c>
      <c r="L783" s="104">
        <f t="shared" si="166"/>
        <v>3</v>
      </c>
      <c r="M783" s="9">
        <v>3</v>
      </c>
      <c r="S783" s="13" t="s">
        <v>8158</v>
      </c>
      <c r="T783" s="18">
        <v>0</v>
      </c>
      <c r="U783" s="18">
        <v>0</v>
      </c>
      <c r="V783" s="18">
        <v>0</v>
      </c>
      <c r="W783" s="18">
        <v>0</v>
      </c>
      <c r="X783" s="18">
        <v>0</v>
      </c>
      <c r="Y783" s="18">
        <v>0</v>
      </c>
      <c r="Z783" s="13">
        <f>SUM(T783:Y783)</f>
        <v>0</v>
      </c>
      <c r="AO783" s="9" t="s">
        <v>8317</v>
      </c>
      <c r="AP783" s="15"/>
      <c r="AQ783" s="15"/>
      <c r="AR783" s="15"/>
      <c r="AS783" s="15"/>
      <c r="BL783" s="9" t="s">
        <v>8318</v>
      </c>
      <c r="BR783" s="9"/>
    </row>
    <row r="784" spans="1:76" x14ac:dyDescent="0.25">
      <c r="A784" s="89" t="s">
        <v>7484</v>
      </c>
      <c r="B784" s="89" t="s">
        <v>2156</v>
      </c>
      <c r="C784" s="90">
        <v>3</v>
      </c>
      <c r="D784" s="42">
        <v>3</v>
      </c>
      <c r="E784" s="42">
        <v>1</v>
      </c>
      <c r="F784" s="42">
        <v>0</v>
      </c>
      <c r="G784" s="42">
        <v>0</v>
      </c>
      <c r="H784" s="42">
        <v>2</v>
      </c>
      <c r="I784" s="42">
        <v>0</v>
      </c>
      <c r="J784" s="42">
        <v>0</v>
      </c>
      <c r="K784" s="42">
        <v>0</v>
      </c>
      <c r="L784" s="88">
        <f t="shared" si="166"/>
        <v>3</v>
      </c>
      <c r="S784" s="29" t="s">
        <v>8159</v>
      </c>
      <c r="T784" s="30">
        <v>5</v>
      </c>
      <c r="U784" s="30">
        <v>0</v>
      </c>
      <c r="V784" s="30">
        <v>0</v>
      </c>
      <c r="W784" s="30">
        <v>0</v>
      </c>
      <c r="X784" s="30">
        <v>0</v>
      </c>
      <c r="Y784" s="30">
        <v>0</v>
      </c>
      <c r="Z784" s="13">
        <f t="shared" ref="Z784:Z790" si="167">SUM(T784:Y784)</f>
        <v>5</v>
      </c>
      <c r="AP784" s="60">
        <v>2009</v>
      </c>
      <c r="AQ784" s="60"/>
      <c r="AR784" s="60"/>
      <c r="AS784" s="60"/>
      <c r="AT784" s="11">
        <v>2010</v>
      </c>
      <c r="AU784" s="11"/>
      <c r="AV784" s="11"/>
      <c r="AW784" s="11"/>
      <c r="AX784" s="11">
        <v>2011</v>
      </c>
      <c r="AY784" s="11"/>
      <c r="AZ784" s="11"/>
      <c r="BA784" s="11"/>
      <c r="BB784" s="11">
        <v>2012</v>
      </c>
      <c r="BC784" s="11"/>
      <c r="BD784" s="11"/>
      <c r="BE784" s="11"/>
      <c r="BF784" s="11">
        <v>2013</v>
      </c>
      <c r="BG784" s="11"/>
      <c r="BH784" s="11"/>
      <c r="BI784" s="11"/>
      <c r="BJ784" s="11">
        <v>2014</v>
      </c>
      <c r="BK784" s="11"/>
      <c r="BL784" s="11"/>
      <c r="BM784" s="11"/>
      <c r="BN784" s="11">
        <v>2015</v>
      </c>
      <c r="BO784" s="11"/>
      <c r="BP784" s="11"/>
      <c r="BQ784" s="11"/>
      <c r="BR784" s="11">
        <v>2016</v>
      </c>
      <c r="BS784" s="11"/>
    </row>
    <row r="785" spans="1:76" ht="22.8" x14ac:dyDescent="0.25">
      <c r="A785" s="89" t="s">
        <v>7484</v>
      </c>
      <c r="B785" s="89" t="s">
        <v>8010</v>
      </c>
      <c r="C785" s="47">
        <v>1</v>
      </c>
      <c r="D785" s="42">
        <v>1</v>
      </c>
      <c r="E785" s="42">
        <v>0</v>
      </c>
      <c r="F785" s="42">
        <v>0</v>
      </c>
      <c r="G785" s="42">
        <v>0</v>
      </c>
      <c r="H785" s="42">
        <v>1</v>
      </c>
      <c r="I785" s="42">
        <v>0</v>
      </c>
      <c r="J785" s="42">
        <v>0</v>
      </c>
      <c r="K785" s="42">
        <v>0</v>
      </c>
      <c r="L785" s="88">
        <f t="shared" si="166"/>
        <v>1</v>
      </c>
      <c r="S785" s="13" t="s">
        <v>8160</v>
      </c>
      <c r="T785" s="18">
        <v>0</v>
      </c>
      <c r="U785" s="18">
        <v>0</v>
      </c>
      <c r="V785" s="18">
        <v>0</v>
      </c>
      <c r="W785" s="18">
        <v>0</v>
      </c>
      <c r="X785" s="18">
        <v>0</v>
      </c>
      <c r="Y785" s="18">
        <v>0</v>
      </c>
      <c r="Z785" s="13">
        <f t="shared" si="167"/>
        <v>0</v>
      </c>
      <c r="AO785" s="9" t="s">
        <v>5</v>
      </c>
      <c r="AP785" s="9" t="s">
        <v>8321</v>
      </c>
      <c r="AQ785" s="9" t="s">
        <v>8322</v>
      </c>
      <c r="AR785" s="9" t="s">
        <v>8323</v>
      </c>
      <c r="AS785" s="9" t="s">
        <v>8219</v>
      </c>
      <c r="AT785" s="9" t="s">
        <v>8214</v>
      </c>
      <c r="AU785" s="9" t="s">
        <v>8324</v>
      </c>
      <c r="AV785" s="9" t="s">
        <v>8325</v>
      </c>
      <c r="AW785" s="52" t="s">
        <v>8326</v>
      </c>
      <c r="AX785" s="52" t="s">
        <v>8222</v>
      </c>
      <c r="AY785" s="9" t="s">
        <v>8223</v>
      </c>
      <c r="AZ785" s="9" t="s">
        <v>8218</v>
      </c>
      <c r="BA785" s="9" t="s">
        <v>8327</v>
      </c>
      <c r="BB785" s="9" t="s">
        <v>8328</v>
      </c>
      <c r="BC785" s="9" t="s">
        <v>8329</v>
      </c>
      <c r="BD785" s="9" t="s">
        <v>8221</v>
      </c>
      <c r="BE785" s="9" t="s">
        <v>8263</v>
      </c>
      <c r="BF785" s="9" t="s">
        <v>8227</v>
      </c>
      <c r="BG785" s="9" t="s">
        <v>8330</v>
      </c>
      <c r="BH785" s="9" t="s">
        <v>8331</v>
      </c>
      <c r="BI785" s="9" t="s">
        <v>8226</v>
      </c>
      <c r="BJ785" s="9" t="s">
        <v>8332</v>
      </c>
      <c r="BK785" s="9" t="s">
        <v>8333</v>
      </c>
      <c r="BL785" s="9" t="s">
        <v>8231</v>
      </c>
      <c r="BM785" s="9" t="s">
        <v>8265</v>
      </c>
      <c r="BN785" s="9" t="s">
        <v>8232</v>
      </c>
      <c r="BO785" s="9" t="s">
        <v>8334</v>
      </c>
      <c r="BP785" s="9" t="s">
        <v>8230</v>
      </c>
      <c r="BQ785" s="9" t="s">
        <v>8235</v>
      </c>
      <c r="BR785" s="9" t="s">
        <v>8236</v>
      </c>
      <c r="BS785" s="9" t="s">
        <v>8267</v>
      </c>
      <c r="BT785" s="9" t="s">
        <v>8234</v>
      </c>
      <c r="BU785" s="11" t="s">
        <v>8335</v>
      </c>
      <c r="BV785" s="11" t="s">
        <v>8240</v>
      </c>
    </row>
    <row r="786" spans="1:76" x14ac:dyDescent="0.25">
      <c r="A786" s="89" t="s">
        <v>7484</v>
      </c>
      <c r="B786" s="89" t="s">
        <v>1722</v>
      </c>
      <c r="C786" s="47">
        <v>48</v>
      </c>
      <c r="D786" s="42">
        <v>48</v>
      </c>
      <c r="E786" s="42">
        <v>13</v>
      </c>
      <c r="F786" s="42">
        <v>3</v>
      </c>
      <c r="G786" s="42">
        <v>0</v>
      </c>
      <c r="H786" s="42">
        <v>8</v>
      </c>
      <c r="I786" s="42">
        <v>24</v>
      </c>
      <c r="J786" s="42">
        <v>0</v>
      </c>
      <c r="K786" s="42">
        <v>0</v>
      </c>
      <c r="L786" s="88">
        <f t="shared" si="166"/>
        <v>48</v>
      </c>
      <c r="M786" s="9">
        <v>52</v>
      </c>
      <c r="S786" s="29" t="s">
        <v>8161</v>
      </c>
      <c r="T786" s="30">
        <v>1</v>
      </c>
      <c r="U786" s="30">
        <v>0</v>
      </c>
      <c r="V786" s="30">
        <v>0</v>
      </c>
      <c r="W786" s="30">
        <v>2</v>
      </c>
      <c r="X786" s="30">
        <v>0</v>
      </c>
      <c r="Y786" s="30">
        <v>0</v>
      </c>
      <c r="Z786" s="13">
        <f t="shared" si="167"/>
        <v>3</v>
      </c>
      <c r="AO786" s="9" t="s">
        <v>8205</v>
      </c>
      <c r="AP786" s="60">
        <v>0</v>
      </c>
      <c r="AQ786" s="60">
        <v>0</v>
      </c>
      <c r="AR786" s="60">
        <v>0</v>
      </c>
      <c r="AS786" s="60">
        <v>0</v>
      </c>
      <c r="AT786" s="60">
        <v>0</v>
      </c>
      <c r="AU786" s="60">
        <v>0</v>
      </c>
      <c r="AV786" s="60">
        <v>0</v>
      </c>
      <c r="AW786" s="61">
        <v>0</v>
      </c>
      <c r="AX786" s="61">
        <v>0</v>
      </c>
      <c r="AY786" s="60">
        <v>0</v>
      </c>
      <c r="AZ786" s="60">
        <v>0</v>
      </c>
      <c r="BA786" s="60">
        <v>0</v>
      </c>
      <c r="BB786" s="60">
        <v>0</v>
      </c>
      <c r="BC786" s="60">
        <v>0</v>
      </c>
      <c r="BD786" s="60">
        <v>0</v>
      </c>
      <c r="BE786" s="60">
        <v>0</v>
      </c>
      <c r="BF786" s="60">
        <v>0</v>
      </c>
      <c r="BG786" s="60">
        <v>0</v>
      </c>
      <c r="BH786" s="60">
        <v>0</v>
      </c>
      <c r="BI786" s="60">
        <v>0</v>
      </c>
      <c r="BJ786" s="60">
        <v>0</v>
      </c>
      <c r="BK786" s="60">
        <v>0</v>
      </c>
      <c r="BL786" s="60">
        <v>0</v>
      </c>
      <c r="BM786" s="60">
        <v>0</v>
      </c>
      <c r="BN786" s="60">
        <v>0</v>
      </c>
      <c r="BO786" s="60">
        <v>0</v>
      </c>
      <c r="BP786" s="60">
        <v>0</v>
      </c>
      <c r="BQ786" s="11">
        <v>0</v>
      </c>
      <c r="BR786" s="11">
        <v>0</v>
      </c>
      <c r="BS786" s="11">
        <v>0</v>
      </c>
      <c r="BT786" s="11">
        <v>0</v>
      </c>
      <c r="BU786" s="11">
        <v>0</v>
      </c>
      <c r="BV786" s="11">
        <v>0</v>
      </c>
      <c r="BW786" s="9" t="s">
        <v>8205</v>
      </c>
    </row>
    <row r="787" spans="1:76" x14ac:dyDescent="0.25">
      <c r="A787" s="87" t="s">
        <v>599</v>
      </c>
      <c r="B787" s="87" t="s">
        <v>2156</v>
      </c>
      <c r="C787" s="46">
        <v>10</v>
      </c>
      <c r="D787" s="46">
        <v>10</v>
      </c>
      <c r="E787" s="46">
        <v>0</v>
      </c>
      <c r="F787" s="46">
        <v>3</v>
      </c>
      <c r="G787" s="46">
        <v>0</v>
      </c>
      <c r="H787" s="46">
        <v>7</v>
      </c>
      <c r="I787" s="46">
        <v>0</v>
      </c>
      <c r="J787" s="46">
        <v>0</v>
      </c>
      <c r="K787" s="46">
        <v>0</v>
      </c>
      <c r="L787" s="104">
        <f t="shared" si="166"/>
        <v>10</v>
      </c>
      <c r="S787" s="13" t="s">
        <v>8162</v>
      </c>
      <c r="T787" s="18">
        <v>14</v>
      </c>
      <c r="U787" s="18">
        <v>3</v>
      </c>
      <c r="V787" s="18">
        <v>0</v>
      </c>
      <c r="W787" s="18">
        <v>11</v>
      </c>
      <c r="X787" s="18">
        <v>24</v>
      </c>
      <c r="Y787" s="18">
        <v>0</v>
      </c>
      <c r="Z787" s="13">
        <f t="shared" si="167"/>
        <v>52</v>
      </c>
      <c r="AO787" s="9" t="s">
        <v>8206</v>
      </c>
      <c r="AP787" s="60">
        <v>0</v>
      </c>
      <c r="AQ787" s="60">
        <v>0</v>
      </c>
      <c r="AR787" s="60">
        <v>0</v>
      </c>
      <c r="AS787" s="60">
        <v>0</v>
      </c>
      <c r="AT787" s="60">
        <v>0</v>
      </c>
      <c r="AU787" s="60">
        <v>0</v>
      </c>
      <c r="AV787" s="60">
        <v>0</v>
      </c>
      <c r="AW787" s="61">
        <v>0</v>
      </c>
      <c r="AX787" s="61">
        <v>0</v>
      </c>
      <c r="AY787" s="60">
        <v>0</v>
      </c>
      <c r="AZ787" s="60">
        <v>0</v>
      </c>
      <c r="BA787" s="60">
        <v>0</v>
      </c>
      <c r="BB787" s="60">
        <v>0</v>
      </c>
      <c r="BC787" s="60">
        <v>0</v>
      </c>
      <c r="BD787" s="60">
        <v>0</v>
      </c>
      <c r="BE787" s="60">
        <v>0</v>
      </c>
      <c r="BF787" s="60">
        <v>0</v>
      </c>
      <c r="BG787" s="60">
        <v>0</v>
      </c>
      <c r="BH787" s="60">
        <v>0</v>
      </c>
      <c r="BI787" s="60">
        <v>0</v>
      </c>
      <c r="BJ787" s="60">
        <v>0</v>
      </c>
      <c r="BK787" s="60">
        <v>0</v>
      </c>
      <c r="BL787" s="60">
        <v>0</v>
      </c>
      <c r="BM787" s="60">
        <v>0</v>
      </c>
      <c r="BN787" s="60">
        <v>0</v>
      </c>
      <c r="BO787" s="60">
        <v>0</v>
      </c>
      <c r="BP787" s="60">
        <v>0</v>
      </c>
      <c r="BQ787" s="11">
        <v>0</v>
      </c>
      <c r="BR787" s="11">
        <v>0</v>
      </c>
      <c r="BS787" s="11">
        <v>0</v>
      </c>
      <c r="BT787" s="11">
        <v>0</v>
      </c>
      <c r="BU787" s="11">
        <v>0</v>
      </c>
      <c r="BV787" s="11">
        <v>0</v>
      </c>
      <c r="BW787" s="9" t="s">
        <v>8206</v>
      </c>
    </row>
    <row r="788" spans="1:76" x14ac:dyDescent="0.25">
      <c r="A788" s="87" t="s">
        <v>599</v>
      </c>
      <c r="B788" s="87" t="s">
        <v>5593</v>
      </c>
      <c r="C788" s="46">
        <v>31</v>
      </c>
      <c r="D788" s="46">
        <v>31</v>
      </c>
      <c r="E788" s="46">
        <v>0</v>
      </c>
      <c r="F788" s="46">
        <v>4</v>
      </c>
      <c r="G788" s="46">
        <v>0</v>
      </c>
      <c r="H788" s="46">
        <v>4</v>
      </c>
      <c r="I788" s="46">
        <v>23</v>
      </c>
      <c r="J788" s="46">
        <v>0</v>
      </c>
      <c r="K788" s="46">
        <v>0</v>
      </c>
      <c r="L788" s="104">
        <f t="shared" si="166"/>
        <v>31</v>
      </c>
      <c r="S788" s="29" t="s">
        <v>8163</v>
      </c>
      <c r="T788" s="30">
        <v>23</v>
      </c>
      <c r="U788" s="30">
        <v>53</v>
      </c>
      <c r="V788" s="30">
        <v>0</v>
      </c>
      <c r="W788" s="30">
        <v>115</v>
      </c>
      <c r="X788" s="30">
        <v>341</v>
      </c>
      <c r="Y788" s="30">
        <v>9</v>
      </c>
      <c r="Z788" s="13">
        <f t="shared" si="167"/>
        <v>541</v>
      </c>
      <c r="AO788" s="9" t="s">
        <v>8207</v>
      </c>
      <c r="AP788" s="60">
        <v>0</v>
      </c>
      <c r="AQ788" s="60">
        <v>0</v>
      </c>
      <c r="AR788" s="60">
        <v>0</v>
      </c>
      <c r="AS788" s="60">
        <v>0</v>
      </c>
      <c r="AT788" s="60">
        <v>0</v>
      </c>
      <c r="AU788" s="60">
        <v>0</v>
      </c>
      <c r="AV788" s="60">
        <v>0</v>
      </c>
      <c r="AW788" s="61">
        <v>0</v>
      </c>
      <c r="AX788" s="61">
        <v>0</v>
      </c>
      <c r="AY788" s="60">
        <v>0</v>
      </c>
      <c r="AZ788" s="60">
        <v>0</v>
      </c>
      <c r="BA788" s="60">
        <v>1</v>
      </c>
      <c r="BB788" s="60">
        <v>0</v>
      </c>
      <c r="BC788" s="60">
        <v>0</v>
      </c>
      <c r="BD788" s="60">
        <v>0</v>
      </c>
      <c r="BE788" s="60">
        <v>0</v>
      </c>
      <c r="BF788" s="60">
        <v>0</v>
      </c>
      <c r="BG788" s="60">
        <v>0</v>
      </c>
      <c r="BH788" s="60">
        <v>0</v>
      </c>
      <c r="BI788" s="60">
        <v>0</v>
      </c>
      <c r="BJ788" s="60">
        <v>0</v>
      </c>
      <c r="BK788" s="60">
        <v>0</v>
      </c>
      <c r="BL788" s="60">
        <v>0</v>
      </c>
      <c r="BM788" s="60">
        <v>0</v>
      </c>
      <c r="BN788" s="60">
        <v>0</v>
      </c>
      <c r="BO788" s="60">
        <v>0</v>
      </c>
      <c r="BP788" s="60">
        <v>0</v>
      </c>
      <c r="BQ788" s="11">
        <v>0</v>
      </c>
      <c r="BR788" s="11">
        <v>0</v>
      </c>
      <c r="BS788" s="11">
        <v>0</v>
      </c>
      <c r="BT788" s="11">
        <v>0</v>
      </c>
      <c r="BU788" s="11">
        <v>0</v>
      </c>
      <c r="BV788" s="11">
        <v>0</v>
      </c>
      <c r="BW788" s="9" t="s">
        <v>8207</v>
      </c>
    </row>
    <row r="789" spans="1:76" x14ac:dyDescent="0.25">
      <c r="A789" s="87" t="s">
        <v>599</v>
      </c>
      <c r="B789" s="87" t="s">
        <v>8010</v>
      </c>
      <c r="C789" s="46">
        <v>6</v>
      </c>
      <c r="D789" s="46">
        <v>6</v>
      </c>
      <c r="E789" s="46">
        <v>0</v>
      </c>
      <c r="F789" s="46">
        <v>1</v>
      </c>
      <c r="G789" s="46">
        <v>0</v>
      </c>
      <c r="H789" s="46">
        <v>0</v>
      </c>
      <c r="I789" s="46">
        <v>5</v>
      </c>
      <c r="J789" s="46">
        <v>0</v>
      </c>
      <c r="K789" s="46">
        <v>0</v>
      </c>
      <c r="L789" s="104">
        <f t="shared" si="166"/>
        <v>6</v>
      </c>
      <c r="S789" s="13" t="s">
        <v>8164</v>
      </c>
      <c r="T789" s="18">
        <v>61</v>
      </c>
      <c r="U789" s="18">
        <v>143</v>
      </c>
      <c r="V789" s="18">
        <v>46</v>
      </c>
      <c r="W789" s="18">
        <v>189</v>
      </c>
      <c r="X789" s="18">
        <v>415</v>
      </c>
      <c r="Y789" s="18">
        <v>20</v>
      </c>
      <c r="Z789" s="13">
        <f t="shared" si="167"/>
        <v>874</v>
      </c>
      <c r="AO789" s="9" t="s">
        <v>8208</v>
      </c>
      <c r="AP789" s="60">
        <v>0</v>
      </c>
      <c r="AQ789" s="60">
        <v>0</v>
      </c>
      <c r="AR789" s="60">
        <v>0</v>
      </c>
      <c r="AS789" s="60">
        <v>0</v>
      </c>
      <c r="AT789" s="60">
        <v>0</v>
      </c>
      <c r="AU789" s="60">
        <v>0</v>
      </c>
      <c r="AV789" s="60">
        <v>0</v>
      </c>
      <c r="AW789" s="61">
        <v>0</v>
      </c>
      <c r="AX789" s="61">
        <v>0</v>
      </c>
      <c r="AY789" s="60">
        <v>0</v>
      </c>
      <c r="AZ789" s="60">
        <v>0</v>
      </c>
      <c r="BA789" s="60">
        <v>1</v>
      </c>
      <c r="BB789" s="60">
        <v>0</v>
      </c>
      <c r="BC789" s="60">
        <v>0</v>
      </c>
      <c r="BD789" s="60">
        <v>0</v>
      </c>
      <c r="BE789" s="60">
        <v>0</v>
      </c>
      <c r="BF789" s="60">
        <v>0</v>
      </c>
      <c r="BG789" s="60">
        <v>0</v>
      </c>
      <c r="BH789" s="60">
        <v>0</v>
      </c>
      <c r="BI789" s="60">
        <v>0</v>
      </c>
      <c r="BJ789" s="60">
        <v>0</v>
      </c>
      <c r="BK789" s="60">
        <v>0</v>
      </c>
      <c r="BL789" s="60">
        <v>0</v>
      </c>
      <c r="BM789" s="60">
        <v>0</v>
      </c>
      <c r="BN789" s="60">
        <v>0</v>
      </c>
      <c r="BO789" s="60">
        <v>0</v>
      </c>
      <c r="BP789" s="60">
        <v>0</v>
      </c>
      <c r="BQ789" s="11">
        <v>0</v>
      </c>
      <c r="BR789" s="11">
        <v>0</v>
      </c>
      <c r="BS789" s="11">
        <v>0</v>
      </c>
      <c r="BT789" s="11">
        <v>0</v>
      </c>
      <c r="BU789" s="11">
        <v>0</v>
      </c>
      <c r="BV789" s="11">
        <v>0</v>
      </c>
      <c r="BW789" s="9" t="s">
        <v>8208</v>
      </c>
    </row>
    <row r="790" spans="1:76" x14ac:dyDescent="0.25">
      <c r="A790" s="87" t="s">
        <v>599</v>
      </c>
      <c r="B790" s="87" t="s">
        <v>1722</v>
      </c>
      <c r="C790" s="46">
        <v>496</v>
      </c>
      <c r="D790" s="46">
        <v>494</v>
      </c>
      <c r="E790" s="46">
        <v>23</v>
      </c>
      <c r="F790" s="46">
        <v>45</v>
      </c>
      <c r="G790" s="46">
        <v>0</v>
      </c>
      <c r="H790" s="46">
        <v>104</v>
      </c>
      <c r="I790" s="46">
        <v>313</v>
      </c>
      <c r="J790" s="46">
        <v>9</v>
      </c>
      <c r="K790" s="46">
        <v>0</v>
      </c>
      <c r="L790" s="104">
        <f t="shared" si="166"/>
        <v>494</v>
      </c>
      <c r="M790" s="9">
        <v>541</v>
      </c>
      <c r="T790" s="9">
        <f>SUM(T783:T789)</f>
        <v>104</v>
      </c>
      <c r="U790" s="9">
        <f t="shared" ref="U790:Y790" si="168">SUM(U783:U789)</f>
        <v>199</v>
      </c>
      <c r="V790" s="9">
        <f t="shared" si="168"/>
        <v>46</v>
      </c>
      <c r="W790" s="9">
        <f t="shared" si="168"/>
        <v>317</v>
      </c>
      <c r="X790" s="9">
        <f t="shared" si="168"/>
        <v>780</v>
      </c>
      <c r="Y790" s="9">
        <f t="shared" si="168"/>
        <v>29</v>
      </c>
      <c r="Z790" s="13">
        <f t="shared" si="167"/>
        <v>1475</v>
      </c>
      <c r="AO790" s="9" t="s">
        <v>8213</v>
      </c>
      <c r="AP790" s="60">
        <v>364</v>
      </c>
      <c r="AQ790" s="60">
        <v>349</v>
      </c>
      <c r="AR790" s="60">
        <v>510</v>
      </c>
      <c r="AS790" s="60">
        <v>535</v>
      </c>
      <c r="AT790" s="100">
        <v>579</v>
      </c>
      <c r="AU790" s="60">
        <v>91</v>
      </c>
      <c r="AV790" s="60">
        <v>181</v>
      </c>
      <c r="AW790" s="61">
        <v>166</v>
      </c>
      <c r="AX790" s="61">
        <v>123</v>
      </c>
      <c r="AY790" s="60">
        <v>6</v>
      </c>
      <c r="AZ790" s="60">
        <v>0</v>
      </c>
      <c r="BA790" s="60">
        <v>1</v>
      </c>
      <c r="BB790" s="60">
        <v>0</v>
      </c>
      <c r="BC790" s="60">
        <v>0</v>
      </c>
      <c r="BD790" s="63">
        <v>0</v>
      </c>
      <c r="BE790" s="60">
        <v>0</v>
      </c>
      <c r="BF790" s="60">
        <v>0</v>
      </c>
      <c r="BG790" s="60">
        <v>0</v>
      </c>
      <c r="BH790" s="60">
        <v>0</v>
      </c>
      <c r="BI790" s="60">
        <v>0</v>
      </c>
      <c r="BJ790" s="60">
        <v>0</v>
      </c>
      <c r="BK790" s="60">
        <v>0</v>
      </c>
      <c r="BL790" s="60">
        <v>0</v>
      </c>
      <c r="BM790" s="60">
        <v>0</v>
      </c>
      <c r="BN790" s="60">
        <v>0</v>
      </c>
      <c r="BO790" s="60">
        <v>1</v>
      </c>
      <c r="BP790" s="60">
        <v>0</v>
      </c>
      <c r="BQ790" s="11">
        <v>0</v>
      </c>
      <c r="BR790" s="11">
        <v>0</v>
      </c>
      <c r="BS790" s="11">
        <v>0</v>
      </c>
      <c r="BT790" s="11">
        <v>0</v>
      </c>
      <c r="BU790" s="11">
        <v>0</v>
      </c>
      <c r="BV790" s="11">
        <v>0</v>
      </c>
      <c r="BW790" s="9" t="s">
        <v>8213</v>
      </c>
    </row>
    <row r="791" spans="1:76" x14ac:dyDescent="0.25">
      <c r="A791" s="89" t="s">
        <v>596</v>
      </c>
      <c r="B791" s="89" t="s">
        <v>2156</v>
      </c>
      <c r="C791" s="47">
        <v>165</v>
      </c>
      <c r="D791" s="47">
        <v>165</v>
      </c>
      <c r="E791" s="47">
        <v>21</v>
      </c>
      <c r="F791" s="47">
        <v>47</v>
      </c>
      <c r="G791" s="47">
        <v>0</v>
      </c>
      <c r="H791" s="47">
        <v>93</v>
      </c>
      <c r="I791" s="47">
        <v>0</v>
      </c>
      <c r="J791" s="47">
        <v>5</v>
      </c>
      <c r="K791" s="47">
        <v>0</v>
      </c>
      <c r="L791" s="88">
        <f t="shared" si="166"/>
        <v>166</v>
      </c>
      <c r="AO791" s="9" t="s">
        <v>8217</v>
      </c>
      <c r="AP791" s="60">
        <v>0</v>
      </c>
      <c r="AQ791" s="60">
        <v>0</v>
      </c>
      <c r="AR791" s="60">
        <v>0</v>
      </c>
      <c r="AS791" s="60">
        <v>0</v>
      </c>
      <c r="AT791" s="60">
        <v>0</v>
      </c>
      <c r="AU791" s="60">
        <v>415</v>
      </c>
      <c r="AV791" s="60">
        <v>435</v>
      </c>
      <c r="AW791" s="61">
        <v>345</v>
      </c>
      <c r="AX791" s="61">
        <v>433</v>
      </c>
      <c r="AY791" s="60">
        <v>457</v>
      </c>
      <c r="AZ791" s="100">
        <v>568</v>
      </c>
      <c r="BA791" s="60">
        <v>453</v>
      </c>
      <c r="BB791" s="60">
        <v>391</v>
      </c>
      <c r="BC791" s="60">
        <v>236</v>
      </c>
      <c r="BD791" s="60">
        <v>35</v>
      </c>
      <c r="BE791" s="60">
        <v>44</v>
      </c>
      <c r="BF791" s="60">
        <v>12</v>
      </c>
      <c r="BG791" s="11">
        <v>15</v>
      </c>
      <c r="BH791" s="11">
        <v>11</v>
      </c>
      <c r="BI791" s="11">
        <v>1</v>
      </c>
      <c r="BJ791" s="63">
        <v>0</v>
      </c>
      <c r="BK791" s="48">
        <v>0</v>
      </c>
      <c r="BL791" s="60">
        <v>0</v>
      </c>
      <c r="BM791" s="60">
        <v>0</v>
      </c>
      <c r="BN791" s="60">
        <v>0</v>
      </c>
      <c r="BO791" s="60">
        <v>1</v>
      </c>
      <c r="BP791" s="60">
        <v>0</v>
      </c>
      <c r="BQ791" s="11">
        <v>0</v>
      </c>
      <c r="BR791" s="11">
        <v>0</v>
      </c>
      <c r="BS791" s="11">
        <v>0</v>
      </c>
      <c r="BT791" s="11">
        <v>0</v>
      </c>
      <c r="BU791" s="11">
        <v>0</v>
      </c>
      <c r="BV791" s="11">
        <v>0</v>
      </c>
      <c r="BW791" s="9" t="s">
        <v>8217</v>
      </c>
      <c r="BX791" s="9" t="s">
        <v>8332</v>
      </c>
    </row>
    <row r="792" spans="1:76" x14ac:dyDescent="0.25">
      <c r="A792" s="89" t="s">
        <v>596</v>
      </c>
      <c r="B792" s="89" t="s">
        <v>5593</v>
      </c>
      <c r="C792" s="47">
        <v>236</v>
      </c>
      <c r="D792" s="47">
        <v>220</v>
      </c>
      <c r="E792" s="47">
        <v>28</v>
      </c>
      <c r="F792" s="47">
        <v>68</v>
      </c>
      <c r="G792" s="47">
        <v>42</v>
      </c>
      <c r="H792" s="47">
        <v>68</v>
      </c>
      <c r="I792" s="47">
        <v>0</v>
      </c>
      <c r="J792" s="47">
        <v>14</v>
      </c>
      <c r="K792" s="47">
        <v>0</v>
      </c>
      <c r="L792" s="88">
        <f t="shared" si="166"/>
        <v>220</v>
      </c>
      <c r="S792" s="13" t="s">
        <v>8181</v>
      </c>
      <c r="T792" s="13" t="s">
        <v>252</v>
      </c>
      <c r="U792" s="13" t="s">
        <v>216</v>
      </c>
      <c r="V792" s="13" t="s">
        <v>312</v>
      </c>
      <c r="W792" s="13" t="s">
        <v>228</v>
      </c>
      <c r="X792" s="13" t="s">
        <v>232</v>
      </c>
      <c r="Y792" s="13" t="s">
        <v>8149</v>
      </c>
      <c r="Z792" s="13" t="s">
        <v>8150</v>
      </c>
      <c r="AO792" s="9" t="s">
        <v>8220</v>
      </c>
      <c r="AP792" s="60">
        <v>0</v>
      </c>
      <c r="AQ792" s="60">
        <v>0</v>
      </c>
      <c r="AR792" s="60">
        <v>0</v>
      </c>
      <c r="AS792" s="60">
        <v>0</v>
      </c>
      <c r="AT792" s="60">
        <v>0</v>
      </c>
      <c r="AU792" s="60">
        <v>0</v>
      </c>
      <c r="AV792" s="60">
        <v>0</v>
      </c>
      <c r="AW792" s="60">
        <v>0</v>
      </c>
      <c r="AX792" s="60">
        <v>0</v>
      </c>
      <c r="AY792" s="60">
        <v>2</v>
      </c>
      <c r="AZ792" s="60">
        <v>10</v>
      </c>
      <c r="BA792" s="60">
        <v>51</v>
      </c>
      <c r="BB792" s="60">
        <v>115</v>
      </c>
      <c r="BC792" s="60">
        <v>428</v>
      </c>
      <c r="BD792" s="100">
        <v>525</v>
      </c>
      <c r="BE792" s="60">
        <v>467</v>
      </c>
      <c r="BF792" s="60">
        <v>379</v>
      </c>
      <c r="BG792" s="11">
        <v>320</v>
      </c>
      <c r="BH792" s="11">
        <v>115</v>
      </c>
      <c r="BI792" s="60">
        <v>91</v>
      </c>
      <c r="BJ792" s="60">
        <v>54</v>
      </c>
      <c r="BK792" s="48">
        <v>62</v>
      </c>
      <c r="BL792" s="60">
        <v>37</v>
      </c>
      <c r="BM792" s="60">
        <v>45</v>
      </c>
      <c r="BN792" s="60">
        <v>34</v>
      </c>
      <c r="BO792" s="60">
        <v>33</v>
      </c>
      <c r="BP792" s="60">
        <v>0</v>
      </c>
      <c r="BQ792" s="11">
        <v>7</v>
      </c>
      <c r="BR792" s="101">
        <v>0</v>
      </c>
      <c r="BS792" s="11">
        <v>0</v>
      </c>
      <c r="BT792" s="11">
        <v>0</v>
      </c>
      <c r="BU792" s="11">
        <v>0</v>
      </c>
      <c r="BV792" s="11">
        <v>0</v>
      </c>
      <c r="BW792" s="9" t="s">
        <v>8220</v>
      </c>
      <c r="BX792" s="9" t="s">
        <v>8236</v>
      </c>
    </row>
    <row r="793" spans="1:76" x14ac:dyDescent="0.25">
      <c r="A793" s="89" t="s">
        <v>596</v>
      </c>
      <c r="B793" s="89" t="s">
        <v>2130</v>
      </c>
      <c r="C793" s="47">
        <v>6</v>
      </c>
      <c r="D793" s="47">
        <v>6</v>
      </c>
      <c r="E793" s="47">
        <v>0</v>
      </c>
      <c r="F793" s="47">
        <v>3</v>
      </c>
      <c r="G793" s="47">
        <v>2</v>
      </c>
      <c r="H793" s="47">
        <v>0</v>
      </c>
      <c r="I793" s="47">
        <v>0</v>
      </c>
      <c r="J793" s="47">
        <v>1</v>
      </c>
      <c r="K793" s="47">
        <v>0</v>
      </c>
      <c r="L793" s="88">
        <f t="shared" si="166"/>
        <v>6</v>
      </c>
      <c r="S793" s="13" t="s">
        <v>8158</v>
      </c>
      <c r="T793" s="18">
        <v>0</v>
      </c>
      <c r="U793" s="18">
        <v>0</v>
      </c>
      <c r="V793" s="18">
        <v>0</v>
      </c>
      <c r="W793" s="18">
        <v>0</v>
      </c>
      <c r="X793" s="18">
        <v>0</v>
      </c>
      <c r="Y793" s="18">
        <v>0</v>
      </c>
      <c r="Z793" s="13">
        <f>SUM(T793:Y793)</f>
        <v>0</v>
      </c>
      <c r="AO793" s="9" t="s">
        <v>8254</v>
      </c>
      <c r="AP793" s="60">
        <v>3</v>
      </c>
      <c r="AQ793" s="60">
        <v>0</v>
      </c>
      <c r="AR793" s="60">
        <v>1</v>
      </c>
      <c r="AS793" s="60">
        <v>1</v>
      </c>
      <c r="AT793" s="60">
        <v>1</v>
      </c>
      <c r="AU793" s="60">
        <v>0</v>
      </c>
      <c r="AV793" s="60">
        <v>0</v>
      </c>
      <c r="AW793" s="61">
        <v>0</v>
      </c>
      <c r="AX793" s="61">
        <v>0</v>
      </c>
      <c r="AY793" s="60">
        <v>1</v>
      </c>
      <c r="AZ793" s="60">
        <v>2</v>
      </c>
      <c r="BA793" s="60">
        <v>1</v>
      </c>
      <c r="BB793" s="60">
        <v>1</v>
      </c>
      <c r="BC793" s="60">
        <v>0</v>
      </c>
      <c r="BD793" s="60">
        <v>0</v>
      </c>
      <c r="BE793" s="60">
        <v>1</v>
      </c>
      <c r="BF793" s="60">
        <v>0</v>
      </c>
      <c r="BG793" s="60">
        <v>0</v>
      </c>
      <c r="BH793" s="60">
        <v>0</v>
      </c>
      <c r="BI793" s="60">
        <v>1</v>
      </c>
      <c r="BJ793" s="60">
        <v>1</v>
      </c>
      <c r="BK793" s="60">
        <v>0</v>
      </c>
      <c r="BL793" s="60">
        <v>0</v>
      </c>
      <c r="BM793" s="60">
        <v>0</v>
      </c>
      <c r="BN793" s="60">
        <v>0</v>
      </c>
      <c r="BO793" s="60">
        <v>0</v>
      </c>
      <c r="BP793" s="60">
        <v>0</v>
      </c>
      <c r="BQ793" s="11">
        <v>0</v>
      </c>
      <c r="BR793" s="11">
        <v>0</v>
      </c>
      <c r="BS793" s="11">
        <v>0</v>
      </c>
      <c r="BT793" s="11">
        <v>0</v>
      </c>
      <c r="BU793" s="11">
        <v>0</v>
      </c>
      <c r="BV793" s="11">
        <v>0</v>
      </c>
      <c r="BW793" s="9" t="s">
        <v>8254</v>
      </c>
    </row>
    <row r="794" spans="1:76" x14ac:dyDescent="0.25">
      <c r="A794" s="89" t="s">
        <v>596</v>
      </c>
      <c r="B794" s="89" t="s">
        <v>8010</v>
      </c>
      <c r="C794" s="47">
        <v>1</v>
      </c>
      <c r="D794" s="47">
        <v>1</v>
      </c>
      <c r="E794" s="47">
        <v>0</v>
      </c>
      <c r="F794" s="47">
        <v>0</v>
      </c>
      <c r="G794" s="47">
        <v>0</v>
      </c>
      <c r="H794" s="47">
        <v>1</v>
      </c>
      <c r="I794" s="47">
        <v>0</v>
      </c>
      <c r="J794" s="47">
        <v>0</v>
      </c>
      <c r="K794" s="47">
        <v>0</v>
      </c>
      <c r="L794" s="88">
        <f t="shared" si="166"/>
        <v>1</v>
      </c>
      <c r="S794" s="29" t="s">
        <v>8159</v>
      </c>
      <c r="T794" s="30">
        <v>0</v>
      </c>
      <c r="U794" s="30">
        <v>0</v>
      </c>
      <c r="V794" s="30">
        <v>0</v>
      </c>
      <c r="W794" s="41">
        <v>0</v>
      </c>
      <c r="X794" s="30">
        <v>0</v>
      </c>
      <c r="Y794" s="30">
        <v>0</v>
      </c>
      <c r="Z794" s="13">
        <f t="shared" ref="Z794:Z800" si="169">SUM(T794:Y794)</f>
        <v>0</v>
      </c>
      <c r="AO794" s="9" t="s">
        <v>8255</v>
      </c>
      <c r="AP794" s="60">
        <v>3</v>
      </c>
      <c r="AQ794" s="60">
        <v>3</v>
      </c>
      <c r="AR794" s="60">
        <v>1</v>
      </c>
      <c r="AS794" s="60">
        <v>1</v>
      </c>
      <c r="AT794" s="60">
        <v>1</v>
      </c>
      <c r="AU794" s="60">
        <v>0</v>
      </c>
      <c r="AV794" s="60">
        <v>0</v>
      </c>
      <c r="AW794" s="61">
        <v>0</v>
      </c>
      <c r="AX794" s="61">
        <v>1</v>
      </c>
      <c r="AY794" s="60">
        <v>1</v>
      </c>
      <c r="AZ794" s="60">
        <v>0</v>
      </c>
      <c r="BA794" s="60">
        <v>0</v>
      </c>
      <c r="BB794" s="60">
        <v>1</v>
      </c>
      <c r="BC794" s="60">
        <v>0</v>
      </c>
      <c r="BD794" s="60">
        <v>0</v>
      </c>
      <c r="BE794" s="60">
        <v>1</v>
      </c>
      <c r="BF794" s="60">
        <v>0</v>
      </c>
      <c r="BG794" s="60">
        <v>0</v>
      </c>
      <c r="BH794" s="60">
        <v>0</v>
      </c>
      <c r="BI794" s="60">
        <v>0</v>
      </c>
      <c r="BJ794" s="60">
        <v>1</v>
      </c>
      <c r="BK794" s="60">
        <v>0</v>
      </c>
      <c r="BL794" s="60">
        <v>0</v>
      </c>
      <c r="BM794" s="60">
        <v>0</v>
      </c>
      <c r="BN794" s="60">
        <v>0</v>
      </c>
      <c r="BO794" s="60">
        <v>0</v>
      </c>
      <c r="BP794" s="60">
        <v>0</v>
      </c>
      <c r="BQ794" s="11">
        <v>0</v>
      </c>
      <c r="BR794" s="11">
        <v>0</v>
      </c>
      <c r="BS794" s="11">
        <v>0</v>
      </c>
      <c r="BT794" s="11">
        <v>0</v>
      </c>
      <c r="BU794" s="11">
        <v>0</v>
      </c>
      <c r="BV794" s="11">
        <v>0</v>
      </c>
      <c r="BW794" s="9" t="s">
        <v>8255</v>
      </c>
    </row>
    <row r="795" spans="1:76" x14ac:dyDescent="0.25">
      <c r="A795" s="89" t="s">
        <v>596</v>
      </c>
      <c r="B795" s="89" t="s">
        <v>1722</v>
      </c>
      <c r="C795" s="47">
        <v>484</v>
      </c>
      <c r="D795" s="47">
        <v>483</v>
      </c>
      <c r="E795" s="47">
        <v>12</v>
      </c>
      <c r="F795" s="47">
        <v>25</v>
      </c>
      <c r="G795" s="47">
        <v>2</v>
      </c>
      <c r="H795" s="47">
        <v>27</v>
      </c>
      <c r="I795" s="47">
        <v>415</v>
      </c>
      <c r="J795" s="47">
        <v>0</v>
      </c>
      <c r="K795" s="47">
        <v>1</v>
      </c>
      <c r="L795" s="88">
        <f t="shared" si="166"/>
        <v>482</v>
      </c>
      <c r="M795" s="9">
        <v>875</v>
      </c>
      <c r="S795" s="13" t="s">
        <v>8160</v>
      </c>
      <c r="T795" s="42">
        <v>0</v>
      </c>
      <c r="U795" s="42">
        <v>0</v>
      </c>
      <c r="V795" s="42">
        <v>0</v>
      </c>
      <c r="W795" s="42">
        <v>0</v>
      </c>
      <c r="X795" s="42">
        <v>0</v>
      </c>
      <c r="Y795" s="42">
        <v>0</v>
      </c>
      <c r="Z795" s="13">
        <f t="shared" si="169"/>
        <v>0</v>
      </c>
      <c r="AO795" s="9" t="s">
        <v>8256</v>
      </c>
      <c r="AP795" s="60">
        <v>10</v>
      </c>
      <c r="AQ795" s="60">
        <v>3</v>
      </c>
      <c r="AR795" s="60">
        <v>5</v>
      </c>
      <c r="AS795" s="60">
        <v>3</v>
      </c>
      <c r="AT795" s="60">
        <v>2</v>
      </c>
      <c r="AU795" s="60">
        <v>0</v>
      </c>
      <c r="AV795" s="60">
        <v>0</v>
      </c>
      <c r="AW795" s="61">
        <v>0</v>
      </c>
      <c r="AX795" s="61">
        <v>1</v>
      </c>
      <c r="AY795" s="60">
        <v>1</v>
      </c>
      <c r="AZ795" s="60">
        <v>0</v>
      </c>
      <c r="BA795" s="60">
        <v>0</v>
      </c>
      <c r="BB795" s="60">
        <v>1</v>
      </c>
      <c r="BC795" s="60">
        <v>0</v>
      </c>
      <c r="BD795" s="60">
        <v>0</v>
      </c>
      <c r="BE795" s="60">
        <v>1</v>
      </c>
      <c r="BF795" s="60">
        <v>0</v>
      </c>
      <c r="BG795" s="60">
        <v>0</v>
      </c>
      <c r="BH795" s="60">
        <v>0</v>
      </c>
      <c r="BI795" s="60">
        <v>0</v>
      </c>
      <c r="BJ795" s="60">
        <v>1</v>
      </c>
      <c r="BK795" s="60">
        <v>0</v>
      </c>
      <c r="BL795" s="60">
        <v>0</v>
      </c>
      <c r="BM795" s="60">
        <v>0</v>
      </c>
      <c r="BN795" s="60">
        <v>0</v>
      </c>
      <c r="BO795" s="60">
        <v>0</v>
      </c>
      <c r="BP795" s="60">
        <v>0</v>
      </c>
      <c r="BQ795" s="11">
        <v>0</v>
      </c>
      <c r="BR795" s="11">
        <v>0</v>
      </c>
      <c r="BS795" s="11">
        <v>0</v>
      </c>
      <c r="BT795" s="11">
        <v>0</v>
      </c>
      <c r="BU795" s="11">
        <v>0</v>
      </c>
      <c r="BV795" s="11">
        <v>0</v>
      </c>
      <c r="BW795" s="9" t="s">
        <v>8256</v>
      </c>
    </row>
    <row r="796" spans="1:76" x14ac:dyDescent="0.25">
      <c r="A796" s="31" t="s">
        <v>8182</v>
      </c>
      <c r="B796" s="90"/>
      <c r="C796" s="90">
        <f t="shared" ref="C796:K796" si="170">SUM(C782:C795)</f>
        <v>1495</v>
      </c>
      <c r="D796" s="90">
        <f t="shared" si="170"/>
        <v>1476</v>
      </c>
      <c r="E796" s="90">
        <f t="shared" si="170"/>
        <v>104</v>
      </c>
      <c r="F796" s="90">
        <f t="shared" si="170"/>
        <v>199</v>
      </c>
      <c r="G796" s="90">
        <f t="shared" si="170"/>
        <v>46</v>
      </c>
      <c r="H796" s="90">
        <f t="shared" si="170"/>
        <v>317</v>
      </c>
      <c r="I796" s="90">
        <f t="shared" si="170"/>
        <v>780</v>
      </c>
      <c r="J796" s="90">
        <f t="shared" si="170"/>
        <v>29</v>
      </c>
      <c r="K796" s="90">
        <f t="shared" si="170"/>
        <v>1</v>
      </c>
      <c r="L796" s="105">
        <f t="shared" si="166"/>
        <v>1476</v>
      </c>
      <c r="M796" s="9">
        <f>SUM(M782:M795)</f>
        <v>1476</v>
      </c>
      <c r="S796" s="29" t="s">
        <v>8161</v>
      </c>
      <c r="T796" s="43">
        <v>0</v>
      </c>
      <c r="U796" s="43">
        <v>0</v>
      </c>
      <c r="V796" s="43">
        <v>0</v>
      </c>
      <c r="W796" s="43">
        <v>0</v>
      </c>
      <c r="X796" s="43">
        <v>0</v>
      </c>
      <c r="Y796" s="43">
        <v>0</v>
      </c>
      <c r="Z796" s="13">
        <f t="shared" si="169"/>
        <v>0</v>
      </c>
      <c r="AO796" s="9" t="s">
        <v>8257</v>
      </c>
      <c r="AP796" s="60">
        <v>51</v>
      </c>
      <c r="AQ796" s="60">
        <v>46</v>
      </c>
      <c r="AR796" s="60">
        <v>37</v>
      </c>
      <c r="AS796" s="60">
        <v>28</v>
      </c>
      <c r="AT796" s="60">
        <v>23</v>
      </c>
      <c r="AU796" s="60">
        <v>12</v>
      </c>
      <c r="AV796" s="60">
        <v>18</v>
      </c>
      <c r="AW796" s="61">
        <v>8</v>
      </c>
      <c r="AX796" s="61">
        <v>10</v>
      </c>
      <c r="AY796" s="60">
        <v>4</v>
      </c>
      <c r="AZ796" s="60">
        <v>1</v>
      </c>
      <c r="BA796" s="60">
        <v>5</v>
      </c>
      <c r="BB796" s="60">
        <v>3</v>
      </c>
      <c r="BC796" s="60">
        <v>0</v>
      </c>
      <c r="BD796" s="60">
        <v>0</v>
      </c>
      <c r="BE796" s="60">
        <v>2</v>
      </c>
      <c r="BF796" s="60">
        <v>0</v>
      </c>
      <c r="BG796" s="60">
        <v>0</v>
      </c>
      <c r="BH796" s="60">
        <v>0</v>
      </c>
      <c r="BI796" s="60">
        <v>4</v>
      </c>
      <c r="BJ796" s="60">
        <v>1</v>
      </c>
      <c r="BK796" s="60">
        <v>1</v>
      </c>
      <c r="BL796" s="60">
        <v>0</v>
      </c>
      <c r="BM796" s="60">
        <v>0</v>
      </c>
      <c r="BN796" s="60">
        <v>0</v>
      </c>
      <c r="BO796" s="60">
        <v>0</v>
      </c>
      <c r="BP796" s="60">
        <v>0</v>
      </c>
      <c r="BQ796" s="11">
        <v>0</v>
      </c>
      <c r="BR796" s="11">
        <v>0</v>
      </c>
      <c r="BS796" s="11">
        <v>0</v>
      </c>
      <c r="BT796" s="11">
        <v>0</v>
      </c>
      <c r="BU796" s="11">
        <v>0</v>
      </c>
      <c r="BV796" s="11">
        <v>0</v>
      </c>
      <c r="BW796" s="9" t="s">
        <v>8257</v>
      </c>
    </row>
    <row r="797" spans="1:76" ht="39.75" customHeight="1" x14ac:dyDescent="0.25">
      <c r="I797" s="102" t="s">
        <v>8304</v>
      </c>
      <c r="S797" s="44" t="s">
        <v>8162</v>
      </c>
      <c r="T797" s="45">
        <v>1</v>
      </c>
      <c r="U797" s="45">
        <v>0</v>
      </c>
      <c r="V797" s="45">
        <v>0</v>
      </c>
      <c r="W797" s="45">
        <v>2</v>
      </c>
      <c r="X797" s="45">
        <v>0</v>
      </c>
      <c r="Y797" s="45">
        <v>0</v>
      </c>
      <c r="Z797" s="44">
        <f t="shared" si="169"/>
        <v>3</v>
      </c>
      <c r="AO797" s="9" t="s">
        <v>8336</v>
      </c>
      <c r="AP797" s="100">
        <v>713</v>
      </c>
      <c r="AQ797" s="60">
        <v>352</v>
      </c>
      <c r="AR797" s="60">
        <v>266</v>
      </c>
      <c r="AS797" s="60">
        <v>249</v>
      </c>
      <c r="AT797" s="60">
        <v>156</v>
      </c>
      <c r="AU797" s="60">
        <v>84</v>
      </c>
      <c r="AV797" s="60">
        <v>62</v>
      </c>
      <c r="AW797" s="61">
        <v>82</v>
      </c>
      <c r="AX797" s="61">
        <v>42</v>
      </c>
      <c r="AY797" s="60">
        <v>52</v>
      </c>
      <c r="AZ797" s="60">
        <v>37</v>
      </c>
      <c r="BA797" s="60">
        <v>17</v>
      </c>
      <c r="BB797" s="60">
        <v>19</v>
      </c>
      <c r="BC797" s="60">
        <v>37</v>
      </c>
      <c r="BD797" s="60">
        <v>13</v>
      </c>
      <c r="BE797" s="60">
        <v>19</v>
      </c>
      <c r="BF797" s="60">
        <v>16</v>
      </c>
      <c r="BG797" s="11">
        <v>11</v>
      </c>
      <c r="BH797" s="60">
        <v>3</v>
      </c>
      <c r="BI797" s="60">
        <v>6</v>
      </c>
      <c r="BJ797" s="60">
        <v>2</v>
      </c>
      <c r="BK797" s="60">
        <v>3</v>
      </c>
      <c r="BL797" s="60">
        <v>5</v>
      </c>
      <c r="BM797" s="63">
        <v>3</v>
      </c>
      <c r="BN797" s="60">
        <v>0</v>
      </c>
      <c r="BO797" s="60">
        <v>0</v>
      </c>
      <c r="BP797" s="60">
        <v>0</v>
      </c>
      <c r="BQ797" s="11">
        <v>1</v>
      </c>
      <c r="BR797" s="11">
        <v>2</v>
      </c>
      <c r="BS797" s="11">
        <v>1</v>
      </c>
      <c r="BT797" s="11">
        <v>1</v>
      </c>
      <c r="BU797" s="9">
        <v>1</v>
      </c>
      <c r="BV797" s="22" t="s">
        <v>8033</v>
      </c>
      <c r="BW797" s="9" t="s">
        <v>8336</v>
      </c>
      <c r="BX797" s="9" t="s">
        <v>8265</v>
      </c>
    </row>
    <row r="798" spans="1:76" x14ac:dyDescent="0.25">
      <c r="S798" s="29" t="s">
        <v>8163</v>
      </c>
      <c r="T798" s="46">
        <v>0</v>
      </c>
      <c r="U798" s="46">
        <v>3</v>
      </c>
      <c r="V798" s="46">
        <v>0</v>
      </c>
      <c r="W798" s="46">
        <v>7</v>
      </c>
      <c r="X798" s="46">
        <v>0</v>
      </c>
      <c r="Y798" s="46">
        <v>0</v>
      </c>
      <c r="Z798" s="13">
        <f t="shared" si="169"/>
        <v>10</v>
      </c>
      <c r="AO798" s="9" t="s">
        <v>8337</v>
      </c>
      <c r="AP798" s="60">
        <v>1</v>
      </c>
      <c r="AQ798" s="60">
        <v>28</v>
      </c>
      <c r="AR798" s="60">
        <v>72</v>
      </c>
      <c r="AS798" s="60">
        <v>273</v>
      </c>
      <c r="AT798" s="100">
        <v>355</v>
      </c>
      <c r="AU798" s="60">
        <v>161</v>
      </c>
      <c r="AV798" s="60">
        <v>145</v>
      </c>
      <c r="AW798" s="61">
        <v>92</v>
      </c>
      <c r="AX798" s="61">
        <v>72</v>
      </c>
      <c r="AY798" s="60">
        <v>60</v>
      </c>
      <c r="AZ798" s="60">
        <v>43</v>
      </c>
      <c r="BA798" s="60">
        <v>40</v>
      </c>
      <c r="BB798" s="60">
        <v>31</v>
      </c>
      <c r="BC798" s="60">
        <v>39</v>
      </c>
      <c r="BD798" s="60">
        <v>28</v>
      </c>
      <c r="BE798" s="60">
        <v>32</v>
      </c>
      <c r="BF798" s="60">
        <v>17</v>
      </c>
      <c r="BG798" s="11">
        <v>29</v>
      </c>
      <c r="BH798" s="60">
        <v>10</v>
      </c>
      <c r="BI798" s="60">
        <v>15</v>
      </c>
      <c r="BJ798" s="60">
        <v>6</v>
      </c>
      <c r="BK798" s="60">
        <v>14</v>
      </c>
      <c r="BL798" s="60">
        <v>7</v>
      </c>
      <c r="BM798" s="63">
        <v>4</v>
      </c>
      <c r="BN798" s="60">
        <v>1</v>
      </c>
      <c r="BO798" s="60">
        <v>0</v>
      </c>
      <c r="BP798" s="60">
        <v>0</v>
      </c>
      <c r="BQ798" s="11">
        <v>5</v>
      </c>
      <c r="BR798" s="11">
        <v>1</v>
      </c>
      <c r="BS798" s="11">
        <v>1</v>
      </c>
      <c r="BT798" s="11">
        <v>2</v>
      </c>
      <c r="BU798" s="9">
        <v>3</v>
      </c>
      <c r="BV798" s="22" t="s">
        <v>24</v>
      </c>
      <c r="BW798" s="9" t="s">
        <v>8337</v>
      </c>
      <c r="BX798" s="9" t="s">
        <v>8265</v>
      </c>
    </row>
    <row r="799" spans="1:76" x14ac:dyDescent="0.25">
      <c r="S799" s="13" t="s">
        <v>8164</v>
      </c>
      <c r="T799" s="47">
        <v>21</v>
      </c>
      <c r="U799" s="47">
        <v>47</v>
      </c>
      <c r="V799" s="47">
        <v>0</v>
      </c>
      <c r="W799" s="47">
        <v>92</v>
      </c>
      <c r="X799" s="47">
        <v>0</v>
      </c>
      <c r="Y799" s="47">
        <v>5</v>
      </c>
      <c r="Z799" s="13">
        <f t="shared" si="169"/>
        <v>165</v>
      </c>
      <c r="AO799" s="9" t="s">
        <v>8338</v>
      </c>
      <c r="AP799" s="60">
        <v>0</v>
      </c>
      <c r="AQ799" s="60">
        <v>0</v>
      </c>
      <c r="AR799" s="60">
        <v>0</v>
      </c>
      <c r="AS799" s="60">
        <v>0</v>
      </c>
      <c r="AT799" s="60">
        <v>2</v>
      </c>
      <c r="AU799" s="60">
        <v>15</v>
      </c>
      <c r="AV799" s="60">
        <v>39</v>
      </c>
      <c r="AW799" s="61">
        <v>174</v>
      </c>
      <c r="AX799" s="61">
        <v>257</v>
      </c>
      <c r="AY799" s="100">
        <v>409</v>
      </c>
      <c r="AZ799" s="60">
        <v>233</v>
      </c>
      <c r="BA799" s="60">
        <v>203</v>
      </c>
      <c r="BB799" s="60">
        <v>114</v>
      </c>
      <c r="BC799" s="60">
        <v>154</v>
      </c>
      <c r="BD799" s="60">
        <v>112</v>
      </c>
      <c r="BE799" s="60">
        <v>124</v>
      </c>
      <c r="BF799" s="60">
        <v>60</v>
      </c>
      <c r="BG799" s="11">
        <v>87</v>
      </c>
      <c r="BH799" s="60">
        <v>39</v>
      </c>
      <c r="BI799" s="60">
        <v>57</v>
      </c>
      <c r="BJ799" s="60">
        <v>29</v>
      </c>
      <c r="BK799" s="60">
        <v>50</v>
      </c>
      <c r="BL799" s="60">
        <v>34</v>
      </c>
      <c r="BM799" s="60">
        <v>35</v>
      </c>
      <c r="BN799" s="60">
        <v>18</v>
      </c>
      <c r="BO799" s="60">
        <v>21</v>
      </c>
      <c r="BP799" s="60">
        <v>18</v>
      </c>
      <c r="BQ799" s="11">
        <v>25</v>
      </c>
      <c r="BR799" s="101">
        <v>6</v>
      </c>
      <c r="BS799" s="11">
        <v>3</v>
      </c>
      <c r="BT799" s="11">
        <v>5</v>
      </c>
      <c r="BU799" s="9">
        <v>6</v>
      </c>
      <c r="BV799" s="22" t="s">
        <v>8033</v>
      </c>
      <c r="BW799" s="9" t="s">
        <v>8338</v>
      </c>
      <c r="BX799" s="9" t="s">
        <v>8236</v>
      </c>
    </row>
    <row r="800" spans="1:76" x14ac:dyDescent="0.25">
      <c r="T800" s="9">
        <f>SUM(T793:T799)</f>
        <v>22</v>
      </c>
      <c r="U800" s="9">
        <f t="shared" ref="U800:Y800" si="171">SUM(U793:U799)</f>
        <v>50</v>
      </c>
      <c r="V800" s="9">
        <f t="shared" si="171"/>
        <v>0</v>
      </c>
      <c r="W800" s="9">
        <f t="shared" si="171"/>
        <v>101</v>
      </c>
      <c r="X800" s="9">
        <f t="shared" si="171"/>
        <v>0</v>
      </c>
      <c r="Y800" s="9">
        <f t="shared" si="171"/>
        <v>5</v>
      </c>
      <c r="Z800" s="13">
        <f t="shared" si="169"/>
        <v>178</v>
      </c>
      <c r="BR800" s="9"/>
      <c r="BV800" s="9"/>
    </row>
    <row r="801" spans="6:75" ht="14.4" x14ac:dyDescent="0.3">
      <c r="F801" s="106"/>
      <c r="G801" s="1"/>
      <c r="H801" s="1"/>
      <c r="K801" s="106"/>
      <c r="L801" s="1"/>
      <c r="AS801" s="9" t="s">
        <v>8151</v>
      </c>
      <c r="AX801" s="9" t="s">
        <v>8153</v>
      </c>
      <c r="BD801" s="9" t="s">
        <v>8152</v>
      </c>
      <c r="BL801" s="9" t="s">
        <v>8154</v>
      </c>
      <c r="BQ801" s="9" t="s">
        <v>8155</v>
      </c>
      <c r="BR801" s="9"/>
      <c r="BV801" s="9"/>
    </row>
    <row r="802" spans="6:75" ht="22.8" x14ac:dyDescent="0.3">
      <c r="F802" s="106"/>
      <c r="G802" s="1"/>
      <c r="H802" s="1"/>
      <c r="K802" s="106"/>
      <c r="L802" s="1"/>
      <c r="S802" s="13" t="s">
        <v>8184</v>
      </c>
      <c r="T802" s="13" t="s">
        <v>252</v>
      </c>
      <c r="U802" s="13" t="s">
        <v>216</v>
      </c>
      <c r="V802" s="13" t="s">
        <v>312</v>
      </c>
      <c r="W802" s="13" t="s">
        <v>228</v>
      </c>
      <c r="X802" s="13" t="s">
        <v>232</v>
      </c>
      <c r="Y802" s="13" t="s">
        <v>8149</v>
      </c>
      <c r="Z802" s="13" t="s">
        <v>8185</v>
      </c>
      <c r="AO802" s="9" t="s">
        <v>5</v>
      </c>
      <c r="AP802" s="9" t="s">
        <v>8216</v>
      </c>
      <c r="AQ802" s="9" t="s">
        <v>8322</v>
      </c>
      <c r="AR802" s="9" t="s">
        <v>8323</v>
      </c>
      <c r="AS802" s="9" t="s">
        <v>8219</v>
      </c>
      <c r="AT802" s="9" t="s">
        <v>8214</v>
      </c>
      <c r="AU802" s="9" t="s">
        <v>8324</v>
      </c>
      <c r="AV802" s="9" t="s">
        <v>8325</v>
      </c>
      <c r="AW802" s="52" t="s">
        <v>8326</v>
      </c>
      <c r="AX802" s="52" t="s">
        <v>8222</v>
      </c>
      <c r="AY802" s="9" t="s">
        <v>8223</v>
      </c>
      <c r="AZ802" s="9" t="s">
        <v>8218</v>
      </c>
      <c r="BA802" s="9" t="s">
        <v>8327</v>
      </c>
      <c r="BB802" s="9" t="s">
        <v>8328</v>
      </c>
      <c r="BC802" s="9" t="s">
        <v>8329</v>
      </c>
      <c r="BD802" s="9" t="s">
        <v>8221</v>
      </c>
      <c r="BE802" s="9" t="s">
        <v>8263</v>
      </c>
      <c r="BF802" s="9" t="s">
        <v>8227</v>
      </c>
      <c r="BG802" s="9" t="s">
        <v>8330</v>
      </c>
      <c r="BH802" s="9" t="s">
        <v>8331</v>
      </c>
      <c r="BI802" s="9" t="s">
        <v>8226</v>
      </c>
      <c r="BJ802" s="9" t="s">
        <v>8332</v>
      </c>
      <c r="BK802" s="9" t="s">
        <v>8333</v>
      </c>
      <c r="BL802" s="9" t="s">
        <v>8340</v>
      </c>
      <c r="BM802" s="9" t="s">
        <v>8265</v>
      </c>
      <c r="BN802" s="9" t="s">
        <v>8232</v>
      </c>
      <c r="BO802" s="9" t="s">
        <v>8334</v>
      </c>
      <c r="BP802" s="9" t="s">
        <v>8230</v>
      </c>
      <c r="BQ802" s="9" t="s">
        <v>8235</v>
      </c>
      <c r="BR802" s="9" t="s">
        <v>8236</v>
      </c>
      <c r="BS802" s="9" t="s">
        <v>8267</v>
      </c>
      <c r="BT802" s="9" t="s">
        <v>8234</v>
      </c>
      <c r="BU802" s="9" t="s">
        <v>8335</v>
      </c>
      <c r="BV802" s="9" t="s">
        <v>8240</v>
      </c>
    </row>
    <row r="803" spans="6:75" ht="14.4" x14ac:dyDescent="0.3">
      <c r="F803" s="106"/>
      <c r="G803" s="1"/>
      <c r="H803" s="1"/>
      <c r="K803" s="106"/>
      <c r="L803" s="1"/>
      <c r="S803" s="13" t="s">
        <v>8158</v>
      </c>
      <c r="T803" s="18">
        <v>0</v>
      </c>
      <c r="U803" s="18">
        <v>0</v>
      </c>
      <c r="V803" s="18">
        <v>0</v>
      </c>
      <c r="W803" s="18">
        <v>0</v>
      </c>
      <c r="X803" s="18">
        <v>0</v>
      </c>
      <c r="Y803" s="18">
        <v>0</v>
      </c>
      <c r="Z803" s="13">
        <f>SUM(T803:W803)+Y803</f>
        <v>0</v>
      </c>
      <c r="AA803" s="13" t="s">
        <v>8158</v>
      </c>
      <c r="AO803" s="13" t="s">
        <v>8262</v>
      </c>
      <c r="AP803" s="65">
        <v>0</v>
      </c>
      <c r="AQ803" s="65">
        <v>0</v>
      </c>
      <c r="AR803" s="65">
        <v>0</v>
      </c>
      <c r="AS803" s="65">
        <v>0</v>
      </c>
      <c r="AT803" s="65">
        <v>0</v>
      </c>
      <c r="AU803" s="65">
        <v>0</v>
      </c>
      <c r="AV803" s="65">
        <v>0</v>
      </c>
      <c r="AW803" s="65">
        <v>0</v>
      </c>
      <c r="AX803" s="65">
        <v>0</v>
      </c>
      <c r="AY803" s="65">
        <v>1</v>
      </c>
      <c r="AZ803" s="65">
        <v>7</v>
      </c>
      <c r="BA803" s="65">
        <v>40</v>
      </c>
      <c r="BB803" s="65">
        <v>42</v>
      </c>
      <c r="BC803" s="65">
        <v>161</v>
      </c>
      <c r="BD803" s="65">
        <v>182</v>
      </c>
      <c r="BE803" s="67">
        <v>349</v>
      </c>
      <c r="BF803" s="65">
        <v>202</v>
      </c>
      <c r="BG803" s="18">
        <v>211</v>
      </c>
      <c r="BH803" s="65">
        <v>120</v>
      </c>
      <c r="BI803" s="65">
        <v>162</v>
      </c>
      <c r="BJ803" s="65">
        <v>71</v>
      </c>
      <c r="BK803" s="65">
        <v>109</v>
      </c>
      <c r="BL803" s="65">
        <v>69</v>
      </c>
      <c r="BM803" s="65">
        <v>64</v>
      </c>
      <c r="BN803" s="65">
        <v>30</v>
      </c>
      <c r="BO803" s="65">
        <v>38</v>
      </c>
      <c r="BP803" s="65">
        <v>21</v>
      </c>
      <c r="BQ803" s="18">
        <v>59</v>
      </c>
      <c r="BR803" s="18">
        <v>18</v>
      </c>
      <c r="BS803" s="18">
        <v>8</v>
      </c>
      <c r="BT803" s="18">
        <v>7</v>
      </c>
      <c r="BU803" s="18">
        <v>6</v>
      </c>
      <c r="BV803" s="18">
        <v>3</v>
      </c>
      <c r="BW803" s="13" t="s">
        <v>8262</v>
      </c>
    </row>
    <row r="804" spans="6:75" ht="14.4" x14ac:dyDescent="0.3">
      <c r="F804" s="106"/>
      <c r="G804" s="1"/>
      <c r="H804" s="1"/>
      <c r="K804" s="106"/>
      <c r="L804" s="1"/>
      <c r="S804" s="29" t="s">
        <v>8159</v>
      </c>
      <c r="T804" s="30">
        <v>5</v>
      </c>
      <c r="U804" s="30">
        <v>0</v>
      </c>
      <c r="V804" s="30">
        <v>0</v>
      </c>
      <c r="W804" s="30">
        <v>0</v>
      </c>
      <c r="X804" s="30">
        <v>0</v>
      </c>
      <c r="Y804" s="30">
        <v>0</v>
      </c>
      <c r="Z804" s="13">
        <f t="shared" ref="Z804:Z810" si="172">SUM(T804:W804)+Y804</f>
        <v>5</v>
      </c>
      <c r="AA804" s="29" t="s">
        <v>8159</v>
      </c>
      <c r="AO804" s="103" t="s">
        <v>8225</v>
      </c>
      <c r="AP804" s="74">
        <v>0</v>
      </c>
      <c r="AQ804" s="74">
        <v>0</v>
      </c>
      <c r="AR804" s="74">
        <v>0</v>
      </c>
      <c r="AS804" s="74">
        <v>0</v>
      </c>
      <c r="AT804" s="74">
        <v>0</v>
      </c>
      <c r="AU804" s="74">
        <v>0</v>
      </c>
      <c r="AV804" s="74">
        <v>0</v>
      </c>
      <c r="AW804" s="74">
        <v>0</v>
      </c>
      <c r="AX804" s="74">
        <v>0</v>
      </c>
      <c r="AY804" s="74">
        <v>0</v>
      </c>
      <c r="AZ804" s="74">
        <v>0</v>
      </c>
      <c r="BA804" s="74">
        <v>13</v>
      </c>
      <c r="BB804" s="74">
        <v>33</v>
      </c>
      <c r="BC804" s="74">
        <v>51</v>
      </c>
      <c r="BD804" s="74">
        <v>28</v>
      </c>
      <c r="BE804" s="74">
        <v>181</v>
      </c>
      <c r="BF804" s="74">
        <v>177</v>
      </c>
      <c r="BG804" s="41">
        <v>386</v>
      </c>
      <c r="BH804" s="41">
        <v>395</v>
      </c>
      <c r="BI804" s="67">
        <v>522</v>
      </c>
      <c r="BJ804" s="74">
        <v>271</v>
      </c>
      <c r="BK804" s="76">
        <v>333</v>
      </c>
      <c r="BL804" s="81">
        <v>316</v>
      </c>
      <c r="BM804" s="81">
        <v>325</v>
      </c>
      <c r="BN804" s="81">
        <v>83</v>
      </c>
      <c r="BO804" s="81">
        <v>73</v>
      </c>
      <c r="BP804" s="81">
        <v>14</v>
      </c>
      <c r="BQ804" s="75">
        <v>43</v>
      </c>
      <c r="BR804" s="76">
        <v>23</v>
      </c>
      <c r="BS804" s="76">
        <v>17</v>
      </c>
      <c r="BT804" s="76">
        <v>4</v>
      </c>
      <c r="BU804" s="76">
        <v>0</v>
      </c>
      <c r="BV804" s="76">
        <v>0</v>
      </c>
      <c r="BW804" s="73" t="s">
        <v>8225</v>
      </c>
    </row>
    <row r="805" spans="6:75" ht="14.4" x14ac:dyDescent="0.3">
      <c r="F805" s="106"/>
      <c r="G805" s="1"/>
      <c r="H805" s="1"/>
      <c r="K805" s="106"/>
      <c r="L805" s="1"/>
      <c r="S805" s="13" t="s">
        <v>8160</v>
      </c>
      <c r="T805" s="18">
        <v>0</v>
      </c>
      <c r="U805" s="18">
        <v>0</v>
      </c>
      <c r="V805" s="18">
        <v>0</v>
      </c>
      <c r="W805" s="18">
        <v>0</v>
      </c>
      <c r="X805" s="18">
        <v>0</v>
      </c>
      <c r="Y805" s="18">
        <v>0</v>
      </c>
      <c r="Z805" s="13">
        <f t="shared" si="172"/>
        <v>0</v>
      </c>
      <c r="AA805" s="13" t="s">
        <v>8160</v>
      </c>
      <c r="AO805" s="13" t="s">
        <v>8264</v>
      </c>
      <c r="AP805" s="65">
        <v>0</v>
      </c>
      <c r="AQ805" s="65">
        <v>0</v>
      </c>
      <c r="AR805" s="65">
        <v>0</v>
      </c>
      <c r="AS805" s="65">
        <v>0</v>
      </c>
      <c r="AT805" s="65">
        <v>0</v>
      </c>
      <c r="AU805" s="65">
        <v>0</v>
      </c>
      <c r="AV805" s="65">
        <v>0</v>
      </c>
      <c r="AW805" s="65">
        <v>0</v>
      </c>
      <c r="AX805" s="65">
        <v>0</v>
      </c>
      <c r="AY805" s="65">
        <v>0</v>
      </c>
      <c r="AZ805" s="65">
        <v>0</v>
      </c>
      <c r="BA805" s="65">
        <v>0</v>
      </c>
      <c r="BB805" s="65">
        <v>0</v>
      </c>
      <c r="BC805" s="65">
        <v>0</v>
      </c>
      <c r="BD805" s="65">
        <v>0</v>
      </c>
      <c r="BE805" s="65">
        <v>0</v>
      </c>
      <c r="BF805" s="65">
        <v>0</v>
      </c>
      <c r="BG805" s="18">
        <v>61</v>
      </c>
      <c r="BH805" s="65">
        <v>57</v>
      </c>
      <c r="BI805" s="65">
        <v>152</v>
      </c>
      <c r="BJ805" s="65">
        <v>72</v>
      </c>
      <c r="BK805" s="65">
        <v>204</v>
      </c>
      <c r="BL805" s="65">
        <v>229</v>
      </c>
      <c r="BM805" s="67">
        <v>320</v>
      </c>
      <c r="BN805" s="65">
        <v>186</v>
      </c>
      <c r="BO805" s="65">
        <v>291</v>
      </c>
      <c r="BP805" s="65">
        <v>114</v>
      </c>
      <c r="BQ805" s="18">
        <v>126</v>
      </c>
      <c r="BR805" s="18">
        <v>56</v>
      </c>
      <c r="BS805" s="18">
        <v>57</v>
      </c>
      <c r="BT805" s="18">
        <v>34</v>
      </c>
      <c r="BU805" s="18">
        <v>40</v>
      </c>
      <c r="BV805" s="18">
        <v>25</v>
      </c>
      <c r="BW805" s="13" t="s">
        <v>8264</v>
      </c>
    </row>
    <row r="806" spans="6:75" ht="14.4" x14ac:dyDescent="0.3">
      <c r="K806" s="106"/>
      <c r="L806" s="1"/>
      <c r="S806" s="29" t="s">
        <v>8161</v>
      </c>
      <c r="T806" s="30">
        <v>1</v>
      </c>
      <c r="U806" s="30">
        <v>0</v>
      </c>
      <c r="V806" s="30">
        <v>0</v>
      </c>
      <c r="W806" s="30">
        <v>2</v>
      </c>
      <c r="X806" s="30">
        <v>0</v>
      </c>
      <c r="Y806" s="30">
        <v>0</v>
      </c>
      <c r="Z806" s="13">
        <f t="shared" si="172"/>
        <v>3</v>
      </c>
      <c r="AA806" s="29" t="s">
        <v>8161</v>
      </c>
      <c r="AO806" s="103" t="s">
        <v>8229</v>
      </c>
      <c r="AP806" s="74">
        <v>0</v>
      </c>
      <c r="AQ806" s="74">
        <v>0</v>
      </c>
      <c r="AR806" s="74">
        <v>0</v>
      </c>
      <c r="AS806" s="74">
        <v>0</v>
      </c>
      <c r="AT806" s="74">
        <v>0</v>
      </c>
      <c r="AU806" s="74">
        <v>0</v>
      </c>
      <c r="AV806" s="74">
        <v>0</v>
      </c>
      <c r="AW806" s="74">
        <v>0</v>
      </c>
      <c r="AX806" s="74">
        <v>0</v>
      </c>
      <c r="AY806" s="74">
        <v>0</v>
      </c>
      <c r="AZ806" s="74">
        <v>0</v>
      </c>
      <c r="BA806" s="74">
        <v>0</v>
      </c>
      <c r="BB806" s="74">
        <v>0</v>
      </c>
      <c r="BC806" s="74">
        <v>0</v>
      </c>
      <c r="BD806" s="74">
        <v>0</v>
      </c>
      <c r="BE806" s="74">
        <v>0</v>
      </c>
      <c r="BF806" s="74">
        <v>0</v>
      </c>
      <c r="BG806" s="41">
        <v>0</v>
      </c>
      <c r="BH806" s="41">
        <v>0</v>
      </c>
      <c r="BI806" s="74">
        <v>76</v>
      </c>
      <c r="BJ806" s="74">
        <v>315</v>
      </c>
      <c r="BK806" s="76">
        <v>456</v>
      </c>
      <c r="BL806" s="81">
        <v>337</v>
      </c>
      <c r="BM806" s="81">
        <v>386</v>
      </c>
      <c r="BN806" s="81">
        <v>515</v>
      </c>
      <c r="BO806" s="81">
        <v>623</v>
      </c>
      <c r="BP806" s="67">
        <v>676</v>
      </c>
      <c r="BQ806" s="41">
        <v>642</v>
      </c>
      <c r="BR806" s="30">
        <v>484</v>
      </c>
      <c r="BS806" s="30">
        <v>335</v>
      </c>
      <c r="BT806" s="30">
        <v>282</v>
      </c>
      <c r="BU806" s="30">
        <v>34</v>
      </c>
      <c r="BV806" s="30">
        <v>24</v>
      </c>
      <c r="BW806" s="103" t="s">
        <v>8229</v>
      </c>
    </row>
    <row r="807" spans="6:75" ht="14.4" x14ac:dyDescent="0.3">
      <c r="K807" s="106"/>
      <c r="L807" s="1"/>
      <c r="S807" s="13" t="s">
        <v>8162</v>
      </c>
      <c r="T807" s="18">
        <v>13</v>
      </c>
      <c r="U807" s="18">
        <v>3</v>
      </c>
      <c r="V807" s="18">
        <v>0</v>
      </c>
      <c r="W807" s="18">
        <v>9</v>
      </c>
      <c r="X807" s="18">
        <v>24</v>
      </c>
      <c r="Y807" s="18">
        <v>0</v>
      </c>
      <c r="Z807" s="13">
        <f t="shared" si="172"/>
        <v>25</v>
      </c>
      <c r="AA807" s="13" t="s">
        <v>8162</v>
      </c>
      <c r="AO807" s="13" t="s">
        <v>8266</v>
      </c>
      <c r="AP807" s="65">
        <v>0</v>
      </c>
      <c r="AQ807" s="65">
        <v>0</v>
      </c>
      <c r="AR807" s="65">
        <v>0</v>
      </c>
      <c r="AS807" s="65">
        <v>0</v>
      </c>
      <c r="AT807" s="65">
        <v>0</v>
      </c>
      <c r="AU807" s="65">
        <v>0</v>
      </c>
      <c r="AV807" s="65">
        <v>0</v>
      </c>
      <c r="AW807" s="65">
        <v>0</v>
      </c>
      <c r="AX807" s="65">
        <v>0</v>
      </c>
      <c r="AY807" s="65">
        <v>0</v>
      </c>
      <c r="AZ807" s="65">
        <v>0</v>
      </c>
      <c r="BA807" s="65">
        <v>0</v>
      </c>
      <c r="BB807" s="65">
        <v>0</v>
      </c>
      <c r="BC807" s="65">
        <v>0</v>
      </c>
      <c r="BD807" s="65">
        <v>0</v>
      </c>
      <c r="BE807" s="65">
        <v>0</v>
      </c>
      <c r="BF807" s="65">
        <v>0</v>
      </c>
      <c r="BG807" s="65">
        <v>0</v>
      </c>
      <c r="BH807" s="65">
        <v>0</v>
      </c>
      <c r="BI807" s="65">
        <v>0</v>
      </c>
      <c r="BJ807" s="65">
        <v>0</v>
      </c>
      <c r="BK807" s="65">
        <v>0</v>
      </c>
      <c r="BL807" s="65">
        <v>0</v>
      </c>
      <c r="BM807" s="65">
        <v>4</v>
      </c>
      <c r="BN807" s="65">
        <v>1</v>
      </c>
      <c r="BO807" s="65">
        <v>40</v>
      </c>
      <c r="BP807" s="65">
        <v>50</v>
      </c>
      <c r="BQ807" s="18">
        <v>364</v>
      </c>
      <c r="BR807" s="18">
        <v>319</v>
      </c>
      <c r="BS807" s="77">
        <v>559</v>
      </c>
      <c r="BT807" s="18">
        <v>390</v>
      </c>
      <c r="BU807" s="18">
        <v>319</v>
      </c>
      <c r="BV807" s="18">
        <v>190</v>
      </c>
      <c r="BW807" s="13" t="s">
        <v>8266</v>
      </c>
    </row>
    <row r="808" spans="6:75" ht="14.4" x14ac:dyDescent="0.3">
      <c r="K808" s="106"/>
      <c r="L808" s="1"/>
      <c r="S808" s="29" t="s">
        <v>8163</v>
      </c>
      <c r="T808" s="30">
        <v>23</v>
      </c>
      <c r="U808" s="30">
        <v>50</v>
      </c>
      <c r="V808" s="30">
        <v>0</v>
      </c>
      <c r="W808" s="30">
        <v>108</v>
      </c>
      <c r="X808" s="30">
        <v>341</v>
      </c>
      <c r="Y808" s="30">
        <v>9</v>
      </c>
      <c r="Z808" s="13">
        <f t="shared" si="172"/>
        <v>190</v>
      </c>
      <c r="AA808" s="29" t="s">
        <v>8163</v>
      </c>
      <c r="AO808" s="103" t="s">
        <v>8233</v>
      </c>
      <c r="AP808" s="74">
        <v>0</v>
      </c>
      <c r="AQ808" s="74">
        <v>0</v>
      </c>
      <c r="AR808" s="74">
        <v>0</v>
      </c>
      <c r="AS808" s="74">
        <v>0</v>
      </c>
      <c r="AT808" s="74">
        <v>0</v>
      </c>
      <c r="AU808" s="74">
        <v>0</v>
      </c>
      <c r="AV808" s="74">
        <v>0</v>
      </c>
      <c r="AW808" s="74">
        <v>0</v>
      </c>
      <c r="AX808" s="74">
        <v>0</v>
      </c>
      <c r="AY808" s="74">
        <v>0</v>
      </c>
      <c r="AZ808" s="74">
        <v>0</v>
      </c>
      <c r="BA808" s="74">
        <v>0</v>
      </c>
      <c r="BB808" s="74">
        <v>0</v>
      </c>
      <c r="BC808" s="74">
        <v>0</v>
      </c>
      <c r="BD808" s="74">
        <v>0</v>
      </c>
      <c r="BE808" s="74">
        <v>0</v>
      </c>
      <c r="BF808" s="74">
        <v>0</v>
      </c>
      <c r="BG808" s="41">
        <v>0</v>
      </c>
      <c r="BH808" s="41">
        <v>0</v>
      </c>
      <c r="BI808" s="41">
        <v>0</v>
      </c>
      <c r="BJ808" s="41">
        <v>0</v>
      </c>
      <c r="BK808" s="41">
        <v>0</v>
      </c>
      <c r="BL808" s="41">
        <v>0</v>
      </c>
      <c r="BM808" s="41">
        <v>0</v>
      </c>
      <c r="BN808" s="41">
        <v>0</v>
      </c>
      <c r="BO808" s="41">
        <v>0</v>
      </c>
      <c r="BP808" s="41">
        <v>1</v>
      </c>
      <c r="BQ808" s="41">
        <v>17</v>
      </c>
      <c r="BR808" s="30">
        <v>191</v>
      </c>
      <c r="BS808" s="30">
        <v>358</v>
      </c>
      <c r="BT808" s="20">
        <v>504</v>
      </c>
      <c r="BU808" s="30">
        <v>472</v>
      </c>
      <c r="BV808" s="30">
        <v>341</v>
      </c>
      <c r="BW808" s="103" t="s">
        <v>8233</v>
      </c>
    </row>
    <row r="809" spans="6:75" x14ac:dyDescent="0.25">
      <c r="S809" s="13" t="s">
        <v>8164</v>
      </c>
      <c r="T809" s="18">
        <v>40</v>
      </c>
      <c r="U809" s="18">
        <v>96</v>
      </c>
      <c r="V809" s="18">
        <v>46</v>
      </c>
      <c r="W809" s="18">
        <v>97</v>
      </c>
      <c r="X809" s="18">
        <v>415</v>
      </c>
      <c r="Y809" s="18">
        <v>15</v>
      </c>
      <c r="Z809" s="13">
        <f t="shared" si="172"/>
        <v>294</v>
      </c>
      <c r="AA809" s="13" t="s">
        <v>8164</v>
      </c>
      <c r="AO809" s="13" t="s">
        <v>8268</v>
      </c>
      <c r="AP809" s="65">
        <v>0</v>
      </c>
      <c r="AQ809" s="65">
        <v>0</v>
      </c>
      <c r="AR809" s="65">
        <v>0</v>
      </c>
      <c r="AS809" s="65">
        <v>0</v>
      </c>
      <c r="AT809" s="65">
        <v>0</v>
      </c>
      <c r="AU809" s="65">
        <v>0</v>
      </c>
      <c r="AV809" s="65">
        <v>0</v>
      </c>
      <c r="AW809" s="65">
        <v>0</v>
      </c>
      <c r="AX809" s="65">
        <v>0</v>
      </c>
      <c r="AY809" s="65">
        <v>0</v>
      </c>
      <c r="AZ809" s="65">
        <v>0</v>
      </c>
      <c r="BA809" s="65">
        <v>0</v>
      </c>
      <c r="BB809" s="65">
        <v>0</v>
      </c>
      <c r="BC809" s="65">
        <v>0</v>
      </c>
      <c r="BD809" s="65">
        <v>0</v>
      </c>
      <c r="BE809" s="65">
        <v>0</v>
      </c>
      <c r="BF809" s="65">
        <v>0</v>
      </c>
      <c r="BG809" s="65">
        <v>0</v>
      </c>
      <c r="BH809" s="65">
        <v>0</v>
      </c>
      <c r="BI809" s="65">
        <v>0</v>
      </c>
      <c r="BJ809" s="65">
        <v>0</v>
      </c>
      <c r="BK809" s="65">
        <v>0</v>
      </c>
      <c r="BL809" s="65">
        <v>0</v>
      </c>
      <c r="BM809" s="65">
        <v>0</v>
      </c>
      <c r="BN809" s="65">
        <v>0</v>
      </c>
      <c r="BO809" s="65">
        <v>0</v>
      </c>
      <c r="BP809" s="65">
        <v>0</v>
      </c>
      <c r="BQ809" s="18">
        <v>0</v>
      </c>
      <c r="BR809" s="18">
        <v>0</v>
      </c>
      <c r="BS809" s="18">
        <v>45</v>
      </c>
      <c r="BT809" s="18">
        <v>113</v>
      </c>
      <c r="BU809" s="18">
        <v>239</v>
      </c>
      <c r="BV809" s="77">
        <v>294</v>
      </c>
      <c r="BW809" s="13" t="s">
        <v>8268</v>
      </c>
    </row>
    <row r="810" spans="6:75" x14ac:dyDescent="0.25">
      <c r="T810" s="9">
        <f>SUM(T803:T809)</f>
        <v>82</v>
      </c>
      <c r="U810" s="9">
        <f t="shared" ref="U810:Y810" si="173">SUM(U803:U809)</f>
        <v>149</v>
      </c>
      <c r="V810" s="9">
        <f t="shared" si="173"/>
        <v>46</v>
      </c>
      <c r="W810" s="9">
        <f t="shared" si="173"/>
        <v>216</v>
      </c>
      <c r="X810" s="9">
        <f t="shared" si="173"/>
        <v>780</v>
      </c>
      <c r="Y810" s="9">
        <f t="shared" si="173"/>
        <v>24</v>
      </c>
      <c r="Z810" s="13">
        <f t="shared" si="172"/>
        <v>517</v>
      </c>
      <c r="AO810" s="103" t="s">
        <v>8238</v>
      </c>
      <c r="AP810" s="74">
        <v>0</v>
      </c>
      <c r="AQ810" s="74">
        <v>0</v>
      </c>
      <c r="AR810" s="74">
        <v>0</v>
      </c>
      <c r="AS810" s="74">
        <v>0</v>
      </c>
      <c r="AT810" s="74">
        <v>0</v>
      </c>
      <c r="AU810" s="74">
        <v>0</v>
      </c>
      <c r="AV810" s="74">
        <v>0</v>
      </c>
      <c r="AW810" s="74">
        <v>0</v>
      </c>
      <c r="AX810" s="74">
        <v>0</v>
      </c>
      <c r="AY810" s="74">
        <v>0</v>
      </c>
      <c r="AZ810" s="74">
        <v>0</v>
      </c>
      <c r="BA810" s="74">
        <v>0</v>
      </c>
      <c r="BB810" s="74">
        <v>0</v>
      </c>
      <c r="BC810" s="74">
        <v>0</v>
      </c>
      <c r="BD810" s="74">
        <v>0</v>
      </c>
      <c r="BE810" s="74">
        <v>0</v>
      </c>
      <c r="BF810" s="74">
        <v>0</v>
      </c>
      <c r="BG810" s="41">
        <v>0</v>
      </c>
      <c r="BH810" s="41">
        <v>0</v>
      </c>
      <c r="BI810" s="41">
        <v>0</v>
      </c>
      <c r="BJ810" s="41">
        <v>0</v>
      </c>
      <c r="BK810" s="41">
        <v>0</v>
      </c>
      <c r="BL810" s="41">
        <v>0</v>
      </c>
      <c r="BM810" s="41">
        <v>0</v>
      </c>
      <c r="BN810" s="41">
        <v>0</v>
      </c>
      <c r="BO810" s="41">
        <v>0</v>
      </c>
      <c r="BP810" s="41">
        <v>0</v>
      </c>
      <c r="BQ810" s="41">
        <v>0</v>
      </c>
      <c r="BR810" s="30">
        <v>0</v>
      </c>
      <c r="BS810" s="30">
        <v>0</v>
      </c>
      <c r="BT810" s="30">
        <v>6</v>
      </c>
      <c r="BU810" s="30">
        <v>246</v>
      </c>
      <c r="BV810" s="30">
        <v>415</v>
      </c>
      <c r="BW810" s="103" t="s">
        <v>8238</v>
      </c>
    </row>
    <row r="818" spans="1:75" ht="39.6" x14ac:dyDescent="0.25">
      <c r="A818" s="24" t="s">
        <v>8335</v>
      </c>
      <c r="B818" s="24" t="s">
        <v>8170</v>
      </c>
      <c r="C818" s="24" t="s">
        <v>8148</v>
      </c>
      <c r="D818" s="24" t="s">
        <v>8171</v>
      </c>
      <c r="E818" s="24" t="s">
        <v>8172</v>
      </c>
      <c r="F818" s="24" t="s">
        <v>8173</v>
      </c>
      <c r="G818" s="24" t="s">
        <v>8174</v>
      </c>
      <c r="H818" s="24" t="s">
        <v>8175</v>
      </c>
      <c r="I818" s="24" t="s">
        <v>8176</v>
      </c>
      <c r="J818" s="24" t="s">
        <v>8279</v>
      </c>
      <c r="K818" s="26" t="s">
        <v>8177</v>
      </c>
      <c r="L818" s="16" t="s">
        <v>8178</v>
      </c>
      <c r="M818" s="15" t="s">
        <v>8342</v>
      </c>
      <c r="S818" s="9" t="s">
        <v>8335</v>
      </c>
      <c r="AO818" s="15" t="s">
        <v>8194</v>
      </c>
      <c r="AP818" s="52" t="s">
        <v>8335</v>
      </c>
      <c r="AQ818" s="15"/>
      <c r="AR818" s="15"/>
      <c r="AS818" s="15"/>
      <c r="BR818" s="9"/>
    </row>
    <row r="819" spans="1:75" x14ac:dyDescent="0.25">
      <c r="A819" s="89" t="s">
        <v>8281</v>
      </c>
      <c r="B819" s="89" t="s">
        <v>1722</v>
      </c>
      <c r="C819" s="47">
        <v>1</v>
      </c>
      <c r="D819" s="42">
        <v>1</v>
      </c>
      <c r="E819" s="42">
        <v>0</v>
      </c>
      <c r="F819" s="42">
        <v>0</v>
      </c>
      <c r="G819" s="42">
        <v>0</v>
      </c>
      <c r="H819" s="42">
        <v>1</v>
      </c>
      <c r="I819" s="42">
        <v>0</v>
      </c>
      <c r="J819" s="42">
        <v>0</v>
      </c>
      <c r="K819" s="42">
        <v>0</v>
      </c>
      <c r="L819" s="88">
        <f t="shared" ref="L819:L840" si="174">SUM(E819:K819)</f>
        <v>1</v>
      </c>
      <c r="M819" s="9">
        <v>1</v>
      </c>
      <c r="O819" s="107"/>
      <c r="P819" s="107"/>
      <c r="S819" s="13" t="s">
        <v>8180</v>
      </c>
      <c r="T819" s="13" t="s">
        <v>252</v>
      </c>
      <c r="U819" s="13" t="s">
        <v>216</v>
      </c>
      <c r="V819" s="13" t="s">
        <v>312</v>
      </c>
      <c r="W819" s="13" t="s">
        <v>228</v>
      </c>
      <c r="X819" s="13" t="s">
        <v>232</v>
      </c>
      <c r="Y819" s="13" t="s">
        <v>8149</v>
      </c>
      <c r="Z819" s="13" t="s">
        <v>8150</v>
      </c>
      <c r="AO819" s="9" t="s">
        <v>8315</v>
      </c>
      <c r="AP819" s="15"/>
      <c r="AQ819" s="15"/>
      <c r="AR819" s="15"/>
      <c r="AS819" s="15"/>
      <c r="BR819" s="9"/>
    </row>
    <row r="820" spans="1:75" x14ac:dyDescent="0.25">
      <c r="A820" s="93" t="s">
        <v>8282</v>
      </c>
      <c r="B820" s="87" t="s">
        <v>8010</v>
      </c>
      <c r="C820" s="46">
        <v>1</v>
      </c>
      <c r="D820" s="43">
        <v>1</v>
      </c>
      <c r="E820" s="43">
        <v>1</v>
      </c>
      <c r="F820" s="43">
        <v>0</v>
      </c>
      <c r="G820" s="43">
        <v>0</v>
      </c>
      <c r="H820" s="43">
        <v>0</v>
      </c>
      <c r="I820" s="43">
        <v>0</v>
      </c>
      <c r="J820" s="43">
        <v>0</v>
      </c>
      <c r="K820" s="43">
        <v>0</v>
      </c>
      <c r="L820" s="104">
        <f t="shared" si="174"/>
        <v>1</v>
      </c>
      <c r="O820" s="107"/>
      <c r="P820" s="107"/>
      <c r="S820" s="13" t="s">
        <v>8158</v>
      </c>
      <c r="T820" s="18">
        <v>0</v>
      </c>
      <c r="U820" s="18">
        <v>0</v>
      </c>
      <c r="V820" s="18">
        <v>0</v>
      </c>
      <c r="W820" s="18">
        <v>1</v>
      </c>
      <c r="X820" s="18">
        <v>0</v>
      </c>
      <c r="Y820" s="18">
        <v>0</v>
      </c>
      <c r="Z820" s="13">
        <f>SUM(T820:Y820)</f>
        <v>1</v>
      </c>
      <c r="AO820" s="9" t="s">
        <v>8317</v>
      </c>
      <c r="AP820" s="15"/>
      <c r="AQ820" s="15"/>
      <c r="AR820" s="15"/>
      <c r="AS820" s="15"/>
      <c r="BL820" s="9" t="s">
        <v>8318</v>
      </c>
      <c r="BR820" s="9"/>
    </row>
    <row r="821" spans="1:75" x14ac:dyDescent="0.25">
      <c r="A821" s="93" t="s">
        <v>8282</v>
      </c>
      <c r="B821" s="87" t="s">
        <v>1722</v>
      </c>
      <c r="C821" s="46">
        <v>2</v>
      </c>
      <c r="D821" s="43">
        <v>2</v>
      </c>
      <c r="E821" s="43">
        <v>1</v>
      </c>
      <c r="F821" s="43">
        <v>0</v>
      </c>
      <c r="G821" s="43">
        <v>0</v>
      </c>
      <c r="H821" s="43">
        <v>1</v>
      </c>
      <c r="I821" s="43">
        <v>0</v>
      </c>
      <c r="J821" s="43">
        <v>0</v>
      </c>
      <c r="K821" s="43">
        <v>0</v>
      </c>
      <c r="L821" s="104">
        <f t="shared" si="174"/>
        <v>2</v>
      </c>
      <c r="M821" s="9">
        <v>3</v>
      </c>
      <c r="O821" s="107"/>
      <c r="P821" s="107"/>
      <c r="S821" s="29" t="s">
        <v>8159</v>
      </c>
      <c r="T821" s="30">
        <v>2</v>
      </c>
      <c r="U821" s="30">
        <v>0</v>
      </c>
      <c r="V821" s="30">
        <v>0</v>
      </c>
      <c r="W821" s="30">
        <v>1</v>
      </c>
      <c r="X821" s="30">
        <v>0</v>
      </c>
      <c r="Y821" s="30">
        <v>0</v>
      </c>
      <c r="Z821" s="13">
        <f t="shared" ref="Z821:Z827" si="175">SUM(T821:Y821)</f>
        <v>3</v>
      </c>
      <c r="AP821" s="60">
        <v>2009</v>
      </c>
      <c r="AQ821" s="60"/>
      <c r="AR821" s="60"/>
      <c r="AS821" s="60"/>
      <c r="AT821" s="11">
        <v>2010</v>
      </c>
      <c r="AU821" s="11"/>
      <c r="AV821" s="11"/>
      <c r="AW821" s="11"/>
      <c r="AX821" s="11">
        <v>2011</v>
      </c>
      <c r="AY821" s="11"/>
      <c r="AZ821" s="11"/>
      <c r="BA821" s="11"/>
      <c r="BB821" s="11">
        <v>2012</v>
      </c>
      <c r="BC821" s="11"/>
      <c r="BD821" s="11"/>
      <c r="BE821" s="11"/>
      <c r="BF821" s="11">
        <v>2013</v>
      </c>
      <c r="BG821" s="11"/>
      <c r="BH821" s="11"/>
      <c r="BI821" s="11"/>
      <c r="BJ821" s="11">
        <v>2014</v>
      </c>
      <c r="BK821" s="11"/>
      <c r="BL821" s="11"/>
      <c r="BM821" s="11"/>
      <c r="BN821" s="11">
        <v>2015</v>
      </c>
      <c r="BO821" s="11"/>
      <c r="BP821" s="11"/>
      <c r="BQ821" s="11"/>
      <c r="BR821" s="11">
        <v>2016</v>
      </c>
      <c r="BS821" s="11"/>
    </row>
    <row r="822" spans="1:75" ht="22.8" x14ac:dyDescent="0.25">
      <c r="A822" s="89" t="s">
        <v>7474</v>
      </c>
      <c r="B822" s="89" t="s">
        <v>2156</v>
      </c>
      <c r="C822" s="47">
        <v>1</v>
      </c>
      <c r="D822" s="42">
        <v>1</v>
      </c>
      <c r="E822" s="42">
        <v>0</v>
      </c>
      <c r="F822" s="42">
        <v>0</v>
      </c>
      <c r="G822" s="42">
        <v>0</v>
      </c>
      <c r="H822" s="42">
        <v>1</v>
      </c>
      <c r="I822" s="42">
        <v>0</v>
      </c>
      <c r="J822" s="42">
        <v>0</v>
      </c>
      <c r="K822" s="42">
        <v>0</v>
      </c>
      <c r="L822" s="88">
        <f t="shared" si="174"/>
        <v>1</v>
      </c>
      <c r="O822" s="107"/>
      <c r="P822" s="107"/>
      <c r="S822" s="13" t="s">
        <v>8160</v>
      </c>
      <c r="T822" s="18">
        <v>0</v>
      </c>
      <c r="U822" s="18">
        <v>2</v>
      </c>
      <c r="V822" s="18">
        <v>0</v>
      </c>
      <c r="W822" s="18">
        <v>5</v>
      </c>
      <c r="X822" s="18">
        <v>0</v>
      </c>
      <c r="Y822" s="18">
        <v>0</v>
      </c>
      <c r="Z822" s="13">
        <f t="shared" si="175"/>
        <v>7</v>
      </c>
      <c r="AO822" s="9" t="s">
        <v>5</v>
      </c>
      <c r="AP822" s="9" t="s">
        <v>8321</v>
      </c>
      <c r="AQ822" s="9" t="s">
        <v>8322</v>
      </c>
      <c r="AR822" s="9" t="s">
        <v>8323</v>
      </c>
      <c r="AS822" s="9" t="s">
        <v>8219</v>
      </c>
      <c r="AT822" s="9" t="s">
        <v>8214</v>
      </c>
      <c r="AU822" s="9" t="s">
        <v>8324</v>
      </c>
      <c r="AV822" s="9" t="s">
        <v>8325</v>
      </c>
      <c r="AW822" s="52" t="s">
        <v>8326</v>
      </c>
      <c r="AX822" s="52" t="s">
        <v>8222</v>
      </c>
      <c r="AY822" s="9" t="s">
        <v>8223</v>
      </c>
      <c r="AZ822" s="9" t="s">
        <v>8218</v>
      </c>
      <c r="BA822" s="9" t="s">
        <v>8327</v>
      </c>
      <c r="BB822" s="9" t="s">
        <v>8328</v>
      </c>
      <c r="BC822" s="9" t="s">
        <v>8329</v>
      </c>
      <c r="BD822" s="9" t="s">
        <v>8221</v>
      </c>
      <c r="BE822" s="9" t="s">
        <v>8263</v>
      </c>
      <c r="BF822" s="9" t="s">
        <v>8227</v>
      </c>
      <c r="BG822" s="9" t="s">
        <v>8330</v>
      </c>
      <c r="BH822" s="9" t="s">
        <v>8331</v>
      </c>
      <c r="BI822" s="9" t="s">
        <v>8226</v>
      </c>
      <c r="BJ822" s="9" t="s">
        <v>8332</v>
      </c>
      <c r="BK822" s="9" t="s">
        <v>8333</v>
      </c>
      <c r="BL822" s="9" t="s">
        <v>8231</v>
      </c>
      <c r="BM822" s="9" t="s">
        <v>8265</v>
      </c>
      <c r="BN822" s="9" t="s">
        <v>8232</v>
      </c>
      <c r="BO822" s="9" t="s">
        <v>8334</v>
      </c>
      <c r="BP822" s="9" t="s">
        <v>8230</v>
      </c>
      <c r="BQ822" s="9" t="s">
        <v>8235</v>
      </c>
      <c r="BR822" s="9" t="s">
        <v>8236</v>
      </c>
      <c r="BS822" s="9" t="s">
        <v>8267</v>
      </c>
      <c r="BT822" s="9" t="s">
        <v>8234</v>
      </c>
      <c r="BU822" s="9" t="s">
        <v>8335</v>
      </c>
    </row>
    <row r="823" spans="1:75" x14ac:dyDescent="0.25">
      <c r="A823" s="89" t="s">
        <v>7474</v>
      </c>
      <c r="B823" s="89" t="s">
        <v>1722</v>
      </c>
      <c r="C823" s="47">
        <v>6</v>
      </c>
      <c r="D823" s="42">
        <v>6</v>
      </c>
      <c r="E823" s="42">
        <v>0</v>
      </c>
      <c r="F823" s="42">
        <v>2</v>
      </c>
      <c r="G823" s="42">
        <v>0</v>
      </c>
      <c r="H823" s="42">
        <v>4</v>
      </c>
      <c r="I823" s="42">
        <v>0</v>
      </c>
      <c r="J823" s="42">
        <v>0</v>
      </c>
      <c r="K823" s="42">
        <v>0</v>
      </c>
      <c r="L823" s="88">
        <f t="shared" si="174"/>
        <v>6</v>
      </c>
      <c r="M823" s="9">
        <v>7</v>
      </c>
      <c r="O823" s="107"/>
      <c r="P823" s="107"/>
      <c r="S823" s="29" t="s">
        <v>8161</v>
      </c>
      <c r="T823" s="30">
        <v>0</v>
      </c>
      <c r="U823" s="30">
        <v>4</v>
      </c>
      <c r="V823" s="30">
        <v>0</v>
      </c>
      <c r="W823" s="30">
        <v>7</v>
      </c>
      <c r="X823" s="30">
        <v>0</v>
      </c>
      <c r="Y823" s="30">
        <v>0</v>
      </c>
      <c r="Z823" s="13">
        <f t="shared" si="175"/>
        <v>11</v>
      </c>
      <c r="AO823" s="9" t="s">
        <v>8205</v>
      </c>
      <c r="AP823" s="60">
        <v>0</v>
      </c>
      <c r="AQ823" s="60">
        <v>0</v>
      </c>
      <c r="AR823" s="60">
        <v>0</v>
      </c>
      <c r="AS823" s="60">
        <v>0</v>
      </c>
      <c r="AT823" s="60">
        <v>0</v>
      </c>
      <c r="AU823" s="60">
        <v>0</v>
      </c>
      <c r="AV823" s="60">
        <v>0</v>
      </c>
      <c r="AW823" s="61">
        <v>0</v>
      </c>
      <c r="AX823" s="61">
        <v>0</v>
      </c>
      <c r="AY823" s="60">
        <v>0</v>
      </c>
      <c r="AZ823" s="60">
        <v>0</v>
      </c>
      <c r="BA823" s="60">
        <v>0</v>
      </c>
      <c r="BB823" s="60">
        <v>0</v>
      </c>
      <c r="BC823" s="60">
        <v>0</v>
      </c>
      <c r="BD823" s="60">
        <v>0</v>
      </c>
      <c r="BE823" s="60">
        <v>0</v>
      </c>
      <c r="BF823" s="60">
        <v>0</v>
      </c>
      <c r="BG823" s="60">
        <v>0</v>
      </c>
      <c r="BH823" s="60">
        <v>0</v>
      </c>
      <c r="BI823" s="60">
        <v>0</v>
      </c>
      <c r="BJ823" s="60">
        <v>0</v>
      </c>
      <c r="BK823" s="60">
        <v>0</v>
      </c>
      <c r="BL823" s="60">
        <v>0</v>
      </c>
      <c r="BM823" s="60">
        <v>0</v>
      </c>
      <c r="BN823" s="60">
        <v>0</v>
      </c>
      <c r="BO823" s="60">
        <v>0</v>
      </c>
      <c r="BP823" s="60">
        <v>0</v>
      </c>
      <c r="BQ823" s="11">
        <v>0</v>
      </c>
      <c r="BR823" s="11">
        <v>0</v>
      </c>
      <c r="BS823" s="11">
        <v>0</v>
      </c>
      <c r="BT823" s="11">
        <v>0</v>
      </c>
      <c r="BU823" s="11">
        <v>0</v>
      </c>
      <c r="BV823" s="9" t="s">
        <v>8205</v>
      </c>
    </row>
    <row r="824" spans="1:75" x14ac:dyDescent="0.25">
      <c r="A824" s="93" t="s">
        <v>7479</v>
      </c>
      <c r="B824" s="93" t="s">
        <v>2156</v>
      </c>
      <c r="C824" s="99">
        <v>5</v>
      </c>
      <c r="D824" s="43">
        <v>5</v>
      </c>
      <c r="E824" s="43">
        <v>0</v>
      </c>
      <c r="F824" s="43">
        <v>2</v>
      </c>
      <c r="G824" s="43">
        <v>0</v>
      </c>
      <c r="H824" s="43">
        <v>3</v>
      </c>
      <c r="I824" s="43">
        <v>0</v>
      </c>
      <c r="J824" s="43">
        <v>0</v>
      </c>
      <c r="K824" s="43">
        <v>0</v>
      </c>
      <c r="L824" s="104">
        <f t="shared" si="174"/>
        <v>5</v>
      </c>
      <c r="O824" s="107"/>
      <c r="P824" s="107"/>
      <c r="S824" s="13" t="s">
        <v>8162</v>
      </c>
      <c r="T824" s="18">
        <v>3</v>
      </c>
      <c r="U824" s="18">
        <v>10</v>
      </c>
      <c r="V824" s="18">
        <v>0</v>
      </c>
      <c r="W824" s="18">
        <v>36</v>
      </c>
      <c r="X824" s="18">
        <v>34</v>
      </c>
      <c r="Y824" s="18">
        <v>0</v>
      </c>
      <c r="Z824" s="13">
        <f t="shared" si="175"/>
        <v>83</v>
      </c>
      <c r="AO824" s="9" t="s">
        <v>8206</v>
      </c>
      <c r="AP824" s="60">
        <v>0</v>
      </c>
      <c r="AQ824" s="60">
        <v>0</v>
      </c>
      <c r="AR824" s="60">
        <v>0</v>
      </c>
      <c r="AS824" s="60">
        <v>0</v>
      </c>
      <c r="AT824" s="60">
        <v>0</v>
      </c>
      <c r="AU824" s="60">
        <v>0</v>
      </c>
      <c r="AV824" s="60">
        <v>0</v>
      </c>
      <c r="AW824" s="61">
        <v>0</v>
      </c>
      <c r="AX824" s="61">
        <v>0</v>
      </c>
      <c r="AY824" s="60">
        <v>0</v>
      </c>
      <c r="AZ824" s="60">
        <v>0</v>
      </c>
      <c r="BA824" s="60">
        <v>0</v>
      </c>
      <c r="BB824" s="60">
        <v>0</v>
      </c>
      <c r="BC824" s="60">
        <v>0</v>
      </c>
      <c r="BD824" s="60">
        <v>0</v>
      </c>
      <c r="BE824" s="60">
        <v>0</v>
      </c>
      <c r="BF824" s="60">
        <v>0</v>
      </c>
      <c r="BG824" s="60">
        <v>0</v>
      </c>
      <c r="BH824" s="60">
        <v>0</v>
      </c>
      <c r="BI824" s="60">
        <v>0</v>
      </c>
      <c r="BJ824" s="60">
        <v>0</v>
      </c>
      <c r="BK824" s="60">
        <v>0</v>
      </c>
      <c r="BL824" s="60">
        <v>0</v>
      </c>
      <c r="BM824" s="60">
        <v>0</v>
      </c>
      <c r="BN824" s="60">
        <v>0</v>
      </c>
      <c r="BO824" s="60">
        <v>0</v>
      </c>
      <c r="BP824" s="60">
        <v>0</v>
      </c>
      <c r="BQ824" s="11">
        <v>0</v>
      </c>
      <c r="BR824" s="11">
        <v>0</v>
      </c>
      <c r="BS824" s="11">
        <v>0</v>
      </c>
      <c r="BT824" s="11">
        <v>0</v>
      </c>
      <c r="BU824" s="11">
        <v>0</v>
      </c>
      <c r="BV824" s="9" t="s">
        <v>8206</v>
      </c>
    </row>
    <row r="825" spans="1:75" x14ac:dyDescent="0.25">
      <c r="A825" s="93" t="s">
        <v>7479</v>
      </c>
      <c r="B825" s="93" t="s">
        <v>1722</v>
      </c>
      <c r="C825" s="99">
        <v>6</v>
      </c>
      <c r="D825" s="43">
        <v>6</v>
      </c>
      <c r="E825" s="43">
        <v>0</v>
      </c>
      <c r="F825" s="43">
        <v>2</v>
      </c>
      <c r="G825" s="43">
        <v>0</v>
      </c>
      <c r="H825" s="43">
        <v>4</v>
      </c>
      <c r="I825" s="43">
        <v>0</v>
      </c>
      <c r="J825" s="43">
        <v>0</v>
      </c>
      <c r="K825" s="43">
        <v>0</v>
      </c>
      <c r="L825" s="104">
        <f t="shared" si="174"/>
        <v>6</v>
      </c>
      <c r="M825" s="9">
        <v>11</v>
      </c>
      <c r="O825" s="107"/>
      <c r="P825" s="107"/>
      <c r="S825" s="29" t="s">
        <v>8163</v>
      </c>
      <c r="T825" s="30">
        <v>41</v>
      </c>
      <c r="U825" s="30">
        <v>97</v>
      </c>
      <c r="V825" s="30">
        <v>2</v>
      </c>
      <c r="W825" s="30">
        <v>193</v>
      </c>
      <c r="X825" s="30">
        <v>472</v>
      </c>
      <c r="Y825" s="30">
        <v>24</v>
      </c>
      <c r="Z825" s="13">
        <f t="shared" si="175"/>
        <v>829</v>
      </c>
      <c r="AO825" s="9" t="s">
        <v>8207</v>
      </c>
      <c r="AP825" s="60">
        <v>0</v>
      </c>
      <c r="AQ825" s="60">
        <v>0</v>
      </c>
      <c r="AR825" s="60">
        <v>0</v>
      </c>
      <c r="AS825" s="60">
        <v>0</v>
      </c>
      <c r="AT825" s="60">
        <v>0</v>
      </c>
      <c r="AU825" s="60">
        <v>0</v>
      </c>
      <c r="AV825" s="60">
        <v>0</v>
      </c>
      <c r="AW825" s="61">
        <v>0</v>
      </c>
      <c r="AX825" s="61">
        <v>0</v>
      </c>
      <c r="AY825" s="60">
        <v>0</v>
      </c>
      <c r="AZ825" s="60">
        <v>0</v>
      </c>
      <c r="BA825" s="60">
        <v>1</v>
      </c>
      <c r="BB825" s="60">
        <v>0</v>
      </c>
      <c r="BC825" s="60">
        <v>0</v>
      </c>
      <c r="BD825" s="60">
        <v>0</v>
      </c>
      <c r="BE825" s="60">
        <v>0</v>
      </c>
      <c r="BF825" s="60">
        <v>0</v>
      </c>
      <c r="BG825" s="60">
        <v>0</v>
      </c>
      <c r="BH825" s="60">
        <v>0</v>
      </c>
      <c r="BI825" s="60">
        <v>0</v>
      </c>
      <c r="BJ825" s="60">
        <v>0</v>
      </c>
      <c r="BK825" s="60">
        <v>0</v>
      </c>
      <c r="BL825" s="60">
        <v>0</v>
      </c>
      <c r="BM825" s="60">
        <v>0</v>
      </c>
      <c r="BN825" s="60">
        <v>0</v>
      </c>
      <c r="BO825" s="60">
        <v>0</v>
      </c>
      <c r="BP825" s="60">
        <v>0</v>
      </c>
      <c r="BQ825" s="11">
        <v>0</v>
      </c>
      <c r="BR825" s="11">
        <v>0</v>
      </c>
      <c r="BS825" s="11">
        <v>0</v>
      </c>
      <c r="BT825" s="11">
        <v>0</v>
      </c>
      <c r="BU825" s="11">
        <v>0</v>
      </c>
      <c r="BV825" s="9" t="s">
        <v>8207</v>
      </c>
    </row>
    <row r="826" spans="1:75" x14ac:dyDescent="0.25">
      <c r="A826" s="89" t="s">
        <v>7484</v>
      </c>
      <c r="B826" s="89" t="s">
        <v>2156</v>
      </c>
      <c r="C826" s="90">
        <v>9</v>
      </c>
      <c r="D826" s="42">
        <v>9</v>
      </c>
      <c r="E826" s="42">
        <v>0</v>
      </c>
      <c r="F826" s="42">
        <v>4</v>
      </c>
      <c r="G826" s="42">
        <v>0</v>
      </c>
      <c r="H826" s="42">
        <v>5</v>
      </c>
      <c r="I826" s="42">
        <v>0</v>
      </c>
      <c r="J826" s="42">
        <v>0</v>
      </c>
      <c r="K826" s="42">
        <v>0</v>
      </c>
      <c r="L826" s="88">
        <f t="shared" si="174"/>
        <v>9</v>
      </c>
      <c r="O826" s="107"/>
      <c r="P826" s="107"/>
      <c r="S826" s="13" t="s">
        <v>8164</v>
      </c>
      <c r="T826" s="18">
        <v>102</v>
      </c>
      <c r="U826" s="18">
        <v>155</v>
      </c>
      <c r="V826" s="18">
        <v>15</v>
      </c>
      <c r="W826" s="18">
        <v>252</v>
      </c>
      <c r="X826" s="18">
        <v>246</v>
      </c>
      <c r="Y826" s="18">
        <v>8</v>
      </c>
      <c r="Z826" s="13">
        <f t="shared" si="175"/>
        <v>778</v>
      </c>
      <c r="AO826" s="9" t="s">
        <v>8208</v>
      </c>
      <c r="AP826" s="60">
        <v>0</v>
      </c>
      <c r="AQ826" s="60">
        <v>0</v>
      </c>
      <c r="AR826" s="60">
        <v>0</v>
      </c>
      <c r="AS826" s="60">
        <v>0</v>
      </c>
      <c r="AT826" s="60">
        <v>0</v>
      </c>
      <c r="AU826" s="60">
        <v>0</v>
      </c>
      <c r="AV826" s="60">
        <v>0</v>
      </c>
      <c r="AW826" s="61">
        <v>0</v>
      </c>
      <c r="AX826" s="61">
        <v>0</v>
      </c>
      <c r="AY826" s="60">
        <v>0</v>
      </c>
      <c r="AZ826" s="60">
        <v>0</v>
      </c>
      <c r="BA826" s="60">
        <v>1</v>
      </c>
      <c r="BB826" s="60">
        <v>0</v>
      </c>
      <c r="BC826" s="60">
        <v>0</v>
      </c>
      <c r="BD826" s="60">
        <v>0</v>
      </c>
      <c r="BE826" s="60">
        <v>0</v>
      </c>
      <c r="BF826" s="60">
        <v>0</v>
      </c>
      <c r="BG826" s="60">
        <v>0</v>
      </c>
      <c r="BH826" s="60">
        <v>0</v>
      </c>
      <c r="BI826" s="60">
        <v>0</v>
      </c>
      <c r="BJ826" s="60">
        <v>0</v>
      </c>
      <c r="BK826" s="60">
        <v>0</v>
      </c>
      <c r="BL826" s="60">
        <v>0</v>
      </c>
      <c r="BM826" s="60">
        <v>0</v>
      </c>
      <c r="BN826" s="60">
        <v>0</v>
      </c>
      <c r="BO826" s="60">
        <v>0</v>
      </c>
      <c r="BP826" s="60">
        <v>0</v>
      </c>
      <c r="BQ826" s="11">
        <v>0</v>
      </c>
      <c r="BR826" s="11">
        <v>0</v>
      </c>
      <c r="BS826" s="11">
        <v>0</v>
      </c>
      <c r="BT826" s="11">
        <v>0</v>
      </c>
      <c r="BU826" s="11">
        <v>0</v>
      </c>
      <c r="BV826" s="9" t="s">
        <v>8208</v>
      </c>
    </row>
    <row r="827" spans="1:75" x14ac:dyDescent="0.25">
      <c r="A827" s="89" t="s">
        <v>7484</v>
      </c>
      <c r="B827" s="89" t="s">
        <v>5593</v>
      </c>
      <c r="C827" s="47">
        <v>3</v>
      </c>
      <c r="D827" s="42">
        <v>2</v>
      </c>
      <c r="E827" s="42">
        <v>0</v>
      </c>
      <c r="F827" s="42">
        <v>0</v>
      </c>
      <c r="G827" s="42">
        <v>0</v>
      </c>
      <c r="H827" s="42">
        <v>2</v>
      </c>
      <c r="I827" s="42">
        <v>0</v>
      </c>
      <c r="J827" s="42">
        <v>0</v>
      </c>
      <c r="K827" s="42">
        <v>0</v>
      </c>
      <c r="L827" s="88">
        <f t="shared" si="174"/>
        <v>2</v>
      </c>
      <c r="O827" s="107"/>
      <c r="P827" s="107"/>
      <c r="T827" s="9">
        <f>SUM(T820:T826)</f>
        <v>148</v>
      </c>
      <c r="U827" s="9">
        <f t="shared" ref="U827:Y827" si="176">SUM(U820:U826)</f>
        <v>268</v>
      </c>
      <c r="V827" s="9">
        <f t="shared" si="176"/>
        <v>17</v>
      </c>
      <c r="W827" s="9">
        <f t="shared" si="176"/>
        <v>495</v>
      </c>
      <c r="X827" s="9">
        <f t="shared" si="176"/>
        <v>752</v>
      </c>
      <c r="Y827" s="9">
        <f t="shared" si="176"/>
        <v>32</v>
      </c>
      <c r="Z827" s="13">
        <f t="shared" si="175"/>
        <v>1712</v>
      </c>
      <c r="AO827" s="9" t="s">
        <v>8213</v>
      </c>
      <c r="AP827" s="60">
        <v>364</v>
      </c>
      <c r="AQ827" s="60">
        <v>349</v>
      </c>
      <c r="AR827" s="60">
        <v>510</v>
      </c>
      <c r="AS827" s="60">
        <v>535</v>
      </c>
      <c r="AT827" s="100">
        <v>579</v>
      </c>
      <c r="AU827" s="60">
        <v>91</v>
      </c>
      <c r="AV827" s="60">
        <v>181</v>
      </c>
      <c r="AW827" s="61">
        <v>166</v>
      </c>
      <c r="AX827" s="61">
        <v>123</v>
      </c>
      <c r="AY827" s="60">
        <v>6</v>
      </c>
      <c r="AZ827" s="60">
        <v>0</v>
      </c>
      <c r="BA827" s="60">
        <v>1</v>
      </c>
      <c r="BB827" s="60">
        <v>0</v>
      </c>
      <c r="BC827" s="60">
        <v>0</v>
      </c>
      <c r="BD827" s="63">
        <v>0</v>
      </c>
      <c r="BE827" s="60">
        <v>0</v>
      </c>
      <c r="BF827" s="60">
        <v>0</v>
      </c>
      <c r="BG827" s="60">
        <v>0</v>
      </c>
      <c r="BH827" s="60">
        <v>0</v>
      </c>
      <c r="BI827" s="60">
        <v>0</v>
      </c>
      <c r="BJ827" s="60">
        <v>0</v>
      </c>
      <c r="BK827" s="60">
        <v>0</v>
      </c>
      <c r="BL827" s="60">
        <v>0</v>
      </c>
      <c r="BM827" s="60">
        <v>0</v>
      </c>
      <c r="BN827" s="60">
        <v>0</v>
      </c>
      <c r="BO827" s="60">
        <v>1</v>
      </c>
      <c r="BP827" s="60">
        <v>0</v>
      </c>
      <c r="BQ827" s="11">
        <v>0</v>
      </c>
      <c r="BR827" s="11">
        <v>0</v>
      </c>
      <c r="BS827" s="11">
        <v>0</v>
      </c>
      <c r="BT827" s="11">
        <v>0</v>
      </c>
      <c r="BU827" s="11">
        <v>0</v>
      </c>
      <c r="BV827" s="9" t="s">
        <v>8213</v>
      </c>
    </row>
    <row r="828" spans="1:75" x14ac:dyDescent="0.25">
      <c r="A828" s="89" t="s">
        <v>7484</v>
      </c>
      <c r="B828" s="89" t="s">
        <v>8010</v>
      </c>
      <c r="C828" s="47">
        <v>1</v>
      </c>
      <c r="D828" s="42">
        <v>1</v>
      </c>
      <c r="E828" s="42">
        <v>1</v>
      </c>
      <c r="F828" s="42">
        <v>0</v>
      </c>
      <c r="G828" s="42">
        <v>0</v>
      </c>
      <c r="H828" s="42">
        <v>0</v>
      </c>
      <c r="I828" s="42">
        <v>0</v>
      </c>
      <c r="J828" s="42">
        <v>0</v>
      </c>
      <c r="K828" s="42">
        <v>0</v>
      </c>
      <c r="L828" s="88">
        <f t="shared" si="174"/>
        <v>1</v>
      </c>
      <c r="O828" s="107"/>
      <c r="P828" s="107"/>
      <c r="AO828" s="9" t="s">
        <v>8217</v>
      </c>
      <c r="AP828" s="60">
        <v>0</v>
      </c>
      <c r="AQ828" s="60">
        <v>0</v>
      </c>
      <c r="AR828" s="60">
        <v>0</v>
      </c>
      <c r="AS828" s="60">
        <v>0</v>
      </c>
      <c r="AT828" s="60">
        <v>0</v>
      </c>
      <c r="AU828" s="60">
        <v>415</v>
      </c>
      <c r="AV828" s="60">
        <v>435</v>
      </c>
      <c r="AW828" s="61">
        <v>345</v>
      </c>
      <c r="AX828" s="61">
        <v>433</v>
      </c>
      <c r="AY828" s="60">
        <v>457</v>
      </c>
      <c r="AZ828" s="100">
        <v>568</v>
      </c>
      <c r="BA828" s="60">
        <v>453</v>
      </c>
      <c r="BB828" s="60">
        <v>391</v>
      </c>
      <c r="BC828" s="60">
        <v>236</v>
      </c>
      <c r="BD828" s="60">
        <v>35</v>
      </c>
      <c r="BE828" s="60">
        <v>44</v>
      </c>
      <c r="BF828" s="60">
        <v>12</v>
      </c>
      <c r="BG828" s="11">
        <v>15</v>
      </c>
      <c r="BH828" s="11">
        <v>11</v>
      </c>
      <c r="BI828" s="11">
        <v>1</v>
      </c>
      <c r="BJ828" s="63">
        <v>0</v>
      </c>
      <c r="BK828" s="48">
        <v>0</v>
      </c>
      <c r="BL828" s="60">
        <v>0</v>
      </c>
      <c r="BM828" s="60">
        <v>0</v>
      </c>
      <c r="BN828" s="60">
        <v>0</v>
      </c>
      <c r="BO828" s="60">
        <v>1</v>
      </c>
      <c r="BP828" s="60">
        <v>0</v>
      </c>
      <c r="BQ828" s="11">
        <v>0</v>
      </c>
      <c r="BR828" s="11">
        <v>0</v>
      </c>
      <c r="BS828" s="11">
        <v>0</v>
      </c>
      <c r="BT828" s="11">
        <v>0</v>
      </c>
      <c r="BU828" s="11">
        <v>0</v>
      </c>
      <c r="BV828" s="9" t="s">
        <v>8217</v>
      </c>
      <c r="BW828" s="9" t="s">
        <v>8332</v>
      </c>
    </row>
    <row r="829" spans="1:75" x14ac:dyDescent="0.25">
      <c r="A829" s="89" t="s">
        <v>7484</v>
      </c>
      <c r="B829" s="89" t="s">
        <v>1722</v>
      </c>
      <c r="C829" s="47">
        <v>78</v>
      </c>
      <c r="D829" s="42">
        <v>71</v>
      </c>
      <c r="E829" s="42">
        <v>2</v>
      </c>
      <c r="F829" s="42">
        <v>6</v>
      </c>
      <c r="G829" s="42">
        <v>0</v>
      </c>
      <c r="H829" s="42">
        <v>29</v>
      </c>
      <c r="I829" s="42">
        <v>34</v>
      </c>
      <c r="J829" s="42">
        <v>0</v>
      </c>
      <c r="K829" s="42">
        <v>0</v>
      </c>
      <c r="L829" s="88">
        <f t="shared" si="174"/>
        <v>71</v>
      </c>
      <c r="M829" s="9">
        <v>83</v>
      </c>
      <c r="O829" s="107"/>
      <c r="P829" s="107"/>
      <c r="S829" s="13" t="s">
        <v>8181</v>
      </c>
      <c r="T829" s="13" t="s">
        <v>252</v>
      </c>
      <c r="U829" s="13" t="s">
        <v>216</v>
      </c>
      <c r="V829" s="13" t="s">
        <v>312</v>
      </c>
      <c r="W829" s="13" t="s">
        <v>228</v>
      </c>
      <c r="X829" s="13" t="s">
        <v>232</v>
      </c>
      <c r="Y829" s="13" t="s">
        <v>8149</v>
      </c>
      <c r="Z829" s="13" t="s">
        <v>8150</v>
      </c>
      <c r="AO829" s="9" t="s">
        <v>8220</v>
      </c>
      <c r="AP829" s="60">
        <v>0</v>
      </c>
      <c r="AQ829" s="60">
        <v>0</v>
      </c>
      <c r="AR829" s="60">
        <v>0</v>
      </c>
      <c r="AS829" s="60">
        <v>0</v>
      </c>
      <c r="AT829" s="60">
        <v>0</v>
      </c>
      <c r="AU829" s="60">
        <v>0</v>
      </c>
      <c r="AV829" s="60">
        <v>0</v>
      </c>
      <c r="AW829" s="60">
        <v>0</v>
      </c>
      <c r="AX829" s="60">
        <v>0</v>
      </c>
      <c r="AY829" s="60">
        <v>2</v>
      </c>
      <c r="AZ829" s="60">
        <v>10</v>
      </c>
      <c r="BA829" s="60">
        <v>51</v>
      </c>
      <c r="BB829" s="60">
        <v>115</v>
      </c>
      <c r="BC829" s="60">
        <v>428</v>
      </c>
      <c r="BD829" s="100">
        <v>525</v>
      </c>
      <c r="BE829" s="60">
        <v>467</v>
      </c>
      <c r="BF829" s="60">
        <v>379</v>
      </c>
      <c r="BG829" s="11">
        <v>320</v>
      </c>
      <c r="BH829" s="11">
        <v>115</v>
      </c>
      <c r="BI829" s="60">
        <v>91</v>
      </c>
      <c r="BJ829" s="60">
        <v>54</v>
      </c>
      <c r="BK829" s="48">
        <v>62</v>
      </c>
      <c r="BL829" s="60">
        <v>37</v>
      </c>
      <c r="BM829" s="60">
        <v>45</v>
      </c>
      <c r="BN829" s="60">
        <v>34</v>
      </c>
      <c r="BO829" s="60">
        <v>33</v>
      </c>
      <c r="BP829" s="60">
        <v>0</v>
      </c>
      <c r="BQ829" s="11">
        <v>7</v>
      </c>
      <c r="BR829" s="101">
        <v>0</v>
      </c>
      <c r="BS829" s="11">
        <v>0</v>
      </c>
      <c r="BT829" s="11">
        <v>0</v>
      </c>
      <c r="BU829" s="11">
        <v>0</v>
      </c>
      <c r="BV829" s="9" t="s">
        <v>8220</v>
      </c>
      <c r="BW829" s="9" t="s">
        <v>8236</v>
      </c>
    </row>
    <row r="830" spans="1:75" x14ac:dyDescent="0.25">
      <c r="A830" s="87" t="s">
        <v>599</v>
      </c>
      <c r="B830" s="87" t="s">
        <v>2156</v>
      </c>
      <c r="C830" s="46">
        <v>44</v>
      </c>
      <c r="D830" s="46">
        <v>38</v>
      </c>
      <c r="E830" s="46">
        <v>0</v>
      </c>
      <c r="F830" s="46">
        <v>8</v>
      </c>
      <c r="G830" s="46">
        <v>0</v>
      </c>
      <c r="H830" s="46">
        <v>30</v>
      </c>
      <c r="I830" s="46">
        <v>0</v>
      </c>
      <c r="J830" s="46">
        <v>0</v>
      </c>
      <c r="K830" s="46">
        <v>0</v>
      </c>
      <c r="L830" s="104">
        <f t="shared" si="174"/>
        <v>38</v>
      </c>
      <c r="O830" s="107"/>
      <c r="P830" s="107"/>
      <c r="S830" s="13" t="s">
        <v>8158</v>
      </c>
      <c r="T830" s="18">
        <v>0</v>
      </c>
      <c r="U830" s="18">
        <v>0</v>
      </c>
      <c r="V830" s="18">
        <v>0</v>
      </c>
      <c r="W830" s="18">
        <v>0</v>
      </c>
      <c r="X830" s="18">
        <v>0</v>
      </c>
      <c r="Y830" s="18">
        <v>0</v>
      </c>
      <c r="Z830" s="13">
        <f>SUM(T830:Y830)</f>
        <v>0</v>
      </c>
      <c r="AO830" s="9" t="s">
        <v>8254</v>
      </c>
      <c r="AP830" s="60">
        <v>3</v>
      </c>
      <c r="AQ830" s="60">
        <v>0</v>
      </c>
      <c r="AR830" s="60">
        <v>1</v>
      </c>
      <c r="AS830" s="60">
        <v>1</v>
      </c>
      <c r="AT830" s="60">
        <v>1</v>
      </c>
      <c r="AU830" s="60">
        <v>0</v>
      </c>
      <c r="AV830" s="60">
        <v>0</v>
      </c>
      <c r="AW830" s="61">
        <v>0</v>
      </c>
      <c r="AX830" s="61">
        <v>0</v>
      </c>
      <c r="AY830" s="60">
        <v>1</v>
      </c>
      <c r="AZ830" s="60">
        <v>2</v>
      </c>
      <c r="BA830" s="60">
        <v>1</v>
      </c>
      <c r="BB830" s="60">
        <v>1</v>
      </c>
      <c r="BC830" s="60">
        <v>0</v>
      </c>
      <c r="BD830" s="60">
        <v>0</v>
      </c>
      <c r="BE830" s="60">
        <v>1</v>
      </c>
      <c r="BF830" s="60">
        <v>0</v>
      </c>
      <c r="BG830" s="60">
        <v>0</v>
      </c>
      <c r="BH830" s="60">
        <v>0</v>
      </c>
      <c r="BI830" s="60">
        <v>1</v>
      </c>
      <c r="BJ830" s="60">
        <v>1</v>
      </c>
      <c r="BK830" s="60">
        <v>0</v>
      </c>
      <c r="BL830" s="60">
        <v>0</v>
      </c>
      <c r="BM830" s="60">
        <v>0</v>
      </c>
      <c r="BN830" s="60">
        <v>0</v>
      </c>
      <c r="BO830" s="60">
        <v>0</v>
      </c>
      <c r="BP830" s="60">
        <v>0</v>
      </c>
      <c r="BQ830" s="11">
        <v>0</v>
      </c>
      <c r="BR830" s="11">
        <v>0</v>
      </c>
      <c r="BS830" s="11">
        <v>0</v>
      </c>
      <c r="BT830" s="11">
        <v>0</v>
      </c>
      <c r="BU830" s="11">
        <v>0</v>
      </c>
      <c r="BV830" s="9" t="s">
        <v>8254</v>
      </c>
    </row>
    <row r="831" spans="1:75" x14ac:dyDescent="0.25">
      <c r="A831" s="87" t="s">
        <v>599</v>
      </c>
      <c r="B831" s="87" t="s">
        <v>5593</v>
      </c>
      <c r="C831" s="46">
        <v>48</v>
      </c>
      <c r="D831" s="46">
        <v>38</v>
      </c>
      <c r="E831" s="46">
        <v>0</v>
      </c>
      <c r="F831" s="46">
        <v>2</v>
      </c>
      <c r="G831" s="46">
        <v>0</v>
      </c>
      <c r="H831" s="46">
        <v>26</v>
      </c>
      <c r="I831" s="46">
        <v>10</v>
      </c>
      <c r="J831" s="46">
        <v>0</v>
      </c>
      <c r="K831" s="46">
        <v>0</v>
      </c>
      <c r="L831" s="104">
        <f t="shared" si="174"/>
        <v>38</v>
      </c>
      <c r="O831" s="107"/>
      <c r="P831" s="107"/>
      <c r="S831" s="29" t="s">
        <v>8159</v>
      </c>
      <c r="T831" s="30">
        <v>0</v>
      </c>
      <c r="U831" s="30">
        <v>0</v>
      </c>
      <c r="V831" s="30">
        <v>0</v>
      </c>
      <c r="W831" s="41">
        <v>0</v>
      </c>
      <c r="X831" s="30">
        <v>0</v>
      </c>
      <c r="Y831" s="30">
        <v>0</v>
      </c>
      <c r="Z831" s="13">
        <f t="shared" ref="Z831:Z837" si="177">SUM(T831:Y831)</f>
        <v>0</v>
      </c>
      <c r="AO831" s="9" t="s">
        <v>8255</v>
      </c>
      <c r="AP831" s="60">
        <v>3</v>
      </c>
      <c r="AQ831" s="60">
        <v>3</v>
      </c>
      <c r="AR831" s="60">
        <v>1</v>
      </c>
      <c r="AS831" s="60">
        <v>1</v>
      </c>
      <c r="AT831" s="60">
        <v>1</v>
      </c>
      <c r="AU831" s="60">
        <v>0</v>
      </c>
      <c r="AV831" s="60">
        <v>0</v>
      </c>
      <c r="AW831" s="61">
        <v>0</v>
      </c>
      <c r="AX831" s="61">
        <v>1</v>
      </c>
      <c r="AY831" s="60">
        <v>1</v>
      </c>
      <c r="AZ831" s="60">
        <v>0</v>
      </c>
      <c r="BA831" s="60">
        <v>0</v>
      </c>
      <c r="BB831" s="60">
        <v>1</v>
      </c>
      <c r="BC831" s="60">
        <v>0</v>
      </c>
      <c r="BD831" s="60">
        <v>0</v>
      </c>
      <c r="BE831" s="60">
        <v>1</v>
      </c>
      <c r="BF831" s="60">
        <v>0</v>
      </c>
      <c r="BG831" s="60">
        <v>0</v>
      </c>
      <c r="BH831" s="60">
        <v>0</v>
      </c>
      <c r="BI831" s="60">
        <v>0</v>
      </c>
      <c r="BJ831" s="60">
        <v>1</v>
      </c>
      <c r="BK831" s="60">
        <v>0</v>
      </c>
      <c r="BL831" s="60">
        <v>0</v>
      </c>
      <c r="BM831" s="60">
        <v>0</v>
      </c>
      <c r="BN831" s="60">
        <v>0</v>
      </c>
      <c r="BO831" s="60">
        <v>0</v>
      </c>
      <c r="BP831" s="60">
        <v>0</v>
      </c>
      <c r="BQ831" s="11">
        <v>0</v>
      </c>
      <c r="BR831" s="11">
        <v>0</v>
      </c>
      <c r="BS831" s="11">
        <v>0</v>
      </c>
      <c r="BT831" s="11">
        <v>0</v>
      </c>
      <c r="BU831" s="11">
        <v>0</v>
      </c>
      <c r="BV831" s="9" t="s">
        <v>8255</v>
      </c>
    </row>
    <row r="832" spans="1:75" x14ac:dyDescent="0.25">
      <c r="A832" s="87" t="s">
        <v>599</v>
      </c>
      <c r="B832" s="87" t="s">
        <v>2130</v>
      </c>
      <c r="C832" s="46">
        <v>2</v>
      </c>
      <c r="D832" s="46">
        <v>2</v>
      </c>
      <c r="E832" s="46">
        <v>0</v>
      </c>
      <c r="F832" s="46">
        <v>0</v>
      </c>
      <c r="G832" s="46">
        <v>0</v>
      </c>
      <c r="H832" s="46">
        <v>0</v>
      </c>
      <c r="I832" s="46">
        <v>0</v>
      </c>
      <c r="J832" s="46">
        <v>2</v>
      </c>
      <c r="K832" s="46">
        <v>0</v>
      </c>
      <c r="L832" s="104">
        <f t="shared" si="174"/>
        <v>2</v>
      </c>
      <c r="O832" s="107"/>
      <c r="P832" s="107"/>
      <c r="S832" s="13" t="s">
        <v>8160</v>
      </c>
      <c r="T832" s="42">
        <v>0</v>
      </c>
      <c r="U832" s="42">
        <v>0</v>
      </c>
      <c r="V832" s="42">
        <v>0</v>
      </c>
      <c r="W832" s="42">
        <v>1</v>
      </c>
      <c r="X832" s="42">
        <v>0</v>
      </c>
      <c r="Y832" s="42">
        <v>0</v>
      </c>
      <c r="Z832" s="13">
        <f t="shared" si="177"/>
        <v>1</v>
      </c>
      <c r="AO832" s="9" t="s">
        <v>8256</v>
      </c>
      <c r="AP832" s="60">
        <v>10</v>
      </c>
      <c r="AQ832" s="60">
        <v>3</v>
      </c>
      <c r="AR832" s="60">
        <v>5</v>
      </c>
      <c r="AS832" s="60">
        <v>3</v>
      </c>
      <c r="AT832" s="60">
        <v>2</v>
      </c>
      <c r="AU832" s="60">
        <v>0</v>
      </c>
      <c r="AV832" s="60">
        <v>0</v>
      </c>
      <c r="AW832" s="61">
        <v>0</v>
      </c>
      <c r="AX832" s="61">
        <v>1</v>
      </c>
      <c r="AY832" s="60">
        <v>1</v>
      </c>
      <c r="AZ832" s="60">
        <v>0</v>
      </c>
      <c r="BA832" s="60">
        <v>0</v>
      </c>
      <c r="BB832" s="60">
        <v>1</v>
      </c>
      <c r="BC832" s="60">
        <v>0</v>
      </c>
      <c r="BD832" s="60">
        <v>0</v>
      </c>
      <c r="BE832" s="60">
        <v>1</v>
      </c>
      <c r="BF832" s="60">
        <v>0</v>
      </c>
      <c r="BG832" s="60">
        <v>0</v>
      </c>
      <c r="BH832" s="60">
        <v>0</v>
      </c>
      <c r="BI832" s="60">
        <v>0</v>
      </c>
      <c r="BJ832" s="60">
        <v>1</v>
      </c>
      <c r="BK832" s="60">
        <v>0</v>
      </c>
      <c r="BL832" s="60">
        <v>0</v>
      </c>
      <c r="BM832" s="60">
        <v>0</v>
      </c>
      <c r="BN832" s="60">
        <v>0</v>
      </c>
      <c r="BO832" s="60">
        <v>0</v>
      </c>
      <c r="BP832" s="60">
        <v>0</v>
      </c>
      <c r="BQ832" s="11">
        <v>0</v>
      </c>
      <c r="BR832" s="11">
        <v>0</v>
      </c>
      <c r="BS832" s="11">
        <v>0</v>
      </c>
      <c r="BT832" s="11">
        <v>0</v>
      </c>
      <c r="BU832" s="11">
        <v>0</v>
      </c>
      <c r="BV832" s="9" t="s">
        <v>8256</v>
      </c>
    </row>
    <row r="833" spans="1:75" x14ac:dyDescent="0.25">
      <c r="A833" s="87" t="s">
        <v>599</v>
      </c>
      <c r="B833" s="87" t="s">
        <v>8010</v>
      </c>
      <c r="C833" s="46">
        <v>10</v>
      </c>
      <c r="D833" s="46">
        <v>10</v>
      </c>
      <c r="E833" s="46">
        <v>2</v>
      </c>
      <c r="F833" s="46">
        <v>4</v>
      </c>
      <c r="G833" s="46">
        <v>0</v>
      </c>
      <c r="H833" s="46">
        <v>4</v>
      </c>
      <c r="I833" s="46">
        <v>0</v>
      </c>
      <c r="J833" s="46">
        <v>0</v>
      </c>
      <c r="K833" s="46">
        <v>0</v>
      </c>
      <c r="L833" s="104">
        <f t="shared" si="174"/>
        <v>10</v>
      </c>
      <c r="O833" s="107"/>
      <c r="P833" s="107"/>
      <c r="S833" s="29" t="s">
        <v>8161</v>
      </c>
      <c r="T833" s="43">
        <v>0</v>
      </c>
      <c r="U833" s="43">
        <v>2</v>
      </c>
      <c r="V833" s="43">
        <v>0</v>
      </c>
      <c r="W833" s="43">
        <v>3</v>
      </c>
      <c r="X833" s="43">
        <v>0</v>
      </c>
      <c r="Y833" s="43">
        <v>0</v>
      </c>
      <c r="Z833" s="13">
        <f t="shared" si="177"/>
        <v>5</v>
      </c>
      <c r="AO833" s="9" t="s">
        <v>8257</v>
      </c>
      <c r="AP833" s="60">
        <v>51</v>
      </c>
      <c r="AQ833" s="60">
        <v>46</v>
      </c>
      <c r="AR833" s="60">
        <v>37</v>
      </c>
      <c r="AS833" s="60">
        <v>28</v>
      </c>
      <c r="AT833" s="60">
        <v>23</v>
      </c>
      <c r="AU833" s="60">
        <v>12</v>
      </c>
      <c r="AV833" s="60">
        <v>18</v>
      </c>
      <c r="AW833" s="61">
        <v>8</v>
      </c>
      <c r="AX833" s="61">
        <v>10</v>
      </c>
      <c r="AY833" s="60">
        <v>4</v>
      </c>
      <c r="AZ833" s="60">
        <v>1</v>
      </c>
      <c r="BA833" s="60">
        <v>5</v>
      </c>
      <c r="BB833" s="60">
        <v>3</v>
      </c>
      <c r="BC833" s="60">
        <v>0</v>
      </c>
      <c r="BD833" s="60">
        <v>0</v>
      </c>
      <c r="BE833" s="60">
        <v>2</v>
      </c>
      <c r="BF833" s="60">
        <v>0</v>
      </c>
      <c r="BG833" s="60">
        <v>0</v>
      </c>
      <c r="BH833" s="60">
        <v>0</v>
      </c>
      <c r="BI833" s="60">
        <v>4</v>
      </c>
      <c r="BJ833" s="60">
        <v>1</v>
      </c>
      <c r="BK833" s="60">
        <v>1</v>
      </c>
      <c r="BL833" s="60">
        <v>0</v>
      </c>
      <c r="BM833" s="60">
        <v>0</v>
      </c>
      <c r="BN833" s="60">
        <v>0</v>
      </c>
      <c r="BO833" s="60">
        <v>0</v>
      </c>
      <c r="BP833" s="60">
        <v>0</v>
      </c>
      <c r="BQ833" s="11">
        <v>0</v>
      </c>
      <c r="BR833" s="11">
        <v>0</v>
      </c>
      <c r="BS833" s="11">
        <v>0</v>
      </c>
      <c r="BT833" s="11">
        <v>0</v>
      </c>
      <c r="BU833" s="11">
        <v>0</v>
      </c>
      <c r="BV833" s="9" t="s">
        <v>8257</v>
      </c>
    </row>
    <row r="834" spans="1:75" x14ac:dyDescent="0.25">
      <c r="A834" s="87" t="s">
        <v>599</v>
      </c>
      <c r="B834" s="87" t="s">
        <v>1722</v>
      </c>
      <c r="C834" s="46">
        <v>750</v>
      </c>
      <c r="D834" s="46">
        <v>741</v>
      </c>
      <c r="E834" s="46">
        <v>39</v>
      </c>
      <c r="F834" s="46">
        <v>83</v>
      </c>
      <c r="G834" s="46">
        <v>2</v>
      </c>
      <c r="H834" s="46">
        <v>133</v>
      </c>
      <c r="I834" s="46">
        <v>462</v>
      </c>
      <c r="J834" s="46">
        <v>22</v>
      </c>
      <c r="K834" s="46">
        <v>0</v>
      </c>
      <c r="L834" s="104">
        <f t="shared" si="174"/>
        <v>741</v>
      </c>
      <c r="M834" s="9">
        <v>829</v>
      </c>
      <c r="O834" s="107"/>
      <c r="P834" s="107"/>
      <c r="S834" s="13" t="s">
        <v>8162</v>
      </c>
      <c r="T834" s="42">
        <v>0</v>
      </c>
      <c r="U834" s="42">
        <v>4</v>
      </c>
      <c r="V834" s="42">
        <v>0</v>
      </c>
      <c r="W834" s="42">
        <v>5</v>
      </c>
      <c r="X834" s="42">
        <v>0</v>
      </c>
      <c r="Y834" s="42">
        <v>0</v>
      </c>
      <c r="Z834" s="13">
        <f t="shared" si="177"/>
        <v>9</v>
      </c>
      <c r="AO834" s="9" t="s">
        <v>8336</v>
      </c>
      <c r="AP834" s="100">
        <v>713</v>
      </c>
      <c r="AQ834" s="60">
        <v>352</v>
      </c>
      <c r="AR834" s="60">
        <v>266</v>
      </c>
      <c r="AS834" s="60">
        <v>249</v>
      </c>
      <c r="AT834" s="60">
        <v>156</v>
      </c>
      <c r="AU834" s="60">
        <v>84</v>
      </c>
      <c r="AV834" s="60">
        <v>62</v>
      </c>
      <c r="AW834" s="61">
        <v>82</v>
      </c>
      <c r="AX834" s="61">
        <v>42</v>
      </c>
      <c r="AY834" s="60">
        <v>52</v>
      </c>
      <c r="AZ834" s="60">
        <v>37</v>
      </c>
      <c r="BA834" s="60">
        <v>17</v>
      </c>
      <c r="BB834" s="60">
        <v>19</v>
      </c>
      <c r="BC834" s="60">
        <v>37</v>
      </c>
      <c r="BD834" s="60">
        <v>13</v>
      </c>
      <c r="BE834" s="60">
        <v>19</v>
      </c>
      <c r="BF834" s="60">
        <v>16</v>
      </c>
      <c r="BG834" s="11">
        <v>11</v>
      </c>
      <c r="BH834" s="60">
        <v>3</v>
      </c>
      <c r="BI834" s="60">
        <v>6</v>
      </c>
      <c r="BJ834" s="60">
        <v>2</v>
      </c>
      <c r="BK834" s="60">
        <v>3</v>
      </c>
      <c r="BL834" s="60">
        <v>5</v>
      </c>
      <c r="BM834" s="63">
        <v>3</v>
      </c>
      <c r="BN834" s="60">
        <v>0</v>
      </c>
      <c r="BO834" s="60">
        <v>0</v>
      </c>
      <c r="BP834" s="60">
        <v>0</v>
      </c>
      <c r="BQ834" s="11">
        <v>1</v>
      </c>
      <c r="BR834" s="11">
        <v>2</v>
      </c>
      <c r="BS834" s="11">
        <v>1</v>
      </c>
      <c r="BT834" s="11">
        <v>1</v>
      </c>
      <c r="BU834" s="11">
        <v>1</v>
      </c>
      <c r="BV834" s="9" t="s">
        <v>8336</v>
      </c>
      <c r="BW834" s="9" t="s">
        <v>8265</v>
      </c>
    </row>
    <row r="835" spans="1:75" x14ac:dyDescent="0.25">
      <c r="A835" s="89" t="s">
        <v>596</v>
      </c>
      <c r="B835" s="89" t="s">
        <v>2156</v>
      </c>
      <c r="C835" s="47">
        <v>310</v>
      </c>
      <c r="D835" s="47">
        <v>293</v>
      </c>
      <c r="E835" s="47">
        <v>36</v>
      </c>
      <c r="F835" s="47">
        <v>93</v>
      </c>
      <c r="G835" s="47">
        <v>2</v>
      </c>
      <c r="H835" s="47">
        <v>161</v>
      </c>
      <c r="I835" s="47">
        <v>0</v>
      </c>
      <c r="J835" s="47">
        <v>1</v>
      </c>
      <c r="K835" s="47">
        <v>0</v>
      </c>
      <c r="L835" s="88">
        <f t="shared" si="174"/>
        <v>293</v>
      </c>
      <c r="O835" s="107"/>
      <c r="P835" s="107"/>
      <c r="S835" s="29" t="s">
        <v>8163</v>
      </c>
      <c r="T835" s="46">
        <v>0</v>
      </c>
      <c r="U835" s="46">
        <v>8</v>
      </c>
      <c r="V835" s="46">
        <v>0</v>
      </c>
      <c r="W835" s="46">
        <v>30</v>
      </c>
      <c r="X835" s="46">
        <v>0</v>
      </c>
      <c r="Y835" s="46">
        <v>0</v>
      </c>
      <c r="Z835" s="13">
        <f t="shared" si="177"/>
        <v>38</v>
      </c>
      <c r="AO835" s="9" t="s">
        <v>8337</v>
      </c>
      <c r="AP835" s="60">
        <v>1</v>
      </c>
      <c r="AQ835" s="60">
        <v>28</v>
      </c>
      <c r="AR835" s="60">
        <v>72</v>
      </c>
      <c r="AS835" s="60">
        <v>273</v>
      </c>
      <c r="AT835" s="100">
        <v>355</v>
      </c>
      <c r="AU835" s="60">
        <v>161</v>
      </c>
      <c r="AV835" s="60">
        <v>145</v>
      </c>
      <c r="AW835" s="61">
        <v>92</v>
      </c>
      <c r="AX835" s="61">
        <v>72</v>
      </c>
      <c r="AY835" s="60">
        <v>60</v>
      </c>
      <c r="AZ835" s="60">
        <v>43</v>
      </c>
      <c r="BA835" s="60">
        <v>40</v>
      </c>
      <c r="BB835" s="60">
        <v>31</v>
      </c>
      <c r="BC835" s="60">
        <v>39</v>
      </c>
      <c r="BD835" s="60">
        <v>28</v>
      </c>
      <c r="BE835" s="60">
        <v>32</v>
      </c>
      <c r="BF835" s="60">
        <v>17</v>
      </c>
      <c r="BG835" s="11">
        <v>29</v>
      </c>
      <c r="BH835" s="60">
        <v>10</v>
      </c>
      <c r="BI835" s="60">
        <v>15</v>
      </c>
      <c r="BJ835" s="60">
        <v>6</v>
      </c>
      <c r="BK835" s="60">
        <v>14</v>
      </c>
      <c r="BL835" s="60">
        <v>7</v>
      </c>
      <c r="BM835" s="63">
        <v>4</v>
      </c>
      <c r="BN835" s="60">
        <v>1</v>
      </c>
      <c r="BO835" s="60">
        <v>0</v>
      </c>
      <c r="BP835" s="60">
        <v>0</v>
      </c>
      <c r="BQ835" s="11">
        <v>5</v>
      </c>
      <c r="BR835" s="11">
        <v>1</v>
      </c>
      <c r="BS835" s="11">
        <v>1</v>
      </c>
      <c r="BT835" s="11">
        <v>2</v>
      </c>
      <c r="BU835" s="11">
        <v>3</v>
      </c>
      <c r="BV835" s="9" t="s">
        <v>8337</v>
      </c>
      <c r="BW835" s="9" t="s">
        <v>8265</v>
      </c>
    </row>
    <row r="836" spans="1:75" x14ac:dyDescent="0.25">
      <c r="A836" s="89" t="s">
        <v>596</v>
      </c>
      <c r="B836" s="89" t="s">
        <v>5593</v>
      </c>
      <c r="C836" s="47">
        <v>126</v>
      </c>
      <c r="D836" s="47">
        <v>121</v>
      </c>
      <c r="E836" s="47">
        <v>12</v>
      </c>
      <c r="F836" s="47">
        <v>34</v>
      </c>
      <c r="G836" s="47">
        <v>10</v>
      </c>
      <c r="H836" s="47">
        <v>60</v>
      </c>
      <c r="I836" s="47">
        <v>0</v>
      </c>
      <c r="J836" s="47">
        <v>5</v>
      </c>
      <c r="K836" s="47">
        <v>0</v>
      </c>
      <c r="L836" s="88">
        <f t="shared" si="174"/>
        <v>121</v>
      </c>
      <c r="O836" s="107"/>
      <c r="P836" s="107"/>
      <c r="S836" s="13" t="s">
        <v>8164</v>
      </c>
      <c r="T836" s="47">
        <v>36</v>
      </c>
      <c r="U836" s="47">
        <v>93</v>
      </c>
      <c r="V836" s="47">
        <v>2</v>
      </c>
      <c r="W836" s="47">
        <v>161</v>
      </c>
      <c r="X836" s="47">
        <v>0</v>
      </c>
      <c r="Y836" s="47">
        <v>1</v>
      </c>
      <c r="Z836" s="13">
        <f t="shared" si="177"/>
        <v>293</v>
      </c>
      <c r="AO836" s="9" t="s">
        <v>8338</v>
      </c>
      <c r="AP836" s="60">
        <v>0</v>
      </c>
      <c r="AQ836" s="60">
        <v>0</v>
      </c>
      <c r="AR836" s="60">
        <v>0</v>
      </c>
      <c r="AS836" s="60">
        <v>0</v>
      </c>
      <c r="AT836" s="60">
        <v>2</v>
      </c>
      <c r="AU836" s="60">
        <v>15</v>
      </c>
      <c r="AV836" s="60">
        <v>39</v>
      </c>
      <c r="AW836" s="61">
        <v>174</v>
      </c>
      <c r="AX836" s="61">
        <v>257</v>
      </c>
      <c r="AY836" s="100">
        <v>409</v>
      </c>
      <c r="AZ836" s="60">
        <v>233</v>
      </c>
      <c r="BA836" s="60">
        <v>203</v>
      </c>
      <c r="BB836" s="60">
        <v>114</v>
      </c>
      <c r="BC836" s="60">
        <v>154</v>
      </c>
      <c r="BD836" s="60">
        <v>112</v>
      </c>
      <c r="BE836" s="60">
        <v>124</v>
      </c>
      <c r="BF836" s="60">
        <v>60</v>
      </c>
      <c r="BG836" s="11">
        <v>87</v>
      </c>
      <c r="BH836" s="60">
        <v>39</v>
      </c>
      <c r="BI836" s="60">
        <v>57</v>
      </c>
      <c r="BJ836" s="60">
        <v>29</v>
      </c>
      <c r="BK836" s="60">
        <v>50</v>
      </c>
      <c r="BL836" s="60">
        <v>34</v>
      </c>
      <c r="BM836" s="60">
        <v>35</v>
      </c>
      <c r="BN836" s="60">
        <v>18</v>
      </c>
      <c r="BO836" s="60">
        <v>21</v>
      </c>
      <c r="BP836" s="60">
        <v>18</v>
      </c>
      <c r="BQ836" s="11">
        <v>25</v>
      </c>
      <c r="BR836" s="101">
        <v>6</v>
      </c>
      <c r="BS836" s="11">
        <v>3</v>
      </c>
      <c r="BT836" s="11">
        <v>5</v>
      </c>
      <c r="BU836" s="11">
        <v>6</v>
      </c>
      <c r="BV836" s="9" t="s">
        <v>8338</v>
      </c>
      <c r="BW836" s="9" t="s">
        <v>8236</v>
      </c>
    </row>
    <row r="837" spans="1:75" x14ac:dyDescent="0.25">
      <c r="A837" s="89" t="s">
        <v>596</v>
      </c>
      <c r="B837" s="89" t="s">
        <v>2130</v>
      </c>
      <c r="C837" s="47">
        <v>1</v>
      </c>
      <c r="D837" s="47">
        <v>1</v>
      </c>
      <c r="E837" s="47">
        <v>0</v>
      </c>
      <c r="F837" s="47">
        <v>0</v>
      </c>
      <c r="G837" s="47">
        <v>0</v>
      </c>
      <c r="H837" s="47">
        <v>0</v>
      </c>
      <c r="I837" s="47">
        <v>0</v>
      </c>
      <c r="J837" s="47">
        <v>1</v>
      </c>
      <c r="K837" s="47">
        <v>0</v>
      </c>
      <c r="L837" s="88">
        <f t="shared" si="174"/>
        <v>1</v>
      </c>
      <c r="O837" s="107"/>
      <c r="P837" s="107"/>
      <c r="T837" s="9">
        <f>SUM(T830:T836)</f>
        <v>36</v>
      </c>
      <c r="U837" s="9">
        <f t="shared" ref="U837:Y837" si="178">SUM(U830:U836)</f>
        <v>107</v>
      </c>
      <c r="V837" s="9">
        <f t="shared" si="178"/>
        <v>2</v>
      </c>
      <c r="W837" s="9">
        <f t="shared" si="178"/>
        <v>200</v>
      </c>
      <c r="X837" s="9">
        <f t="shared" si="178"/>
        <v>0</v>
      </c>
      <c r="Y837" s="9">
        <f t="shared" si="178"/>
        <v>1</v>
      </c>
      <c r="Z837" s="13">
        <f t="shared" si="177"/>
        <v>346</v>
      </c>
      <c r="BR837" s="9"/>
      <c r="BV837" s="9"/>
    </row>
    <row r="838" spans="1:75" x14ac:dyDescent="0.25">
      <c r="A838" s="89" t="s">
        <v>596</v>
      </c>
      <c r="B838" s="89" t="s">
        <v>8010</v>
      </c>
      <c r="C838" s="47">
        <v>5</v>
      </c>
      <c r="D838" s="47">
        <v>5</v>
      </c>
      <c r="E838" s="47">
        <v>3</v>
      </c>
      <c r="F838" s="47">
        <v>1</v>
      </c>
      <c r="G838" s="47">
        <v>0</v>
      </c>
      <c r="H838" s="47">
        <v>1</v>
      </c>
      <c r="I838" s="47">
        <v>0</v>
      </c>
      <c r="J838" s="47">
        <v>0</v>
      </c>
      <c r="K838" s="47">
        <v>0</v>
      </c>
      <c r="L838" s="88">
        <f t="shared" si="174"/>
        <v>5</v>
      </c>
      <c r="O838" s="107"/>
      <c r="P838" s="107"/>
      <c r="AS838" s="9" t="s">
        <v>8151</v>
      </c>
      <c r="AX838" s="9" t="s">
        <v>8153</v>
      </c>
      <c r="BD838" s="9" t="s">
        <v>8152</v>
      </c>
      <c r="BL838" s="9" t="s">
        <v>8154</v>
      </c>
      <c r="BQ838" s="9" t="s">
        <v>8155</v>
      </c>
      <c r="BR838" s="9"/>
      <c r="BV838" s="9"/>
    </row>
    <row r="839" spans="1:75" ht="22.8" x14ac:dyDescent="0.25">
      <c r="A839" s="89" t="s">
        <v>596</v>
      </c>
      <c r="B839" s="89" t="s">
        <v>1722</v>
      </c>
      <c r="C839" s="47">
        <v>371</v>
      </c>
      <c r="D839" s="47">
        <v>361</v>
      </c>
      <c r="E839" s="47">
        <v>51</v>
      </c>
      <c r="F839" s="47">
        <v>27</v>
      </c>
      <c r="G839" s="47">
        <v>3</v>
      </c>
      <c r="H839" s="47">
        <v>30</v>
      </c>
      <c r="I839" s="47">
        <v>246</v>
      </c>
      <c r="J839" s="47">
        <v>1</v>
      </c>
      <c r="K839" s="47">
        <v>3</v>
      </c>
      <c r="L839" s="88">
        <f t="shared" si="174"/>
        <v>361</v>
      </c>
      <c r="M839" s="9">
        <v>781</v>
      </c>
      <c r="O839" s="107"/>
      <c r="P839" s="107"/>
      <c r="S839" s="13" t="s">
        <v>8184</v>
      </c>
      <c r="T839" s="13" t="s">
        <v>252</v>
      </c>
      <c r="U839" s="13" t="s">
        <v>216</v>
      </c>
      <c r="V839" s="13" t="s">
        <v>312</v>
      </c>
      <c r="W839" s="13" t="s">
        <v>228</v>
      </c>
      <c r="X839" s="13" t="s">
        <v>232</v>
      </c>
      <c r="Y839" s="13" t="s">
        <v>8149</v>
      </c>
      <c r="Z839" s="13" t="s">
        <v>8185</v>
      </c>
      <c r="AO839" s="9" t="s">
        <v>5</v>
      </c>
      <c r="AP839" s="9" t="s">
        <v>8216</v>
      </c>
      <c r="AQ839" s="9" t="s">
        <v>8322</v>
      </c>
      <c r="AR839" s="9" t="s">
        <v>8323</v>
      </c>
      <c r="AS839" s="9" t="s">
        <v>8219</v>
      </c>
      <c r="AT839" s="9" t="s">
        <v>8214</v>
      </c>
      <c r="AU839" s="9" t="s">
        <v>8324</v>
      </c>
      <c r="AV839" s="9" t="s">
        <v>8325</v>
      </c>
      <c r="AW839" s="52" t="s">
        <v>8326</v>
      </c>
      <c r="AX839" s="52" t="s">
        <v>8222</v>
      </c>
      <c r="AY839" s="9" t="s">
        <v>8223</v>
      </c>
      <c r="AZ839" s="9" t="s">
        <v>8218</v>
      </c>
      <c r="BA839" s="9" t="s">
        <v>8327</v>
      </c>
      <c r="BB839" s="9" t="s">
        <v>8328</v>
      </c>
      <c r="BC839" s="9" t="s">
        <v>8329</v>
      </c>
      <c r="BD839" s="9" t="s">
        <v>8221</v>
      </c>
      <c r="BE839" s="9" t="s">
        <v>8263</v>
      </c>
      <c r="BF839" s="9" t="s">
        <v>8227</v>
      </c>
      <c r="BG839" s="9" t="s">
        <v>8330</v>
      </c>
      <c r="BH839" s="9" t="s">
        <v>8331</v>
      </c>
      <c r="BI839" s="9" t="s">
        <v>8226</v>
      </c>
      <c r="BJ839" s="9" t="s">
        <v>8332</v>
      </c>
      <c r="BK839" s="9" t="s">
        <v>8333</v>
      </c>
      <c r="BL839" s="9" t="s">
        <v>8340</v>
      </c>
      <c r="BM839" s="9" t="s">
        <v>8265</v>
      </c>
      <c r="BN839" s="9" t="s">
        <v>8232</v>
      </c>
      <c r="BO839" s="9" t="s">
        <v>8334</v>
      </c>
      <c r="BP839" s="9" t="s">
        <v>8230</v>
      </c>
      <c r="BQ839" s="9" t="s">
        <v>8235</v>
      </c>
      <c r="BR839" s="9" t="s">
        <v>8236</v>
      </c>
      <c r="BS839" s="9" t="s">
        <v>8267</v>
      </c>
      <c r="BT839" s="9" t="s">
        <v>8234</v>
      </c>
      <c r="BU839" s="9" t="s">
        <v>8335</v>
      </c>
      <c r="BV839" s="9"/>
    </row>
    <row r="840" spans="1:75" x14ac:dyDescent="0.25">
      <c r="A840" s="31" t="s">
        <v>8182</v>
      </c>
      <c r="B840" s="90"/>
      <c r="C840" s="90">
        <f t="shared" ref="C840:K840" si="179">SUM(C819:C839)</f>
        <v>1780</v>
      </c>
      <c r="D840" s="90">
        <f t="shared" si="179"/>
        <v>1715</v>
      </c>
      <c r="E840" s="90">
        <f t="shared" si="179"/>
        <v>148</v>
      </c>
      <c r="F840" s="90">
        <f t="shared" si="179"/>
        <v>268</v>
      </c>
      <c r="G840" s="90">
        <f t="shared" si="179"/>
        <v>17</v>
      </c>
      <c r="H840" s="90">
        <f t="shared" si="179"/>
        <v>495</v>
      </c>
      <c r="I840" s="90">
        <f t="shared" si="179"/>
        <v>752</v>
      </c>
      <c r="J840" s="90">
        <f t="shared" si="179"/>
        <v>32</v>
      </c>
      <c r="K840" s="90">
        <f t="shared" si="179"/>
        <v>3</v>
      </c>
      <c r="L840" s="105">
        <f t="shared" si="174"/>
        <v>1715</v>
      </c>
      <c r="M840" s="9">
        <f>SUM(M819:M839)</f>
        <v>1715</v>
      </c>
      <c r="S840" s="13" t="s">
        <v>8158</v>
      </c>
      <c r="T840" s="18">
        <v>0</v>
      </c>
      <c r="U840" s="18">
        <v>0</v>
      </c>
      <c r="V840" s="18">
        <v>0</v>
      </c>
      <c r="W840" s="18">
        <v>1</v>
      </c>
      <c r="X840" s="18">
        <v>0</v>
      </c>
      <c r="Y840" s="18">
        <v>0</v>
      </c>
      <c r="Z840" s="13">
        <f>SUM(T840:W840)+Y840</f>
        <v>1</v>
      </c>
      <c r="AA840" s="13" t="s">
        <v>8158</v>
      </c>
      <c r="AO840" s="13" t="s">
        <v>8262</v>
      </c>
      <c r="AP840" s="65">
        <v>0</v>
      </c>
      <c r="AQ840" s="65">
        <v>0</v>
      </c>
      <c r="AR840" s="65">
        <v>0</v>
      </c>
      <c r="AS840" s="65">
        <v>0</v>
      </c>
      <c r="AT840" s="65">
        <v>0</v>
      </c>
      <c r="AU840" s="65">
        <v>0</v>
      </c>
      <c r="AV840" s="65">
        <v>0</v>
      </c>
      <c r="AW840" s="65">
        <v>0</v>
      </c>
      <c r="AX840" s="65">
        <v>0</v>
      </c>
      <c r="AY840" s="65">
        <v>1</v>
      </c>
      <c r="AZ840" s="65">
        <v>7</v>
      </c>
      <c r="BA840" s="65">
        <v>40</v>
      </c>
      <c r="BB840" s="65">
        <v>42</v>
      </c>
      <c r="BC840" s="65">
        <v>161</v>
      </c>
      <c r="BD840" s="65">
        <v>182</v>
      </c>
      <c r="BE840" s="67">
        <v>349</v>
      </c>
      <c r="BF840" s="65">
        <v>202</v>
      </c>
      <c r="BG840" s="18">
        <v>211</v>
      </c>
      <c r="BH840" s="65">
        <v>120</v>
      </c>
      <c r="BI840" s="65">
        <v>162</v>
      </c>
      <c r="BJ840" s="65">
        <v>71</v>
      </c>
      <c r="BK840" s="65">
        <v>109</v>
      </c>
      <c r="BL840" s="65">
        <v>69</v>
      </c>
      <c r="BM840" s="65">
        <v>64</v>
      </c>
      <c r="BN840" s="65">
        <v>30</v>
      </c>
      <c r="BO840" s="65">
        <v>38</v>
      </c>
      <c r="BP840" s="65">
        <v>21</v>
      </c>
      <c r="BQ840" s="18">
        <v>59</v>
      </c>
      <c r="BR840" s="18">
        <v>18</v>
      </c>
      <c r="BS840" s="18">
        <v>8</v>
      </c>
      <c r="BT840" s="18">
        <v>7</v>
      </c>
      <c r="BU840" s="18">
        <v>6</v>
      </c>
      <c r="BV840" s="13" t="s">
        <v>8262</v>
      </c>
    </row>
    <row r="841" spans="1:75" ht="39" customHeight="1" x14ac:dyDescent="0.25">
      <c r="I841" s="102" t="s">
        <v>8343</v>
      </c>
      <c r="S841" s="29" t="s">
        <v>8159</v>
      </c>
      <c r="T841" s="30">
        <v>2</v>
      </c>
      <c r="U841" s="30">
        <v>0</v>
      </c>
      <c r="V841" s="30">
        <v>0</v>
      </c>
      <c r="W841" s="30">
        <v>1</v>
      </c>
      <c r="X841" s="30">
        <v>0</v>
      </c>
      <c r="Y841" s="30">
        <v>0</v>
      </c>
      <c r="Z841" s="13">
        <f t="shared" ref="Z841:Z847" si="180">SUM(T841:W841)+Y841</f>
        <v>3</v>
      </c>
      <c r="AA841" s="29" t="s">
        <v>8159</v>
      </c>
      <c r="AO841" s="103" t="s">
        <v>8225</v>
      </c>
      <c r="AP841" s="74">
        <v>0</v>
      </c>
      <c r="AQ841" s="74">
        <v>0</v>
      </c>
      <c r="AR841" s="74">
        <v>0</v>
      </c>
      <c r="AS841" s="74">
        <v>0</v>
      </c>
      <c r="AT841" s="74">
        <v>0</v>
      </c>
      <c r="AU841" s="74">
        <v>0</v>
      </c>
      <c r="AV841" s="74">
        <v>0</v>
      </c>
      <c r="AW841" s="74">
        <v>0</v>
      </c>
      <c r="AX841" s="74">
        <v>0</v>
      </c>
      <c r="AY841" s="74">
        <v>0</v>
      </c>
      <c r="AZ841" s="74">
        <v>0</v>
      </c>
      <c r="BA841" s="74">
        <v>13</v>
      </c>
      <c r="BB841" s="74">
        <v>33</v>
      </c>
      <c r="BC841" s="74">
        <v>51</v>
      </c>
      <c r="BD841" s="74">
        <v>28</v>
      </c>
      <c r="BE841" s="74">
        <v>181</v>
      </c>
      <c r="BF841" s="74">
        <v>177</v>
      </c>
      <c r="BG841" s="41">
        <v>386</v>
      </c>
      <c r="BH841" s="41">
        <v>395</v>
      </c>
      <c r="BI841" s="67">
        <v>522</v>
      </c>
      <c r="BJ841" s="74">
        <v>271</v>
      </c>
      <c r="BK841" s="76">
        <v>333</v>
      </c>
      <c r="BL841" s="81">
        <v>316</v>
      </c>
      <c r="BM841" s="81">
        <v>325</v>
      </c>
      <c r="BN841" s="81">
        <v>83</v>
      </c>
      <c r="BO841" s="81">
        <v>73</v>
      </c>
      <c r="BP841" s="81">
        <v>14</v>
      </c>
      <c r="BQ841" s="75">
        <v>43</v>
      </c>
      <c r="BR841" s="76">
        <v>23</v>
      </c>
      <c r="BS841" s="76">
        <v>17</v>
      </c>
      <c r="BT841" s="76">
        <v>4</v>
      </c>
      <c r="BU841" s="76">
        <v>0</v>
      </c>
      <c r="BV841" s="73" t="s">
        <v>8225</v>
      </c>
    </row>
    <row r="842" spans="1:75" x14ac:dyDescent="0.25">
      <c r="S842" s="13" t="s">
        <v>8160</v>
      </c>
      <c r="T842" s="18">
        <v>0</v>
      </c>
      <c r="U842" s="18">
        <v>2</v>
      </c>
      <c r="V842" s="18">
        <v>0</v>
      </c>
      <c r="W842" s="18">
        <v>4</v>
      </c>
      <c r="X842" s="18">
        <v>0</v>
      </c>
      <c r="Y842" s="18">
        <v>0</v>
      </c>
      <c r="Z842" s="13">
        <f t="shared" si="180"/>
        <v>6</v>
      </c>
      <c r="AA842" s="13" t="s">
        <v>8160</v>
      </c>
      <c r="AO842" s="13" t="s">
        <v>8264</v>
      </c>
      <c r="AP842" s="65">
        <v>0</v>
      </c>
      <c r="AQ842" s="65">
        <v>0</v>
      </c>
      <c r="AR842" s="65">
        <v>0</v>
      </c>
      <c r="AS842" s="65">
        <v>0</v>
      </c>
      <c r="AT842" s="65">
        <v>0</v>
      </c>
      <c r="AU842" s="65">
        <v>0</v>
      </c>
      <c r="AV842" s="65">
        <v>0</v>
      </c>
      <c r="AW842" s="65">
        <v>0</v>
      </c>
      <c r="AX842" s="65">
        <v>0</v>
      </c>
      <c r="AY842" s="65">
        <v>0</v>
      </c>
      <c r="AZ842" s="65">
        <v>0</v>
      </c>
      <c r="BA842" s="65">
        <v>0</v>
      </c>
      <c r="BB842" s="65">
        <v>0</v>
      </c>
      <c r="BC842" s="65">
        <v>0</v>
      </c>
      <c r="BD842" s="65">
        <v>0</v>
      </c>
      <c r="BE842" s="65">
        <v>0</v>
      </c>
      <c r="BF842" s="65">
        <v>0</v>
      </c>
      <c r="BG842" s="18">
        <v>61</v>
      </c>
      <c r="BH842" s="65">
        <v>57</v>
      </c>
      <c r="BI842" s="65">
        <v>152</v>
      </c>
      <c r="BJ842" s="65">
        <v>72</v>
      </c>
      <c r="BK842" s="65">
        <v>204</v>
      </c>
      <c r="BL842" s="65">
        <v>229</v>
      </c>
      <c r="BM842" s="67">
        <v>320</v>
      </c>
      <c r="BN842" s="65">
        <v>186</v>
      </c>
      <c r="BO842" s="65">
        <v>291</v>
      </c>
      <c r="BP842" s="65">
        <v>114</v>
      </c>
      <c r="BQ842" s="18">
        <v>126</v>
      </c>
      <c r="BR842" s="18">
        <v>56</v>
      </c>
      <c r="BS842" s="18">
        <v>57</v>
      </c>
      <c r="BT842" s="18">
        <v>34</v>
      </c>
      <c r="BU842" s="18">
        <v>40</v>
      </c>
      <c r="BV842" s="13" t="s">
        <v>8264</v>
      </c>
    </row>
    <row r="843" spans="1:75" x14ac:dyDescent="0.25">
      <c r="S843" s="29" t="s">
        <v>8161</v>
      </c>
      <c r="T843" s="30">
        <v>0</v>
      </c>
      <c r="U843" s="30">
        <v>2</v>
      </c>
      <c r="V843" s="30">
        <v>0</v>
      </c>
      <c r="W843" s="30">
        <v>4</v>
      </c>
      <c r="X843" s="30">
        <v>0</v>
      </c>
      <c r="Y843" s="30">
        <v>0</v>
      </c>
      <c r="Z843" s="13">
        <f t="shared" si="180"/>
        <v>6</v>
      </c>
      <c r="AA843" s="29" t="s">
        <v>8161</v>
      </c>
      <c r="AO843" s="103" t="s">
        <v>8229</v>
      </c>
      <c r="AP843" s="74">
        <v>0</v>
      </c>
      <c r="AQ843" s="74">
        <v>0</v>
      </c>
      <c r="AR843" s="74">
        <v>0</v>
      </c>
      <c r="AS843" s="74">
        <v>0</v>
      </c>
      <c r="AT843" s="74">
        <v>0</v>
      </c>
      <c r="AU843" s="74">
        <v>0</v>
      </c>
      <c r="AV843" s="74">
        <v>0</v>
      </c>
      <c r="AW843" s="74">
        <v>0</v>
      </c>
      <c r="AX843" s="74">
        <v>0</v>
      </c>
      <c r="AY843" s="74">
        <v>0</v>
      </c>
      <c r="AZ843" s="74">
        <v>0</v>
      </c>
      <c r="BA843" s="74">
        <v>0</v>
      </c>
      <c r="BB843" s="74">
        <v>0</v>
      </c>
      <c r="BC843" s="74">
        <v>0</v>
      </c>
      <c r="BD843" s="74">
        <v>0</v>
      </c>
      <c r="BE843" s="74">
        <v>0</v>
      </c>
      <c r="BF843" s="74">
        <v>0</v>
      </c>
      <c r="BG843" s="41">
        <v>0</v>
      </c>
      <c r="BH843" s="41">
        <v>0</v>
      </c>
      <c r="BI843" s="74">
        <v>76</v>
      </c>
      <c r="BJ843" s="74">
        <v>315</v>
      </c>
      <c r="BK843" s="76">
        <v>456</v>
      </c>
      <c r="BL843" s="81">
        <v>337</v>
      </c>
      <c r="BM843" s="81">
        <v>386</v>
      </c>
      <c r="BN843" s="81">
        <v>515</v>
      </c>
      <c r="BO843" s="81">
        <v>623</v>
      </c>
      <c r="BP843" s="67">
        <v>676</v>
      </c>
      <c r="BQ843" s="41">
        <v>642</v>
      </c>
      <c r="BR843" s="30">
        <v>484</v>
      </c>
      <c r="BS843" s="30">
        <v>335</v>
      </c>
      <c r="BT843" s="30">
        <v>282</v>
      </c>
      <c r="BU843" s="30">
        <v>34</v>
      </c>
      <c r="BV843" s="103" t="s">
        <v>8229</v>
      </c>
    </row>
    <row r="844" spans="1:75" ht="14.4" x14ac:dyDescent="0.3">
      <c r="C844" s="108"/>
      <c r="D844" s="108"/>
      <c r="E844" s="108"/>
      <c r="F844" s="108"/>
      <c r="G844" s="108"/>
      <c r="H844" s="108"/>
      <c r="I844" s="1"/>
      <c r="K844" s="108"/>
      <c r="L844" s="108"/>
      <c r="M844" s="108"/>
      <c r="N844" s="108"/>
      <c r="O844" s="108"/>
      <c r="P844" s="108"/>
      <c r="Q844" s="1"/>
      <c r="S844" s="13" t="s">
        <v>8162</v>
      </c>
      <c r="T844" s="18">
        <v>3</v>
      </c>
      <c r="U844" s="18">
        <v>6</v>
      </c>
      <c r="V844" s="18">
        <v>0</v>
      </c>
      <c r="W844" s="18">
        <v>31</v>
      </c>
      <c r="X844" s="18">
        <v>34</v>
      </c>
      <c r="Y844" s="18">
        <v>0</v>
      </c>
      <c r="Z844" s="13">
        <f t="shared" si="180"/>
        <v>40</v>
      </c>
      <c r="AA844" s="13" t="s">
        <v>8162</v>
      </c>
      <c r="AO844" s="13" t="s">
        <v>8266</v>
      </c>
      <c r="AP844" s="65">
        <v>0</v>
      </c>
      <c r="AQ844" s="65">
        <v>0</v>
      </c>
      <c r="AR844" s="65">
        <v>0</v>
      </c>
      <c r="AS844" s="65">
        <v>0</v>
      </c>
      <c r="AT844" s="65">
        <v>0</v>
      </c>
      <c r="AU844" s="65">
        <v>0</v>
      </c>
      <c r="AV844" s="65">
        <v>0</v>
      </c>
      <c r="AW844" s="65">
        <v>0</v>
      </c>
      <c r="AX844" s="65">
        <v>0</v>
      </c>
      <c r="AY844" s="65">
        <v>0</v>
      </c>
      <c r="AZ844" s="65">
        <v>0</v>
      </c>
      <c r="BA844" s="65">
        <v>0</v>
      </c>
      <c r="BB844" s="65">
        <v>0</v>
      </c>
      <c r="BC844" s="65">
        <v>0</v>
      </c>
      <c r="BD844" s="65">
        <v>0</v>
      </c>
      <c r="BE844" s="65">
        <v>0</v>
      </c>
      <c r="BF844" s="65">
        <v>0</v>
      </c>
      <c r="BG844" s="65">
        <v>0</v>
      </c>
      <c r="BH844" s="65">
        <v>0</v>
      </c>
      <c r="BI844" s="65">
        <v>0</v>
      </c>
      <c r="BJ844" s="65">
        <v>0</v>
      </c>
      <c r="BK844" s="65">
        <v>0</v>
      </c>
      <c r="BL844" s="65">
        <v>0</v>
      </c>
      <c r="BM844" s="65">
        <v>4</v>
      </c>
      <c r="BN844" s="65">
        <v>1</v>
      </c>
      <c r="BO844" s="65">
        <v>40</v>
      </c>
      <c r="BP844" s="65">
        <v>50</v>
      </c>
      <c r="BQ844" s="18">
        <v>364</v>
      </c>
      <c r="BR844" s="18">
        <v>319</v>
      </c>
      <c r="BS844" s="77">
        <v>559</v>
      </c>
      <c r="BT844" s="18">
        <v>390</v>
      </c>
      <c r="BU844" s="18">
        <v>319</v>
      </c>
      <c r="BV844" s="13" t="s">
        <v>8266</v>
      </c>
    </row>
    <row r="845" spans="1:75" ht="14.4" x14ac:dyDescent="0.3">
      <c r="C845" s="108"/>
      <c r="D845" s="108"/>
      <c r="E845" s="108"/>
      <c r="F845" s="108"/>
      <c r="G845" s="108"/>
      <c r="H845" s="108"/>
      <c r="I845" s="1"/>
      <c r="K845" s="108"/>
      <c r="L845" s="108"/>
      <c r="M845" s="108"/>
      <c r="N845" s="108"/>
      <c r="O845" s="108"/>
      <c r="P845" s="108"/>
      <c r="Q845" s="1"/>
      <c r="S845" s="29" t="s">
        <v>8163</v>
      </c>
      <c r="T845" s="30">
        <v>41</v>
      </c>
      <c r="U845" s="30">
        <v>89</v>
      </c>
      <c r="V845" s="30">
        <v>2</v>
      </c>
      <c r="W845" s="30">
        <v>163</v>
      </c>
      <c r="X845" s="30">
        <v>472</v>
      </c>
      <c r="Y845" s="30">
        <v>24</v>
      </c>
      <c r="Z845" s="13">
        <f t="shared" si="180"/>
        <v>319</v>
      </c>
      <c r="AA845" s="29" t="s">
        <v>8163</v>
      </c>
      <c r="AO845" s="103" t="s">
        <v>8233</v>
      </c>
      <c r="AP845" s="74">
        <v>0</v>
      </c>
      <c r="AQ845" s="74">
        <v>0</v>
      </c>
      <c r="AR845" s="74">
        <v>0</v>
      </c>
      <c r="AS845" s="74">
        <v>0</v>
      </c>
      <c r="AT845" s="74">
        <v>0</v>
      </c>
      <c r="AU845" s="74">
        <v>0</v>
      </c>
      <c r="AV845" s="74">
        <v>0</v>
      </c>
      <c r="AW845" s="74">
        <v>0</v>
      </c>
      <c r="AX845" s="74">
        <v>0</v>
      </c>
      <c r="AY845" s="74">
        <v>0</v>
      </c>
      <c r="AZ845" s="74">
        <v>0</v>
      </c>
      <c r="BA845" s="74">
        <v>0</v>
      </c>
      <c r="BB845" s="74">
        <v>0</v>
      </c>
      <c r="BC845" s="74">
        <v>0</v>
      </c>
      <c r="BD845" s="74">
        <v>0</v>
      </c>
      <c r="BE845" s="74">
        <v>0</v>
      </c>
      <c r="BF845" s="74">
        <v>0</v>
      </c>
      <c r="BG845" s="41">
        <v>0</v>
      </c>
      <c r="BH845" s="41">
        <v>0</v>
      </c>
      <c r="BI845" s="41">
        <v>0</v>
      </c>
      <c r="BJ845" s="41">
        <v>0</v>
      </c>
      <c r="BK845" s="41">
        <v>0</v>
      </c>
      <c r="BL845" s="41">
        <v>0</v>
      </c>
      <c r="BM845" s="41">
        <v>0</v>
      </c>
      <c r="BN845" s="41">
        <v>0</v>
      </c>
      <c r="BO845" s="41">
        <v>0</v>
      </c>
      <c r="BP845" s="41">
        <v>1</v>
      </c>
      <c r="BQ845" s="41">
        <v>17</v>
      </c>
      <c r="BR845" s="30">
        <v>191</v>
      </c>
      <c r="BS845" s="30">
        <v>358</v>
      </c>
      <c r="BT845" s="20">
        <v>504</v>
      </c>
      <c r="BU845" s="30">
        <v>472</v>
      </c>
      <c r="BV845" s="103" t="s">
        <v>8233</v>
      </c>
    </row>
    <row r="846" spans="1:75" ht="14.4" x14ac:dyDescent="0.3">
      <c r="C846" s="108"/>
      <c r="D846" s="108"/>
      <c r="E846" s="108"/>
      <c r="F846" s="108"/>
      <c r="G846" s="108"/>
      <c r="H846" s="108"/>
      <c r="I846" s="108"/>
      <c r="K846" s="108"/>
      <c r="L846" s="108"/>
      <c r="M846" s="108"/>
      <c r="N846" s="108"/>
      <c r="O846" s="108"/>
      <c r="P846" s="108"/>
      <c r="Q846" s="1"/>
      <c r="S846" s="13" t="s">
        <v>8164</v>
      </c>
      <c r="T846" s="18">
        <v>66</v>
      </c>
      <c r="U846" s="18">
        <v>62</v>
      </c>
      <c r="V846" s="18">
        <v>13</v>
      </c>
      <c r="W846" s="18">
        <v>91</v>
      </c>
      <c r="X846" s="18">
        <v>246</v>
      </c>
      <c r="Y846" s="18">
        <v>7</v>
      </c>
      <c r="Z846" s="13">
        <f t="shared" si="180"/>
        <v>239</v>
      </c>
      <c r="AA846" s="13" t="s">
        <v>8164</v>
      </c>
      <c r="AO846" s="13" t="s">
        <v>8268</v>
      </c>
      <c r="AP846" s="65">
        <v>0</v>
      </c>
      <c r="AQ846" s="65">
        <v>0</v>
      </c>
      <c r="AR846" s="65">
        <v>0</v>
      </c>
      <c r="AS846" s="65">
        <v>0</v>
      </c>
      <c r="AT846" s="65">
        <v>0</v>
      </c>
      <c r="AU846" s="65">
        <v>0</v>
      </c>
      <c r="AV846" s="65">
        <v>0</v>
      </c>
      <c r="AW846" s="65">
        <v>0</v>
      </c>
      <c r="AX846" s="65">
        <v>0</v>
      </c>
      <c r="AY846" s="65">
        <v>0</v>
      </c>
      <c r="AZ846" s="65">
        <v>0</v>
      </c>
      <c r="BA846" s="65">
        <v>0</v>
      </c>
      <c r="BB846" s="65">
        <v>0</v>
      </c>
      <c r="BC846" s="65">
        <v>0</v>
      </c>
      <c r="BD846" s="65">
        <v>0</v>
      </c>
      <c r="BE846" s="65">
        <v>0</v>
      </c>
      <c r="BF846" s="65">
        <v>0</v>
      </c>
      <c r="BG846" s="65">
        <v>0</v>
      </c>
      <c r="BH846" s="65">
        <v>0</v>
      </c>
      <c r="BI846" s="65">
        <v>0</v>
      </c>
      <c r="BJ846" s="65">
        <v>0</v>
      </c>
      <c r="BK846" s="65">
        <v>0</v>
      </c>
      <c r="BL846" s="65">
        <v>0</v>
      </c>
      <c r="BM846" s="65">
        <v>0</v>
      </c>
      <c r="BN846" s="65">
        <v>0</v>
      </c>
      <c r="BO846" s="65">
        <v>0</v>
      </c>
      <c r="BP846" s="65">
        <v>0</v>
      </c>
      <c r="BQ846" s="18">
        <v>0</v>
      </c>
      <c r="BR846" s="18">
        <v>0</v>
      </c>
      <c r="BS846" s="18">
        <v>45</v>
      </c>
      <c r="BT846" s="18">
        <v>113</v>
      </c>
      <c r="BU846" s="18">
        <v>239</v>
      </c>
      <c r="BV846" s="13" t="s">
        <v>8268</v>
      </c>
    </row>
    <row r="847" spans="1:75" ht="14.4" x14ac:dyDescent="0.3">
      <c r="C847" s="108"/>
      <c r="D847" s="108"/>
      <c r="E847" s="108"/>
      <c r="F847" s="108"/>
      <c r="G847" s="108"/>
      <c r="H847" s="108"/>
      <c r="I847" s="1"/>
      <c r="K847" s="108"/>
      <c r="L847" s="108"/>
      <c r="M847" s="108"/>
      <c r="N847" s="108"/>
      <c r="O847" s="108"/>
      <c r="P847" s="108"/>
      <c r="Q847" s="1"/>
      <c r="T847" s="9">
        <f>SUM(T840:T846)</f>
        <v>112</v>
      </c>
      <c r="U847" s="9">
        <f t="shared" ref="U847:Y847" si="181">SUM(U840:U846)</f>
        <v>161</v>
      </c>
      <c r="V847" s="9">
        <f t="shared" si="181"/>
        <v>15</v>
      </c>
      <c r="W847" s="9">
        <f t="shared" si="181"/>
        <v>295</v>
      </c>
      <c r="X847" s="9">
        <f t="shared" si="181"/>
        <v>752</v>
      </c>
      <c r="Y847" s="9">
        <f t="shared" si="181"/>
        <v>31</v>
      </c>
      <c r="Z847" s="13">
        <f t="shared" si="180"/>
        <v>614</v>
      </c>
      <c r="AO847" s="103" t="s">
        <v>8238</v>
      </c>
      <c r="AP847" s="74">
        <v>0</v>
      </c>
      <c r="AQ847" s="74">
        <v>0</v>
      </c>
      <c r="AR847" s="74">
        <v>0</v>
      </c>
      <c r="AS847" s="74">
        <v>0</v>
      </c>
      <c r="AT847" s="74">
        <v>0</v>
      </c>
      <c r="AU847" s="74">
        <v>0</v>
      </c>
      <c r="AV847" s="74">
        <v>0</v>
      </c>
      <c r="AW847" s="74">
        <v>0</v>
      </c>
      <c r="AX847" s="74">
        <v>0</v>
      </c>
      <c r="AY847" s="74">
        <v>0</v>
      </c>
      <c r="AZ847" s="74">
        <v>0</v>
      </c>
      <c r="BA847" s="74">
        <v>0</v>
      </c>
      <c r="BB847" s="74">
        <v>0</v>
      </c>
      <c r="BC847" s="74">
        <v>0</v>
      </c>
      <c r="BD847" s="74">
        <v>0</v>
      </c>
      <c r="BE847" s="74">
        <v>0</v>
      </c>
      <c r="BF847" s="74">
        <v>0</v>
      </c>
      <c r="BG847" s="41">
        <v>0</v>
      </c>
      <c r="BH847" s="41">
        <v>0</v>
      </c>
      <c r="BI847" s="41">
        <v>0</v>
      </c>
      <c r="BJ847" s="41">
        <v>0</v>
      </c>
      <c r="BK847" s="41">
        <v>0</v>
      </c>
      <c r="BL847" s="41">
        <v>0</v>
      </c>
      <c r="BM847" s="41">
        <v>0</v>
      </c>
      <c r="BN847" s="41">
        <v>0</v>
      </c>
      <c r="BO847" s="41">
        <v>0</v>
      </c>
      <c r="BP847" s="41">
        <v>0</v>
      </c>
      <c r="BQ847" s="41">
        <v>0</v>
      </c>
      <c r="BR847" s="30">
        <v>0</v>
      </c>
      <c r="BS847" s="30">
        <v>0</v>
      </c>
      <c r="BT847" s="30">
        <v>6</v>
      </c>
      <c r="BU847" s="30">
        <v>246</v>
      </c>
      <c r="BV847" s="103" t="s">
        <v>8238</v>
      </c>
    </row>
    <row r="848" spans="1:75" ht="14.4" x14ac:dyDescent="0.3">
      <c r="C848" s="108"/>
      <c r="D848" s="108"/>
      <c r="E848" s="108"/>
      <c r="F848" s="108"/>
      <c r="G848" s="108"/>
      <c r="H848" s="108"/>
      <c r="I848" s="1"/>
      <c r="K848" s="108"/>
      <c r="L848" s="108"/>
      <c r="M848" s="108"/>
      <c r="N848" s="108"/>
      <c r="O848" s="108"/>
      <c r="P848" s="108"/>
      <c r="Q848" s="1"/>
    </row>
    <row r="849" spans="1:70" ht="14.4" x14ac:dyDescent="0.3">
      <c r="C849" s="108"/>
      <c r="D849" s="108"/>
      <c r="E849" s="108"/>
      <c r="F849" s="108"/>
      <c r="G849" s="108"/>
      <c r="H849" s="108"/>
      <c r="I849" s="1"/>
      <c r="K849" s="108"/>
      <c r="L849" s="108"/>
      <c r="M849" s="108"/>
      <c r="N849" s="108"/>
      <c r="O849" s="108"/>
      <c r="P849" s="108"/>
      <c r="Q849" s="1"/>
    </row>
    <row r="850" spans="1:70" ht="14.4" x14ac:dyDescent="0.3">
      <c r="C850" s="108"/>
      <c r="D850" s="108"/>
      <c r="E850" s="108"/>
      <c r="F850" s="108"/>
      <c r="G850" s="108"/>
      <c r="H850" s="108"/>
      <c r="I850" s="1"/>
      <c r="K850" s="108"/>
      <c r="L850" s="108"/>
      <c r="M850" s="108"/>
      <c r="N850" s="108"/>
      <c r="O850" s="108"/>
      <c r="P850" s="108"/>
      <c r="Q850" s="1"/>
    </row>
    <row r="851" spans="1:70" ht="14.4" x14ac:dyDescent="0.3">
      <c r="C851" s="108"/>
      <c r="D851" s="108"/>
      <c r="E851" s="108"/>
      <c r="F851" s="108"/>
      <c r="G851" s="108"/>
      <c r="H851" s="108"/>
      <c r="I851" s="1"/>
      <c r="K851" s="108"/>
      <c r="L851" s="108"/>
      <c r="M851" s="108"/>
      <c r="N851" s="108"/>
      <c r="O851" s="108"/>
      <c r="P851" s="108"/>
      <c r="Q851" s="1"/>
    </row>
    <row r="852" spans="1:70" ht="14.4" x14ac:dyDescent="0.3">
      <c r="C852" s="1"/>
      <c r="D852" s="1"/>
      <c r="E852" s="1"/>
      <c r="F852" s="1"/>
      <c r="G852" s="1"/>
      <c r="H852" s="1"/>
      <c r="I852" s="1"/>
      <c r="K852" s="1"/>
      <c r="L852" s="1"/>
      <c r="M852" s="1"/>
      <c r="N852" s="1"/>
      <c r="O852" s="1"/>
      <c r="P852" s="1"/>
      <c r="Q852" s="1"/>
    </row>
    <row r="862" spans="1:70" ht="39.6" x14ac:dyDescent="0.25">
      <c r="A862" s="24" t="s">
        <v>8234</v>
      </c>
      <c r="B862" s="24" t="s">
        <v>8170</v>
      </c>
      <c r="C862" s="24" t="s">
        <v>8148</v>
      </c>
      <c r="D862" s="24" t="s">
        <v>8171</v>
      </c>
      <c r="E862" s="24" t="s">
        <v>8172</v>
      </c>
      <c r="F862" s="24" t="s">
        <v>8173</v>
      </c>
      <c r="G862" s="24" t="s">
        <v>8174</v>
      </c>
      <c r="H862" s="24" t="s">
        <v>8175</v>
      </c>
      <c r="I862" s="24" t="s">
        <v>8176</v>
      </c>
      <c r="J862" s="24" t="s">
        <v>8279</v>
      </c>
      <c r="K862" s="26" t="s">
        <v>8177</v>
      </c>
      <c r="L862" s="16" t="s">
        <v>8178</v>
      </c>
      <c r="M862" s="15" t="s">
        <v>8344</v>
      </c>
      <c r="S862" s="9" t="s">
        <v>8234</v>
      </c>
      <c r="AO862" s="15" t="s">
        <v>8194</v>
      </c>
      <c r="AP862" s="52" t="s">
        <v>8234</v>
      </c>
      <c r="AQ862" s="15"/>
      <c r="AR862" s="15"/>
      <c r="AS862" s="15"/>
      <c r="BR862" s="9"/>
    </row>
    <row r="863" spans="1:70" x14ac:dyDescent="0.25">
      <c r="A863" s="89" t="s">
        <v>8281</v>
      </c>
      <c r="B863" s="89" t="s">
        <v>1722</v>
      </c>
      <c r="C863" s="47">
        <v>1</v>
      </c>
      <c r="D863" s="42">
        <v>1</v>
      </c>
      <c r="E863" s="42">
        <v>0</v>
      </c>
      <c r="F863" s="42">
        <v>0</v>
      </c>
      <c r="G863" s="42">
        <v>0</v>
      </c>
      <c r="H863" s="42">
        <v>1</v>
      </c>
      <c r="I863" s="42">
        <v>0</v>
      </c>
      <c r="J863" s="42">
        <v>0</v>
      </c>
      <c r="K863" s="42">
        <v>0</v>
      </c>
      <c r="L863" s="88">
        <f t="shared" ref="L863:L885" si="182">SUM(E863:K863)</f>
        <v>1</v>
      </c>
      <c r="M863" s="9">
        <v>1</v>
      </c>
      <c r="S863" s="13" t="s">
        <v>8180</v>
      </c>
      <c r="T863" s="13" t="s">
        <v>252</v>
      </c>
      <c r="U863" s="13" t="s">
        <v>216</v>
      </c>
      <c r="V863" s="13" t="s">
        <v>312</v>
      </c>
      <c r="W863" s="13" t="s">
        <v>228</v>
      </c>
      <c r="X863" s="13" t="s">
        <v>232</v>
      </c>
      <c r="Y863" s="13" t="s">
        <v>8149</v>
      </c>
      <c r="Z863" s="13" t="s">
        <v>110</v>
      </c>
      <c r="AO863" s="9" t="s">
        <v>8315</v>
      </c>
      <c r="AP863" s="15"/>
      <c r="AQ863" s="15"/>
      <c r="AR863" s="15"/>
      <c r="AS863" s="15"/>
      <c r="BR863" s="9"/>
    </row>
    <row r="864" spans="1:70" x14ac:dyDescent="0.25">
      <c r="A864" s="93" t="s">
        <v>8282</v>
      </c>
      <c r="B864" s="87" t="s">
        <v>1722</v>
      </c>
      <c r="C864" s="46">
        <v>2</v>
      </c>
      <c r="D864" s="43">
        <v>2</v>
      </c>
      <c r="E864" s="43">
        <v>0</v>
      </c>
      <c r="F864" s="43">
        <v>0</v>
      </c>
      <c r="G864" s="43">
        <v>0</v>
      </c>
      <c r="H864" s="43">
        <v>2</v>
      </c>
      <c r="I864" s="43">
        <v>0</v>
      </c>
      <c r="J864" s="43">
        <v>0</v>
      </c>
      <c r="K864" s="43">
        <v>0</v>
      </c>
      <c r="L864" s="104">
        <f t="shared" si="182"/>
        <v>2</v>
      </c>
      <c r="M864" s="9">
        <v>2</v>
      </c>
      <c r="S864" s="13" t="s">
        <v>8158</v>
      </c>
      <c r="T864" s="18">
        <v>0</v>
      </c>
      <c r="U864" s="18">
        <v>0</v>
      </c>
      <c r="V864" s="18">
        <v>0</v>
      </c>
      <c r="W864" s="18">
        <v>1</v>
      </c>
      <c r="X864" s="18">
        <v>0</v>
      </c>
      <c r="Y864" s="18">
        <v>0</v>
      </c>
      <c r="Z864" s="13">
        <f>SUM(T864:Y864)</f>
        <v>1</v>
      </c>
      <c r="AO864" s="9" t="s">
        <v>8317</v>
      </c>
      <c r="AP864" s="15"/>
      <c r="AQ864" s="15"/>
      <c r="AR864" s="15"/>
      <c r="AS864" s="15"/>
      <c r="BL864" s="9" t="s">
        <v>8318</v>
      </c>
      <c r="BR864" s="9"/>
    </row>
    <row r="865" spans="1:74" x14ac:dyDescent="0.25">
      <c r="A865" s="89" t="s">
        <v>7474</v>
      </c>
      <c r="B865" s="89" t="s">
        <v>2156</v>
      </c>
      <c r="C865" s="47">
        <v>1</v>
      </c>
      <c r="D865" s="42">
        <v>1</v>
      </c>
      <c r="E865" s="42">
        <v>0</v>
      </c>
      <c r="F865" s="42">
        <v>0</v>
      </c>
      <c r="G865" s="42">
        <v>0</v>
      </c>
      <c r="H865" s="42">
        <v>1</v>
      </c>
      <c r="I865" s="42">
        <v>0</v>
      </c>
      <c r="J865" s="42">
        <v>0</v>
      </c>
      <c r="K865" s="42">
        <v>0</v>
      </c>
      <c r="L865" s="88">
        <f t="shared" si="182"/>
        <v>1</v>
      </c>
      <c r="S865" s="29" t="s">
        <v>8159</v>
      </c>
      <c r="T865" s="30">
        <v>0</v>
      </c>
      <c r="U865" s="30">
        <v>0</v>
      </c>
      <c r="V865" s="30">
        <v>0</v>
      </c>
      <c r="W865" s="30">
        <v>2</v>
      </c>
      <c r="X865" s="30">
        <v>0</v>
      </c>
      <c r="Y865" s="30">
        <v>0</v>
      </c>
      <c r="Z865" s="13">
        <f t="shared" ref="Z865:Z871" si="183">SUM(T865:Y865)</f>
        <v>2</v>
      </c>
      <c r="AP865" s="60">
        <v>2009</v>
      </c>
      <c r="AQ865" s="60"/>
      <c r="AR865" s="60"/>
      <c r="AS865" s="60"/>
      <c r="AT865" s="11">
        <v>2010</v>
      </c>
      <c r="AU865" s="11"/>
      <c r="AV865" s="11"/>
      <c r="AW865" s="11"/>
      <c r="AX865" s="11">
        <v>2011</v>
      </c>
      <c r="AY865" s="11"/>
      <c r="AZ865" s="11"/>
      <c r="BA865" s="11"/>
      <c r="BB865" s="11">
        <v>2012</v>
      </c>
      <c r="BC865" s="11"/>
      <c r="BD865" s="11"/>
      <c r="BE865" s="11"/>
      <c r="BF865" s="11">
        <v>2013</v>
      </c>
      <c r="BG865" s="11"/>
      <c r="BH865" s="11"/>
      <c r="BI865" s="11"/>
      <c r="BJ865" s="11">
        <v>2014</v>
      </c>
      <c r="BK865" s="11"/>
      <c r="BL865" s="11"/>
      <c r="BM865" s="11"/>
      <c r="BN865" s="11">
        <v>2015</v>
      </c>
      <c r="BO865" s="11"/>
      <c r="BP865" s="11"/>
      <c r="BQ865" s="11"/>
      <c r="BR865" s="11">
        <v>2016</v>
      </c>
      <c r="BS865" s="11"/>
    </row>
    <row r="866" spans="1:74" ht="22.8" x14ac:dyDescent="0.25">
      <c r="A866" s="89" t="s">
        <v>7474</v>
      </c>
      <c r="B866" s="89" t="s">
        <v>5593</v>
      </c>
      <c r="C866" s="47">
        <v>1</v>
      </c>
      <c r="D866" s="42">
        <v>1</v>
      </c>
      <c r="E866" s="42">
        <v>0</v>
      </c>
      <c r="F866" s="42">
        <v>0</v>
      </c>
      <c r="G866" s="42">
        <v>0</v>
      </c>
      <c r="H866" s="42">
        <v>1</v>
      </c>
      <c r="I866" s="42">
        <v>0</v>
      </c>
      <c r="J866" s="42">
        <v>0</v>
      </c>
      <c r="K866" s="42">
        <v>0</v>
      </c>
      <c r="L866" s="88">
        <f t="shared" si="182"/>
        <v>1</v>
      </c>
      <c r="S866" s="13" t="s">
        <v>8160</v>
      </c>
      <c r="T866" s="18">
        <v>0</v>
      </c>
      <c r="U866" s="18">
        <v>0</v>
      </c>
      <c r="V866" s="18">
        <v>0</v>
      </c>
      <c r="W866" s="18">
        <v>6</v>
      </c>
      <c r="X866" s="18">
        <v>1</v>
      </c>
      <c r="Y866" s="18">
        <v>0</v>
      </c>
      <c r="Z866" s="13">
        <f t="shared" si="183"/>
        <v>7</v>
      </c>
      <c r="AO866" s="9" t="s">
        <v>5</v>
      </c>
      <c r="AP866" s="9" t="s">
        <v>8321</v>
      </c>
      <c r="AQ866" s="9" t="s">
        <v>8322</v>
      </c>
      <c r="AR866" s="9" t="s">
        <v>8323</v>
      </c>
      <c r="AS866" s="9" t="s">
        <v>8219</v>
      </c>
      <c r="AT866" s="9" t="s">
        <v>8214</v>
      </c>
      <c r="AU866" s="9" t="s">
        <v>8324</v>
      </c>
      <c r="AV866" s="9" t="s">
        <v>8325</v>
      </c>
      <c r="AW866" s="52" t="s">
        <v>8326</v>
      </c>
      <c r="AX866" s="52" t="s">
        <v>8222</v>
      </c>
      <c r="AY866" s="9" t="s">
        <v>8223</v>
      </c>
      <c r="AZ866" s="9" t="s">
        <v>8218</v>
      </c>
      <c r="BA866" s="9" t="s">
        <v>8327</v>
      </c>
      <c r="BB866" s="9" t="s">
        <v>8328</v>
      </c>
      <c r="BC866" s="9" t="s">
        <v>8329</v>
      </c>
      <c r="BD866" s="9" t="s">
        <v>8221</v>
      </c>
      <c r="BE866" s="9" t="s">
        <v>8263</v>
      </c>
      <c r="BF866" s="9" t="s">
        <v>8227</v>
      </c>
      <c r="BG866" s="9" t="s">
        <v>8330</v>
      </c>
      <c r="BH866" s="9" t="s">
        <v>8331</v>
      </c>
      <c r="BI866" s="9" t="s">
        <v>8226</v>
      </c>
      <c r="BJ866" s="9" t="s">
        <v>8332</v>
      </c>
      <c r="BK866" s="9" t="s">
        <v>8333</v>
      </c>
      <c r="BL866" s="9" t="s">
        <v>8231</v>
      </c>
      <c r="BM866" s="9" t="s">
        <v>8265</v>
      </c>
      <c r="BN866" s="9" t="s">
        <v>8232</v>
      </c>
      <c r="BO866" s="9" t="s">
        <v>8334</v>
      </c>
      <c r="BP866" s="9" t="s">
        <v>8230</v>
      </c>
      <c r="BQ866" s="9" t="s">
        <v>8235</v>
      </c>
      <c r="BR866" s="9" t="s">
        <v>8236</v>
      </c>
      <c r="BS866" s="9" t="s">
        <v>8267</v>
      </c>
      <c r="BT866" s="9" t="s">
        <v>8234</v>
      </c>
    </row>
    <row r="867" spans="1:74" x14ac:dyDescent="0.25">
      <c r="A867" s="89" t="s">
        <v>7474</v>
      </c>
      <c r="B867" s="89" t="s">
        <v>1722</v>
      </c>
      <c r="C867" s="47">
        <v>5</v>
      </c>
      <c r="D867" s="42">
        <v>5</v>
      </c>
      <c r="E867" s="42">
        <v>0</v>
      </c>
      <c r="F867" s="42">
        <v>0</v>
      </c>
      <c r="G867" s="42">
        <v>0</v>
      </c>
      <c r="H867" s="42">
        <v>4</v>
      </c>
      <c r="I867" s="42">
        <v>1</v>
      </c>
      <c r="J867" s="42">
        <v>0</v>
      </c>
      <c r="K867" s="42">
        <v>0</v>
      </c>
      <c r="L867" s="88">
        <f t="shared" si="182"/>
        <v>5</v>
      </c>
      <c r="M867" s="9">
        <v>7</v>
      </c>
      <c r="S867" s="29" t="s">
        <v>8161</v>
      </c>
      <c r="T867" s="30">
        <v>1</v>
      </c>
      <c r="U867" s="30">
        <v>0</v>
      </c>
      <c r="V867" s="30">
        <v>0</v>
      </c>
      <c r="W867" s="30">
        <v>9</v>
      </c>
      <c r="X867" s="30">
        <v>4</v>
      </c>
      <c r="Y867" s="30">
        <v>0</v>
      </c>
      <c r="Z867" s="13">
        <f t="shared" si="183"/>
        <v>14</v>
      </c>
      <c r="AO867" s="9" t="s">
        <v>8205</v>
      </c>
      <c r="AP867" s="60">
        <v>0</v>
      </c>
      <c r="AQ867" s="60">
        <v>0</v>
      </c>
      <c r="AR867" s="60">
        <v>0</v>
      </c>
      <c r="AS867" s="60">
        <v>0</v>
      </c>
      <c r="AT867" s="60">
        <v>0</v>
      </c>
      <c r="AU867" s="60">
        <v>0</v>
      </c>
      <c r="AV867" s="60">
        <v>0</v>
      </c>
      <c r="AW867" s="61">
        <v>0</v>
      </c>
      <c r="AX867" s="61">
        <v>0</v>
      </c>
      <c r="AY867" s="60">
        <v>0</v>
      </c>
      <c r="AZ867" s="60">
        <v>0</v>
      </c>
      <c r="BA867" s="60">
        <v>0</v>
      </c>
      <c r="BB867" s="60">
        <v>0</v>
      </c>
      <c r="BC867" s="60">
        <v>0</v>
      </c>
      <c r="BD867" s="60">
        <v>0</v>
      </c>
      <c r="BE867" s="60">
        <v>0</v>
      </c>
      <c r="BF867" s="60">
        <v>0</v>
      </c>
      <c r="BG867" s="60">
        <v>0</v>
      </c>
      <c r="BH867" s="60">
        <v>0</v>
      </c>
      <c r="BI867" s="60">
        <v>0</v>
      </c>
      <c r="BJ867" s="60">
        <v>0</v>
      </c>
      <c r="BK867" s="60">
        <v>0</v>
      </c>
      <c r="BL867" s="60">
        <v>0</v>
      </c>
      <c r="BM867" s="60">
        <v>0</v>
      </c>
      <c r="BN867" s="60">
        <v>0</v>
      </c>
      <c r="BO867" s="60">
        <v>0</v>
      </c>
      <c r="BP867" s="60">
        <v>0</v>
      </c>
      <c r="BQ867" s="11">
        <v>0</v>
      </c>
      <c r="BR867" s="11">
        <v>0</v>
      </c>
      <c r="BS867" s="11">
        <v>0</v>
      </c>
      <c r="BT867" s="11">
        <v>0</v>
      </c>
      <c r="BU867" s="9" t="s">
        <v>8205</v>
      </c>
      <c r="BV867" s="9"/>
    </row>
    <row r="868" spans="1:74" x14ac:dyDescent="0.25">
      <c r="A868" s="93" t="s">
        <v>7479</v>
      </c>
      <c r="B868" s="93" t="s">
        <v>2156</v>
      </c>
      <c r="C868" s="99">
        <v>3</v>
      </c>
      <c r="D868" s="43">
        <v>3</v>
      </c>
      <c r="E868" s="43">
        <v>0</v>
      </c>
      <c r="F868" s="43">
        <v>0</v>
      </c>
      <c r="G868" s="43">
        <v>0</v>
      </c>
      <c r="H868" s="43">
        <v>3</v>
      </c>
      <c r="I868" s="43">
        <v>0</v>
      </c>
      <c r="J868" s="43">
        <v>0</v>
      </c>
      <c r="K868" s="43">
        <v>0</v>
      </c>
      <c r="L868" s="104">
        <f t="shared" si="182"/>
        <v>3</v>
      </c>
      <c r="S868" s="13" t="s">
        <v>8162</v>
      </c>
      <c r="T868" s="18">
        <v>6</v>
      </c>
      <c r="U868" s="18">
        <v>6</v>
      </c>
      <c r="V868" s="18">
        <v>0</v>
      </c>
      <c r="W868" s="18">
        <v>30</v>
      </c>
      <c r="X868" s="18">
        <v>282</v>
      </c>
      <c r="Y868" s="18">
        <v>0</v>
      </c>
      <c r="Z868" s="13">
        <f t="shared" si="183"/>
        <v>324</v>
      </c>
      <c r="AO868" s="9" t="s">
        <v>8206</v>
      </c>
      <c r="AP868" s="60">
        <v>0</v>
      </c>
      <c r="AQ868" s="60">
        <v>0</v>
      </c>
      <c r="AR868" s="60">
        <v>0</v>
      </c>
      <c r="AS868" s="60">
        <v>0</v>
      </c>
      <c r="AT868" s="60">
        <v>0</v>
      </c>
      <c r="AU868" s="60">
        <v>0</v>
      </c>
      <c r="AV868" s="60">
        <v>0</v>
      </c>
      <c r="AW868" s="61">
        <v>0</v>
      </c>
      <c r="AX868" s="61">
        <v>0</v>
      </c>
      <c r="AY868" s="60">
        <v>0</v>
      </c>
      <c r="AZ868" s="60">
        <v>0</v>
      </c>
      <c r="BA868" s="60">
        <v>0</v>
      </c>
      <c r="BB868" s="60">
        <v>0</v>
      </c>
      <c r="BC868" s="60">
        <v>0</v>
      </c>
      <c r="BD868" s="60">
        <v>0</v>
      </c>
      <c r="BE868" s="60">
        <v>0</v>
      </c>
      <c r="BF868" s="60">
        <v>0</v>
      </c>
      <c r="BG868" s="60">
        <v>0</v>
      </c>
      <c r="BH868" s="60">
        <v>0</v>
      </c>
      <c r="BI868" s="60">
        <v>0</v>
      </c>
      <c r="BJ868" s="60">
        <v>0</v>
      </c>
      <c r="BK868" s="60">
        <v>0</v>
      </c>
      <c r="BL868" s="60">
        <v>0</v>
      </c>
      <c r="BM868" s="60">
        <v>0</v>
      </c>
      <c r="BN868" s="60">
        <v>0</v>
      </c>
      <c r="BO868" s="60">
        <v>0</v>
      </c>
      <c r="BP868" s="60">
        <v>0</v>
      </c>
      <c r="BQ868" s="11">
        <v>0</v>
      </c>
      <c r="BR868" s="11">
        <v>0</v>
      </c>
      <c r="BS868" s="11">
        <v>0</v>
      </c>
      <c r="BT868" s="11">
        <v>0</v>
      </c>
      <c r="BU868" s="9" t="s">
        <v>8206</v>
      </c>
      <c r="BV868" s="9"/>
    </row>
    <row r="869" spans="1:74" x14ac:dyDescent="0.25">
      <c r="A869" s="93" t="s">
        <v>7479</v>
      </c>
      <c r="B869" s="93" t="s">
        <v>1722</v>
      </c>
      <c r="C869" s="99">
        <v>11</v>
      </c>
      <c r="D869" s="43">
        <v>11</v>
      </c>
      <c r="E869" s="43">
        <v>1</v>
      </c>
      <c r="F869" s="43">
        <v>0</v>
      </c>
      <c r="G869" s="43">
        <v>0</v>
      </c>
      <c r="H869" s="43">
        <v>6</v>
      </c>
      <c r="I869" s="43">
        <v>4</v>
      </c>
      <c r="J869" s="43">
        <v>0</v>
      </c>
      <c r="K869" s="43">
        <v>0</v>
      </c>
      <c r="L869" s="104">
        <f t="shared" si="182"/>
        <v>11</v>
      </c>
      <c r="M869" s="9">
        <v>14</v>
      </c>
      <c r="S869" s="29" t="s">
        <v>8163</v>
      </c>
      <c r="T869" s="30">
        <v>79</v>
      </c>
      <c r="U869" s="30">
        <v>109</v>
      </c>
      <c r="V869" s="30">
        <v>8</v>
      </c>
      <c r="W869" s="30">
        <v>199</v>
      </c>
      <c r="X869" s="30">
        <v>504</v>
      </c>
      <c r="Y869" s="30">
        <v>31</v>
      </c>
      <c r="Z869" s="13">
        <f t="shared" si="183"/>
        <v>930</v>
      </c>
      <c r="AO869" s="9" t="s">
        <v>8207</v>
      </c>
      <c r="AP869" s="60">
        <v>0</v>
      </c>
      <c r="AQ869" s="60">
        <v>0</v>
      </c>
      <c r="AR869" s="60">
        <v>0</v>
      </c>
      <c r="AS869" s="60">
        <v>0</v>
      </c>
      <c r="AT869" s="60">
        <v>0</v>
      </c>
      <c r="AU869" s="60">
        <v>0</v>
      </c>
      <c r="AV869" s="60">
        <v>0</v>
      </c>
      <c r="AW869" s="61">
        <v>0</v>
      </c>
      <c r="AX869" s="61">
        <v>0</v>
      </c>
      <c r="AY869" s="60">
        <v>0</v>
      </c>
      <c r="AZ869" s="60">
        <v>0</v>
      </c>
      <c r="BA869" s="60">
        <v>1</v>
      </c>
      <c r="BB869" s="60">
        <v>0</v>
      </c>
      <c r="BC869" s="60">
        <v>0</v>
      </c>
      <c r="BD869" s="60">
        <v>0</v>
      </c>
      <c r="BE869" s="60">
        <v>0</v>
      </c>
      <c r="BF869" s="60">
        <v>0</v>
      </c>
      <c r="BG869" s="60">
        <v>0</v>
      </c>
      <c r="BH869" s="60">
        <v>0</v>
      </c>
      <c r="BI869" s="60">
        <v>0</v>
      </c>
      <c r="BJ869" s="60">
        <v>0</v>
      </c>
      <c r="BK869" s="60">
        <v>0</v>
      </c>
      <c r="BL869" s="60">
        <v>0</v>
      </c>
      <c r="BM869" s="60">
        <v>0</v>
      </c>
      <c r="BN869" s="60">
        <v>0</v>
      </c>
      <c r="BO869" s="60">
        <v>0</v>
      </c>
      <c r="BP869" s="60">
        <v>0</v>
      </c>
      <c r="BQ869" s="11">
        <v>0</v>
      </c>
      <c r="BR869" s="11">
        <v>0</v>
      </c>
      <c r="BS869" s="11">
        <v>0</v>
      </c>
      <c r="BT869" s="11">
        <v>0</v>
      </c>
      <c r="BU869" s="9" t="s">
        <v>8207</v>
      </c>
      <c r="BV869" s="9"/>
    </row>
    <row r="870" spans="1:74" x14ac:dyDescent="0.25">
      <c r="A870" s="89" t="s">
        <v>7484</v>
      </c>
      <c r="B870" s="89" t="s">
        <v>2156</v>
      </c>
      <c r="C870" s="90">
        <v>8</v>
      </c>
      <c r="D870" s="42">
        <v>8</v>
      </c>
      <c r="E870" s="42">
        <v>1</v>
      </c>
      <c r="F870" s="42">
        <v>0</v>
      </c>
      <c r="G870" s="42">
        <v>0</v>
      </c>
      <c r="H870" s="42">
        <v>7</v>
      </c>
      <c r="I870" s="42">
        <v>0</v>
      </c>
      <c r="J870" s="42">
        <v>0</v>
      </c>
      <c r="K870" s="42">
        <v>0</v>
      </c>
      <c r="L870" s="88">
        <f t="shared" si="182"/>
        <v>8</v>
      </c>
      <c r="S870" s="13" t="s">
        <v>8164</v>
      </c>
      <c r="T870" s="18">
        <v>45</v>
      </c>
      <c r="U870" s="18">
        <v>20</v>
      </c>
      <c r="V870" s="18">
        <v>2</v>
      </c>
      <c r="W870" s="18">
        <v>234</v>
      </c>
      <c r="X870" s="18">
        <v>6</v>
      </c>
      <c r="Y870" s="18">
        <v>1</v>
      </c>
      <c r="Z870" s="13">
        <f t="shared" si="183"/>
        <v>308</v>
      </c>
      <c r="AO870" s="9" t="s">
        <v>8208</v>
      </c>
      <c r="AP870" s="60">
        <v>0</v>
      </c>
      <c r="AQ870" s="60">
        <v>0</v>
      </c>
      <c r="AR870" s="60">
        <v>0</v>
      </c>
      <c r="AS870" s="60">
        <v>0</v>
      </c>
      <c r="AT870" s="60">
        <v>0</v>
      </c>
      <c r="AU870" s="60">
        <v>0</v>
      </c>
      <c r="AV870" s="60">
        <v>0</v>
      </c>
      <c r="AW870" s="61">
        <v>0</v>
      </c>
      <c r="AX870" s="61">
        <v>0</v>
      </c>
      <c r="AY870" s="60">
        <v>0</v>
      </c>
      <c r="AZ870" s="60">
        <v>0</v>
      </c>
      <c r="BA870" s="60">
        <v>1</v>
      </c>
      <c r="BB870" s="60">
        <v>0</v>
      </c>
      <c r="BC870" s="60">
        <v>0</v>
      </c>
      <c r="BD870" s="60">
        <v>0</v>
      </c>
      <c r="BE870" s="60">
        <v>0</v>
      </c>
      <c r="BF870" s="60">
        <v>0</v>
      </c>
      <c r="BG870" s="60">
        <v>0</v>
      </c>
      <c r="BH870" s="60">
        <v>0</v>
      </c>
      <c r="BI870" s="60">
        <v>0</v>
      </c>
      <c r="BJ870" s="60">
        <v>0</v>
      </c>
      <c r="BK870" s="60">
        <v>0</v>
      </c>
      <c r="BL870" s="60">
        <v>0</v>
      </c>
      <c r="BM870" s="60">
        <v>0</v>
      </c>
      <c r="BN870" s="60">
        <v>0</v>
      </c>
      <c r="BO870" s="60">
        <v>0</v>
      </c>
      <c r="BP870" s="60">
        <v>0</v>
      </c>
      <c r="BQ870" s="11">
        <v>0</v>
      </c>
      <c r="BR870" s="11">
        <v>0</v>
      </c>
      <c r="BS870" s="11">
        <v>0</v>
      </c>
      <c r="BT870" s="11">
        <v>0</v>
      </c>
      <c r="BU870" s="9" t="s">
        <v>8208</v>
      </c>
      <c r="BV870" s="9"/>
    </row>
    <row r="871" spans="1:74" x14ac:dyDescent="0.25">
      <c r="A871" s="89" t="s">
        <v>7484</v>
      </c>
      <c r="B871" s="89" t="s">
        <v>5593</v>
      </c>
      <c r="C871" s="47">
        <v>35</v>
      </c>
      <c r="D871" s="42">
        <v>35</v>
      </c>
      <c r="E871" s="42">
        <v>0</v>
      </c>
      <c r="F871" s="42">
        <v>1</v>
      </c>
      <c r="G871" s="42">
        <v>0</v>
      </c>
      <c r="H871" s="42">
        <v>0</v>
      </c>
      <c r="I871" s="42">
        <v>34</v>
      </c>
      <c r="J871" s="42">
        <v>0</v>
      </c>
      <c r="K871" s="42">
        <v>0</v>
      </c>
      <c r="L871" s="88">
        <f t="shared" si="182"/>
        <v>35</v>
      </c>
      <c r="T871" s="9">
        <f>SUM(T864:T870)</f>
        <v>131</v>
      </c>
      <c r="U871" s="9">
        <f t="shared" ref="U871:Y871" si="184">SUM(U864:U870)</f>
        <v>135</v>
      </c>
      <c r="V871" s="9">
        <f t="shared" si="184"/>
        <v>10</v>
      </c>
      <c r="W871" s="9">
        <f t="shared" si="184"/>
        <v>481</v>
      </c>
      <c r="X871" s="9">
        <f t="shared" si="184"/>
        <v>797</v>
      </c>
      <c r="Y871" s="9">
        <f t="shared" si="184"/>
        <v>32</v>
      </c>
      <c r="Z871" s="13">
        <f t="shared" si="183"/>
        <v>1586</v>
      </c>
      <c r="AO871" s="9" t="s">
        <v>8213</v>
      </c>
      <c r="AP871" s="60">
        <v>364</v>
      </c>
      <c r="AQ871" s="60">
        <v>349</v>
      </c>
      <c r="AR871" s="60">
        <v>510</v>
      </c>
      <c r="AS871" s="60">
        <v>535</v>
      </c>
      <c r="AT871" s="100">
        <v>579</v>
      </c>
      <c r="AU871" s="60">
        <v>91</v>
      </c>
      <c r="AV871" s="60">
        <v>181</v>
      </c>
      <c r="AW871" s="61">
        <v>166</v>
      </c>
      <c r="AX871" s="61">
        <v>123</v>
      </c>
      <c r="AY871" s="60">
        <v>6</v>
      </c>
      <c r="AZ871" s="60">
        <v>0</v>
      </c>
      <c r="BA871" s="60">
        <v>1</v>
      </c>
      <c r="BB871" s="60">
        <v>0</v>
      </c>
      <c r="BC871" s="60">
        <v>0</v>
      </c>
      <c r="BD871" s="60">
        <v>0</v>
      </c>
      <c r="BE871" s="60">
        <v>0</v>
      </c>
      <c r="BF871" s="60">
        <v>0</v>
      </c>
      <c r="BG871" s="60">
        <v>0</v>
      </c>
      <c r="BH871" s="60">
        <v>0</v>
      </c>
      <c r="BI871" s="60">
        <v>0</v>
      </c>
      <c r="BJ871" s="60">
        <v>0</v>
      </c>
      <c r="BK871" s="60">
        <v>0</v>
      </c>
      <c r="BL871" s="60">
        <v>0</v>
      </c>
      <c r="BM871" s="60">
        <v>0</v>
      </c>
      <c r="BN871" s="60">
        <v>0</v>
      </c>
      <c r="BO871" s="60">
        <v>1</v>
      </c>
      <c r="BP871" s="60">
        <v>0</v>
      </c>
      <c r="BQ871" s="11">
        <v>0</v>
      </c>
      <c r="BR871" s="11">
        <v>0</v>
      </c>
      <c r="BS871" s="11">
        <v>0</v>
      </c>
      <c r="BT871" s="11">
        <v>0</v>
      </c>
      <c r="BU871" s="9" t="s">
        <v>8213</v>
      </c>
      <c r="BV871" s="9"/>
    </row>
    <row r="872" spans="1:74" x14ac:dyDescent="0.25">
      <c r="A872" s="89" t="s">
        <v>7484</v>
      </c>
      <c r="B872" s="89" t="s">
        <v>2130</v>
      </c>
      <c r="C872" s="47">
        <v>2</v>
      </c>
      <c r="D872" s="42">
        <v>2</v>
      </c>
      <c r="E872" s="42">
        <v>0</v>
      </c>
      <c r="F872" s="42">
        <v>2</v>
      </c>
      <c r="G872" s="42">
        <v>0</v>
      </c>
      <c r="H872" s="42">
        <v>0</v>
      </c>
      <c r="I872" s="42">
        <v>0</v>
      </c>
      <c r="J872" s="42">
        <v>0</v>
      </c>
      <c r="K872" s="42">
        <v>0</v>
      </c>
      <c r="L872" s="88">
        <f t="shared" si="182"/>
        <v>2</v>
      </c>
      <c r="AO872" s="9" t="s">
        <v>8217</v>
      </c>
      <c r="AP872" s="60">
        <v>0</v>
      </c>
      <c r="AQ872" s="60">
        <v>0</v>
      </c>
      <c r="AR872" s="60">
        <v>0</v>
      </c>
      <c r="AS872" s="60">
        <v>0</v>
      </c>
      <c r="AT872" s="60">
        <v>0</v>
      </c>
      <c r="AU872" s="60">
        <v>415</v>
      </c>
      <c r="AV872" s="60">
        <v>435</v>
      </c>
      <c r="AW872" s="61">
        <v>345</v>
      </c>
      <c r="AX872" s="61">
        <v>433</v>
      </c>
      <c r="AY872" s="60">
        <v>457</v>
      </c>
      <c r="AZ872" s="100">
        <v>568</v>
      </c>
      <c r="BA872" s="60">
        <v>453</v>
      </c>
      <c r="BB872" s="60">
        <v>391</v>
      </c>
      <c r="BC872" s="60">
        <v>236</v>
      </c>
      <c r="BD872" s="60">
        <v>35</v>
      </c>
      <c r="BE872" s="60">
        <v>44</v>
      </c>
      <c r="BF872" s="60">
        <v>12</v>
      </c>
      <c r="BG872" s="11">
        <v>15</v>
      </c>
      <c r="BH872" s="11">
        <v>11</v>
      </c>
      <c r="BI872" s="11">
        <v>1</v>
      </c>
      <c r="BJ872" s="60">
        <v>0</v>
      </c>
      <c r="BK872" s="48">
        <v>0</v>
      </c>
      <c r="BL872" s="60">
        <v>0</v>
      </c>
      <c r="BM872" s="60">
        <v>0</v>
      </c>
      <c r="BN872" s="60">
        <v>0</v>
      </c>
      <c r="BO872" s="60">
        <v>1</v>
      </c>
      <c r="BP872" s="60">
        <v>0</v>
      </c>
      <c r="BQ872" s="11">
        <v>0</v>
      </c>
      <c r="BR872" s="11">
        <v>0</v>
      </c>
      <c r="BS872" s="11">
        <v>0</v>
      </c>
      <c r="BT872" s="11">
        <v>0</v>
      </c>
      <c r="BU872" s="9" t="s">
        <v>8217</v>
      </c>
      <c r="BV872" s="9"/>
    </row>
    <row r="873" spans="1:74" x14ac:dyDescent="0.25">
      <c r="A873" s="89" t="s">
        <v>7484</v>
      </c>
      <c r="B873" s="89" t="s">
        <v>8010</v>
      </c>
      <c r="C873" s="47">
        <v>2</v>
      </c>
      <c r="D873" s="42">
        <v>2</v>
      </c>
      <c r="E873" s="42">
        <v>2</v>
      </c>
      <c r="F873" s="42">
        <v>0</v>
      </c>
      <c r="G873" s="42">
        <v>0</v>
      </c>
      <c r="H873" s="42">
        <v>0</v>
      </c>
      <c r="I873" s="42">
        <v>0</v>
      </c>
      <c r="J873" s="42">
        <v>0</v>
      </c>
      <c r="K873" s="42">
        <v>0</v>
      </c>
      <c r="L873" s="88">
        <f t="shared" si="182"/>
        <v>2</v>
      </c>
      <c r="S873" s="13" t="s">
        <v>8181</v>
      </c>
      <c r="T873" s="13" t="s">
        <v>252</v>
      </c>
      <c r="U873" s="13" t="s">
        <v>216</v>
      </c>
      <c r="V873" s="13" t="s">
        <v>312</v>
      </c>
      <c r="W873" s="13" t="s">
        <v>228</v>
      </c>
      <c r="X873" s="13" t="s">
        <v>232</v>
      </c>
      <c r="Y873" s="13" t="s">
        <v>8149</v>
      </c>
      <c r="Z873" s="13" t="s">
        <v>110</v>
      </c>
      <c r="AO873" s="9" t="s">
        <v>8220</v>
      </c>
      <c r="AP873" s="60">
        <v>0</v>
      </c>
      <c r="AQ873" s="60">
        <v>0</v>
      </c>
      <c r="AR873" s="60">
        <v>0</v>
      </c>
      <c r="AS873" s="60">
        <v>0</v>
      </c>
      <c r="AT873" s="60">
        <v>0</v>
      </c>
      <c r="AU873" s="60">
        <v>0</v>
      </c>
      <c r="AV873" s="60">
        <v>0</v>
      </c>
      <c r="AW873" s="60">
        <v>0</v>
      </c>
      <c r="AX873" s="60">
        <v>0</v>
      </c>
      <c r="AY873" s="60">
        <v>2</v>
      </c>
      <c r="AZ873" s="60">
        <v>10</v>
      </c>
      <c r="BA873" s="60">
        <v>51</v>
      </c>
      <c r="BB873" s="60">
        <v>115</v>
      </c>
      <c r="BC873" s="60">
        <v>428</v>
      </c>
      <c r="BD873" s="100">
        <v>525</v>
      </c>
      <c r="BE873" s="60">
        <v>467</v>
      </c>
      <c r="BF873" s="60">
        <v>379</v>
      </c>
      <c r="BG873" s="11">
        <v>320</v>
      </c>
      <c r="BH873" s="11">
        <v>115</v>
      </c>
      <c r="BI873" s="60">
        <v>91</v>
      </c>
      <c r="BJ873" s="60">
        <v>54</v>
      </c>
      <c r="BK873" s="48">
        <v>62</v>
      </c>
      <c r="BL873" s="60">
        <v>37</v>
      </c>
      <c r="BM873" s="60">
        <v>45</v>
      </c>
      <c r="BN873" s="60">
        <v>34</v>
      </c>
      <c r="BO873" s="60">
        <v>33</v>
      </c>
      <c r="BP873" s="60">
        <v>0</v>
      </c>
      <c r="BQ873" s="11">
        <v>7</v>
      </c>
      <c r="BR873" s="11">
        <v>0</v>
      </c>
      <c r="BS873" s="11">
        <v>0</v>
      </c>
      <c r="BT873" s="11">
        <v>0</v>
      </c>
      <c r="BU873" s="9" t="s">
        <v>8220</v>
      </c>
      <c r="BV873" s="9"/>
    </row>
    <row r="874" spans="1:74" x14ac:dyDescent="0.25">
      <c r="A874" s="89" t="s">
        <v>7484</v>
      </c>
      <c r="B874" s="89" t="s">
        <v>1722</v>
      </c>
      <c r="C874" s="47">
        <v>277</v>
      </c>
      <c r="D874" s="42">
        <v>277</v>
      </c>
      <c r="E874" s="42">
        <v>3</v>
      </c>
      <c r="F874" s="42">
        <v>3</v>
      </c>
      <c r="G874" s="42">
        <v>0</v>
      </c>
      <c r="H874" s="42">
        <v>23</v>
      </c>
      <c r="I874" s="42">
        <v>248</v>
      </c>
      <c r="J874" s="42">
        <v>0</v>
      </c>
      <c r="K874" s="42">
        <v>0</v>
      </c>
      <c r="L874" s="88">
        <f t="shared" si="182"/>
        <v>277</v>
      </c>
      <c r="M874" s="9">
        <f>SUM(L870:L874)</f>
        <v>324</v>
      </c>
      <c r="S874" s="13" t="s">
        <v>8158</v>
      </c>
      <c r="T874" s="18">
        <v>0</v>
      </c>
      <c r="U874" s="18">
        <v>0</v>
      </c>
      <c r="V874" s="18">
        <v>0</v>
      </c>
      <c r="W874" s="18">
        <v>0</v>
      </c>
      <c r="X874" s="18">
        <v>0</v>
      </c>
      <c r="Y874" s="18">
        <v>0</v>
      </c>
      <c r="Z874" s="13">
        <f>SUM(T874:Y874)</f>
        <v>0</v>
      </c>
      <c r="AO874" s="9" t="s">
        <v>8254</v>
      </c>
      <c r="AP874" s="60">
        <v>3</v>
      </c>
      <c r="AQ874" s="60">
        <v>0</v>
      </c>
      <c r="AR874" s="60">
        <v>1</v>
      </c>
      <c r="AS874" s="60">
        <v>1</v>
      </c>
      <c r="AT874" s="60">
        <v>1</v>
      </c>
      <c r="AU874" s="60">
        <v>0</v>
      </c>
      <c r="AV874" s="60">
        <v>0</v>
      </c>
      <c r="AW874" s="61">
        <v>0</v>
      </c>
      <c r="AX874" s="61">
        <v>0</v>
      </c>
      <c r="AY874" s="60">
        <v>1</v>
      </c>
      <c r="AZ874" s="60">
        <v>2</v>
      </c>
      <c r="BA874" s="60">
        <v>1</v>
      </c>
      <c r="BB874" s="60">
        <v>1</v>
      </c>
      <c r="BC874" s="60">
        <v>0</v>
      </c>
      <c r="BD874" s="60">
        <v>0</v>
      </c>
      <c r="BE874" s="60">
        <v>1</v>
      </c>
      <c r="BF874" s="60">
        <v>0</v>
      </c>
      <c r="BG874" s="60">
        <v>0</v>
      </c>
      <c r="BH874" s="60">
        <v>0</v>
      </c>
      <c r="BI874" s="60">
        <v>1</v>
      </c>
      <c r="BJ874" s="60">
        <v>1</v>
      </c>
      <c r="BK874" s="60">
        <v>0</v>
      </c>
      <c r="BL874" s="60">
        <v>0</v>
      </c>
      <c r="BM874" s="60">
        <v>0</v>
      </c>
      <c r="BN874" s="60">
        <v>0</v>
      </c>
      <c r="BO874" s="60">
        <v>0</v>
      </c>
      <c r="BP874" s="60">
        <v>0</v>
      </c>
      <c r="BQ874" s="11">
        <v>0</v>
      </c>
      <c r="BR874" s="11">
        <v>0</v>
      </c>
      <c r="BS874" s="11">
        <v>0</v>
      </c>
      <c r="BT874" s="11">
        <v>0</v>
      </c>
      <c r="BU874" s="9" t="s">
        <v>8254</v>
      </c>
      <c r="BV874" s="9"/>
    </row>
    <row r="875" spans="1:74" x14ac:dyDescent="0.25">
      <c r="A875" s="87" t="s">
        <v>599</v>
      </c>
      <c r="B875" s="87" t="s">
        <v>2156</v>
      </c>
      <c r="C875" s="46">
        <v>36</v>
      </c>
      <c r="D875" s="46">
        <v>36</v>
      </c>
      <c r="E875" s="46">
        <v>5</v>
      </c>
      <c r="F875" s="46">
        <v>6</v>
      </c>
      <c r="G875" s="46">
        <v>0</v>
      </c>
      <c r="H875" s="46">
        <v>25</v>
      </c>
      <c r="I875" s="46">
        <v>0</v>
      </c>
      <c r="J875" s="46">
        <v>0</v>
      </c>
      <c r="K875" s="46">
        <v>0</v>
      </c>
      <c r="L875" s="104">
        <f t="shared" si="182"/>
        <v>36</v>
      </c>
      <c r="S875" s="29" t="s">
        <v>8159</v>
      </c>
      <c r="T875" s="30">
        <v>0</v>
      </c>
      <c r="U875" s="30">
        <v>0</v>
      </c>
      <c r="V875" s="30">
        <v>0</v>
      </c>
      <c r="W875" s="41">
        <v>0</v>
      </c>
      <c r="X875" s="30">
        <v>0</v>
      </c>
      <c r="Y875" s="30">
        <v>0</v>
      </c>
      <c r="Z875" s="13">
        <f t="shared" ref="Z875:Z881" si="185">SUM(T875:Y875)</f>
        <v>0</v>
      </c>
      <c r="AO875" s="9" t="s">
        <v>8255</v>
      </c>
      <c r="AP875" s="60">
        <v>3</v>
      </c>
      <c r="AQ875" s="60">
        <v>3</v>
      </c>
      <c r="AR875" s="60">
        <v>1</v>
      </c>
      <c r="AS875" s="60">
        <v>1</v>
      </c>
      <c r="AT875" s="60">
        <v>1</v>
      </c>
      <c r="AU875" s="60">
        <v>0</v>
      </c>
      <c r="AV875" s="60">
        <v>0</v>
      </c>
      <c r="AW875" s="61">
        <v>0</v>
      </c>
      <c r="AX875" s="61">
        <v>1</v>
      </c>
      <c r="AY875" s="60">
        <v>1</v>
      </c>
      <c r="AZ875" s="60">
        <v>0</v>
      </c>
      <c r="BA875" s="60">
        <v>0</v>
      </c>
      <c r="BB875" s="60">
        <v>1</v>
      </c>
      <c r="BC875" s="60">
        <v>0</v>
      </c>
      <c r="BD875" s="60">
        <v>0</v>
      </c>
      <c r="BE875" s="60">
        <v>1</v>
      </c>
      <c r="BF875" s="60">
        <v>0</v>
      </c>
      <c r="BG875" s="60">
        <v>0</v>
      </c>
      <c r="BH875" s="60">
        <v>0</v>
      </c>
      <c r="BI875" s="60">
        <v>0</v>
      </c>
      <c r="BJ875" s="60">
        <v>1</v>
      </c>
      <c r="BK875" s="60">
        <v>0</v>
      </c>
      <c r="BL875" s="60">
        <v>0</v>
      </c>
      <c r="BM875" s="60">
        <v>0</v>
      </c>
      <c r="BN875" s="60">
        <v>0</v>
      </c>
      <c r="BO875" s="60">
        <v>0</v>
      </c>
      <c r="BP875" s="60">
        <v>0</v>
      </c>
      <c r="BQ875" s="11">
        <v>0</v>
      </c>
      <c r="BR875" s="11">
        <v>0</v>
      </c>
      <c r="BS875" s="11">
        <v>0</v>
      </c>
      <c r="BT875" s="11">
        <v>0</v>
      </c>
      <c r="BU875" s="9" t="s">
        <v>8255</v>
      </c>
      <c r="BV875" s="9"/>
    </row>
    <row r="876" spans="1:74" x14ac:dyDescent="0.25">
      <c r="A876" s="87" t="s">
        <v>599</v>
      </c>
      <c r="B876" s="87" t="s">
        <v>5593</v>
      </c>
      <c r="C876" s="46">
        <v>104</v>
      </c>
      <c r="D876" s="46">
        <v>93</v>
      </c>
      <c r="E876" s="46">
        <v>1</v>
      </c>
      <c r="F876" s="46">
        <v>10</v>
      </c>
      <c r="G876" s="46">
        <v>0</v>
      </c>
      <c r="H876" s="46">
        <v>80</v>
      </c>
      <c r="I876" s="46">
        <v>1</v>
      </c>
      <c r="J876" s="46">
        <v>1</v>
      </c>
      <c r="K876" s="46">
        <v>0</v>
      </c>
      <c r="L876" s="104">
        <f t="shared" si="182"/>
        <v>93</v>
      </c>
      <c r="S876" s="13" t="s">
        <v>8160</v>
      </c>
      <c r="T876" s="42">
        <v>0</v>
      </c>
      <c r="U876" s="42">
        <v>0</v>
      </c>
      <c r="V876" s="42">
        <v>0</v>
      </c>
      <c r="W876" s="42">
        <v>1</v>
      </c>
      <c r="X876" s="42">
        <v>0</v>
      </c>
      <c r="Y876" s="42">
        <v>0</v>
      </c>
      <c r="Z876" s="13">
        <f t="shared" si="185"/>
        <v>1</v>
      </c>
      <c r="AO876" s="9" t="s">
        <v>8256</v>
      </c>
      <c r="AP876" s="60">
        <v>10</v>
      </c>
      <c r="AQ876" s="60">
        <v>3</v>
      </c>
      <c r="AR876" s="60">
        <v>5</v>
      </c>
      <c r="AS876" s="60">
        <v>3</v>
      </c>
      <c r="AT876" s="60">
        <v>2</v>
      </c>
      <c r="AU876" s="60">
        <v>0</v>
      </c>
      <c r="AV876" s="60">
        <v>0</v>
      </c>
      <c r="AW876" s="61">
        <v>0</v>
      </c>
      <c r="AX876" s="61">
        <v>1</v>
      </c>
      <c r="AY876" s="60">
        <v>1</v>
      </c>
      <c r="AZ876" s="60">
        <v>0</v>
      </c>
      <c r="BA876" s="60">
        <v>0</v>
      </c>
      <c r="BB876" s="60">
        <v>1</v>
      </c>
      <c r="BC876" s="60">
        <v>0</v>
      </c>
      <c r="BD876" s="60">
        <v>0</v>
      </c>
      <c r="BE876" s="60">
        <v>1</v>
      </c>
      <c r="BF876" s="60">
        <v>0</v>
      </c>
      <c r="BG876" s="60">
        <v>0</v>
      </c>
      <c r="BH876" s="60">
        <v>0</v>
      </c>
      <c r="BI876" s="60">
        <v>0</v>
      </c>
      <c r="BJ876" s="60">
        <v>1</v>
      </c>
      <c r="BK876" s="60">
        <v>0</v>
      </c>
      <c r="BL876" s="60">
        <v>0</v>
      </c>
      <c r="BM876" s="60">
        <v>0</v>
      </c>
      <c r="BN876" s="60">
        <v>0</v>
      </c>
      <c r="BO876" s="60">
        <v>0</v>
      </c>
      <c r="BP876" s="60">
        <v>0</v>
      </c>
      <c r="BQ876" s="11">
        <v>0</v>
      </c>
      <c r="BR876" s="11">
        <v>0</v>
      </c>
      <c r="BS876" s="11">
        <v>0</v>
      </c>
      <c r="BT876" s="11">
        <v>0</v>
      </c>
      <c r="BU876" s="9" t="s">
        <v>8256</v>
      </c>
      <c r="BV876" s="9"/>
    </row>
    <row r="877" spans="1:74" x14ac:dyDescent="0.25">
      <c r="A877" s="87" t="s">
        <v>599</v>
      </c>
      <c r="B877" s="87" t="s">
        <v>2130</v>
      </c>
      <c r="C877" s="46">
        <v>5</v>
      </c>
      <c r="D877" s="46">
        <v>5</v>
      </c>
      <c r="E877" s="46">
        <v>1</v>
      </c>
      <c r="F877" s="46">
        <v>4</v>
      </c>
      <c r="G877" s="46">
        <v>0</v>
      </c>
      <c r="H877" s="46">
        <v>0</v>
      </c>
      <c r="I877" s="46">
        <v>0</v>
      </c>
      <c r="J877" s="46">
        <v>0</v>
      </c>
      <c r="K877" s="46">
        <v>0</v>
      </c>
      <c r="L877" s="104">
        <f t="shared" si="182"/>
        <v>5</v>
      </c>
      <c r="S877" s="29" t="s">
        <v>8161</v>
      </c>
      <c r="T877" s="43">
        <v>0</v>
      </c>
      <c r="U877" s="43">
        <v>0</v>
      </c>
      <c r="V877" s="43">
        <v>0</v>
      </c>
      <c r="W877" s="43">
        <v>3</v>
      </c>
      <c r="X877" s="43">
        <v>0</v>
      </c>
      <c r="Y877" s="43">
        <v>0</v>
      </c>
      <c r="Z877" s="13">
        <f t="shared" si="185"/>
        <v>3</v>
      </c>
      <c r="AO877" s="9" t="s">
        <v>8257</v>
      </c>
      <c r="AP877" s="60">
        <v>51</v>
      </c>
      <c r="AQ877" s="60">
        <v>46</v>
      </c>
      <c r="AR877" s="60">
        <v>37</v>
      </c>
      <c r="AS877" s="60">
        <v>28</v>
      </c>
      <c r="AT877" s="60">
        <v>23</v>
      </c>
      <c r="AU877" s="60">
        <v>12</v>
      </c>
      <c r="AV877" s="60">
        <v>18</v>
      </c>
      <c r="AW877" s="61">
        <v>8</v>
      </c>
      <c r="AX877" s="61">
        <v>10</v>
      </c>
      <c r="AY877" s="60">
        <v>4</v>
      </c>
      <c r="AZ877" s="60">
        <v>1</v>
      </c>
      <c r="BA877" s="60">
        <v>5</v>
      </c>
      <c r="BB877" s="60">
        <v>3</v>
      </c>
      <c r="BC877" s="60">
        <v>0</v>
      </c>
      <c r="BD877" s="60">
        <v>0</v>
      </c>
      <c r="BE877" s="60">
        <v>2</v>
      </c>
      <c r="BF877" s="60">
        <v>0</v>
      </c>
      <c r="BG877" s="60">
        <v>0</v>
      </c>
      <c r="BH877" s="60">
        <v>0</v>
      </c>
      <c r="BI877" s="60">
        <v>4</v>
      </c>
      <c r="BJ877" s="60">
        <v>1</v>
      </c>
      <c r="BK877" s="60">
        <v>1</v>
      </c>
      <c r="BL877" s="60">
        <v>0</v>
      </c>
      <c r="BM877" s="60">
        <v>0</v>
      </c>
      <c r="BN877" s="60">
        <v>0</v>
      </c>
      <c r="BO877" s="60">
        <v>0</v>
      </c>
      <c r="BP877" s="60">
        <v>0</v>
      </c>
      <c r="BQ877" s="11">
        <v>0</v>
      </c>
      <c r="BR877" s="11">
        <v>0</v>
      </c>
      <c r="BS877" s="11">
        <v>0</v>
      </c>
      <c r="BT877" s="11">
        <v>0</v>
      </c>
      <c r="BU877" s="9" t="s">
        <v>8257</v>
      </c>
      <c r="BV877" s="9"/>
    </row>
    <row r="878" spans="1:74" x14ac:dyDescent="0.25">
      <c r="A878" s="87" t="s">
        <v>599</v>
      </c>
      <c r="B878" s="87" t="s">
        <v>8010</v>
      </c>
      <c r="C878" s="46">
        <v>2</v>
      </c>
      <c r="D878" s="46">
        <v>2</v>
      </c>
      <c r="E878" s="46">
        <v>0</v>
      </c>
      <c r="F878" s="46">
        <v>0</v>
      </c>
      <c r="G878" s="46">
        <v>0</v>
      </c>
      <c r="H878" s="46">
        <v>2</v>
      </c>
      <c r="I878" s="46">
        <v>0</v>
      </c>
      <c r="J878" s="46">
        <v>0</v>
      </c>
      <c r="K878" s="46">
        <v>0</v>
      </c>
      <c r="L878" s="104">
        <f t="shared" si="182"/>
        <v>2</v>
      </c>
      <c r="S878" s="13" t="s">
        <v>8162</v>
      </c>
      <c r="T878" s="42">
        <v>1</v>
      </c>
      <c r="U878" s="42">
        <v>0</v>
      </c>
      <c r="V878" s="42">
        <v>0</v>
      </c>
      <c r="W878" s="42">
        <v>7</v>
      </c>
      <c r="X878" s="42">
        <v>0</v>
      </c>
      <c r="Y878" s="42">
        <v>0</v>
      </c>
      <c r="Z878" s="13">
        <f t="shared" si="185"/>
        <v>8</v>
      </c>
      <c r="AO878" s="9" t="s">
        <v>8336</v>
      </c>
      <c r="AP878" s="100">
        <v>713</v>
      </c>
      <c r="AQ878" s="60">
        <v>352</v>
      </c>
      <c r="AR878" s="60">
        <v>266</v>
      </c>
      <c r="AS878" s="60">
        <v>249</v>
      </c>
      <c r="AT878" s="60">
        <v>156</v>
      </c>
      <c r="AU878" s="60">
        <v>84</v>
      </c>
      <c r="AV878" s="60">
        <v>62</v>
      </c>
      <c r="AW878" s="61">
        <v>82</v>
      </c>
      <c r="AX878" s="61">
        <v>42</v>
      </c>
      <c r="AY878" s="60">
        <v>52</v>
      </c>
      <c r="AZ878" s="60">
        <v>37</v>
      </c>
      <c r="BA878" s="60">
        <v>17</v>
      </c>
      <c r="BB878" s="60">
        <v>19</v>
      </c>
      <c r="BC878" s="60">
        <v>37</v>
      </c>
      <c r="BD878" s="60">
        <v>13</v>
      </c>
      <c r="BE878" s="60">
        <v>19</v>
      </c>
      <c r="BF878" s="60">
        <v>16</v>
      </c>
      <c r="BG878" s="11">
        <v>11</v>
      </c>
      <c r="BH878" s="60">
        <v>3</v>
      </c>
      <c r="BI878" s="60">
        <v>6</v>
      </c>
      <c r="BJ878" s="60">
        <v>2</v>
      </c>
      <c r="BK878" s="60">
        <v>3</v>
      </c>
      <c r="BL878" s="60">
        <v>5</v>
      </c>
      <c r="BM878" s="60">
        <v>3</v>
      </c>
      <c r="BN878" s="60">
        <v>0</v>
      </c>
      <c r="BO878" s="60">
        <v>0</v>
      </c>
      <c r="BP878" s="60">
        <v>0</v>
      </c>
      <c r="BQ878" s="11">
        <v>1</v>
      </c>
      <c r="BR878" s="11">
        <v>2</v>
      </c>
      <c r="BS878" s="11">
        <v>1</v>
      </c>
      <c r="BT878" s="11">
        <v>1</v>
      </c>
      <c r="BU878" s="9" t="s">
        <v>8336</v>
      </c>
      <c r="BV878" s="9"/>
    </row>
    <row r="879" spans="1:74" x14ac:dyDescent="0.25">
      <c r="A879" s="87" t="s">
        <v>599</v>
      </c>
      <c r="B879" s="87" t="s">
        <v>1722</v>
      </c>
      <c r="C879" s="46">
        <v>800</v>
      </c>
      <c r="D879" s="46">
        <v>794</v>
      </c>
      <c r="E879" s="46">
        <v>72</v>
      </c>
      <c r="F879" s="46">
        <v>89</v>
      </c>
      <c r="G879" s="46">
        <v>8</v>
      </c>
      <c r="H879" s="46">
        <v>92</v>
      </c>
      <c r="I879" s="46">
        <v>503</v>
      </c>
      <c r="J879" s="46">
        <v>30</v>
      </c>
      <c r="K879" s="46">
        <v>0</v>
      </c>
      <c r="L879" s="104">
        <f t="shared" si="182"/>
        <v>794</v>
      </c>
      <c r="M879" s="9">
        <f>SUM(L875:L879)</f>
        <v>930</v>
      </c>
      <c r="S879" s="29" t="s">
        <v>8163</v>
      </c>
      <c r="T879" s="46">
        <v>5</v>
      </c>
      <c r="U879" s="46">
        <v>6</v>
      </c>
      <c r="V879" s="46">
        <v>0</v>
      </c>
      <c r="W879" s="46">
        <v>25</v>
      </c>
      <c r="X879" s="46">
        <v>0</v>
      </c>
      <c r="Y879" s="46">
        <v>0</v>
      </c>
      <c r="Z879" s="13">
        <f t="shared" si="185"/>
        <v>36</v>
      </c>
      <c r="AO879" s="9" t="s">
        <v>8337</v>
      </c>
      <c r="AP879" s="60">
        <v>1</v>
      </c>
      <c r="AQ879" s="60">
        <v>28</v>
      </c>
      <c r="AR879" s="60">
        <v>72</v>
      </c>
      <c r="AS879" s="60">
        <v>273</v>
      </c>
      <c r="AT879" s="100">
        <v>355</v>
      </c>
      <c r="AU879" s="60">
        <v>161</v>
      </c>
      <c r="AV879" s="60">
        <v>145</v>
      </c>
      <c r="AW879" s="61">
        <v>92</v>
      </c>
      <c r="AX879" s="61">
        <v>72</v>
      </c>
      <c r="AY879" s="60">
        <v>60</v>
      </c>
      <c r="AZ879" s="60">
        <v>43</v>
      </c>
      <c r="BA879" s="60">
        <v>40</v>
      </c>
      <c r="BB879" s="60">
        <v>31</v>
      </c>
      <c r="BC879" s="60">
        <v>39</v>
      </c>
      <c r="BD879" s="60">
        <v>28</v>
      </c>
      <c r="BE879" s="60">
        <v>32</v>
      </c>
      <c r="BF879" s="60">
        <v>17</v>
      </c>
      <c r="BG879" s="11">
        <v>29</v>
      </c>
      <c r="BH879" s="60">
        <v>10</v>
      </c>
      <c r="BI879" s="60">
        <v>15</v>
      </c>
      <c r="BJ879" s="60">
        <v>6</v>
      </c>
      <c r="BK879" s="60">
        <v>14</v>
      </c>
      <c r="BL879" s="60">
        <v>7</v>
      </c>
      <c r="BM879" s="60">
        <v>4</v>
      </c>
      <c r="BN879" s="60">
        <v>1</v>
      </c>
      <c r="BO879" s="60">
        <v>0</v>
      </c>
      <c r="BP879" s="60">
        <v>0</v>
      </c>
      <c r="BQ879" s="11">
        <v>5</v>
      </c>
      <c r="BR879" s="11">
        <v>1</v>
      </c>
      <c r="BS879" s="11">
        <v>1</v>
      </c>
      <c r="BT879" s="11">
        <v>2</v>
      </c>
      <c r="BU879" s="9" t="s">
        <v>8337</v>
      </c>
      <c r="BV879" s="9"/>
    </row>
    <row r="880" spans="1:74" x14ac:dyDescent="0.25">
      <c r="A880" s="89" t="s">
        <v>596</v>
      </c>
      <c r="B880" s="89" t="s">
        <v>2156</v>
      </c>
      <c r="C880" s="47">
        <v>189</v>
      </c>
      <c r="D880" s="47">
        <v>189</v>
      </c>
      <c r="E880" s="47">
        <v>0</v>
      </c>
      <c r="F880" s="47">
        <v>0</v>
      </c>
      <c r="G880" s="47">
        <v>0</v>
      </c>
      <c r="H880" s="47">
        <v>189</v>
      </c>
      <c r="I880" s="47">
        <v>0</v>
      </c>
      <c r="J880" s="47">
        <v>0</v>
      </c>
      <c r="K880" s="47">
        <v>0</v>
      </c>
      <c r="L880" s="88">
        <f t="shared" si="182"/>
        <v>189</v>
      </c>
      <c r="S880" s="13" t="s">
        <v>8164</v>
      </c>
      <c r="T880" s="47">
        <v>0</v>
      </c>
      <c r="U880" s="47">
        <v>0</v>
      </c>
      <c r="V880" s="47">
        <v>0</v>
      </c>
      <c r="W880" s="47">
        <v>189</v>
      </c>
      <c r="X880" s="47">
        <v>0</v>
      </c>
      <c r="Y880" s="47">
        <v>0</v>
      </c>
      <c r="Z880" s="13">
        <f t="shared" si="185"/>
        <v>189</v>
      </c>
      <c r="AO880" s="9" t="s">
        <v>8338</v>
      </c>
      <c r="AP880" s="60">
        <v>0</v>
      </c>
      <c r="AQ880" s="60">
        <v>0</v>
      </c>
      <c r="AR880" s="60">
        <v>0</v>
      </c>
      <c r="AS880" s="60">
        <v>0</v>
      </c>
      <c r="AT880" s="60">
        <v>2</v>
      </c>
      <c r="AU880" s="60">
        <v>15</v>
      </c>
      <c r="AV880" s="60">
        <v>39</v>
      </c>
      <c r="AW880" s="61">
        <v>174</v>
      </c>
      <c r="AX880" s="61">
        <v>257</v>
      </c>
      <c r="AY880" s="100">
        <v>409</v>
      </c>
      <c r="AZ880" s="60">
        <v>233</v>
      </c>
      <c r="BA880" s="60">
        <v>203</v>
      </c>
      <c r="BB880" s="60">
        <v>114</v>
      </c>
      <c r="BC880" s="60">
        <v>154</v>
      </c>
      <c r="BD880" s="60">
        <v>112</v>
      </c>
      <c r="BE880" s="60">
        <v>124</v>
      </c>
      <c r="BF880" s="60">
        <v>60</v>
      </c>
      <c r="BG880" s="11">
        <v>87</v>
      </c>
      <c r="BH880" s="60">
        <v>39</v>
      </c>
      <c r="BI880" s="60">
        <v>57</v>
      </c>
      <c r="BJ880" s="60">
        <v>29</v>
      </c>
      <c r="BK880" s="60">
        <v>50</v>
      </c>
      <c r="BL880" s="60">
        <v>34</v>
      </c>
      <c r="BM880" s="60">
        <v>35</v>
      </c>
      <c r="BN880" s="60">
        <v>18</v>
      </c>
      <c r="BO880" s="60">
        <v>21</v>
      </c>
      <c r="BP880" s="60">
        <v>18</v>
      </c>
      <c r="BQ880" s="11">
        <v>25</v>
      </c>
      <c r="BR880" s="11">
        <v>6</v>
      </c>
      <c r="BS880" s="11">
        <v>3</v>
      </c>
      <c r="BT880" s="11">
        <v>5</v>
      </c>
      <c r="BU880" s="9" t="s">
        <v>8338</v>
      </c>
      <c r="BV880" s="9"/>
    </row>
    <row r="881" spans="1:74" x14ac:dyDescent="0.25">
      <c r="A881" s="89" t="s">
        <v>596</v>
      </c>
      <c r="B881" s="89" t="s">
        <v>5593</v>
      </c>
      <c r="C881" s="47">
        <v>66</v>
      </c>
      <c r="D881" s="47">
        <v>65</v>
      </c>
      <c r="E881" s="47">
        <v>11</v>
      </c>
      <c r="F881" s="47">
        <v>20</v>
      </c>
      <c r="G881" s="47">
        <v>2</v>
      </c>
      <c r="H881" s="47">
        <v>31</v>
      </c>
      <c r="I881" s="47">
        <v>0</v>
      </c>
      <c r="J881" s="47">
        <v>1</v>
      </c>
      <c r="K881" s="47">
        <v>0</v>
      </c>
      <c r="L881" s="88">
        <f t="shared" si="182"/>
        <v>65</v>
      </c>
      <c r="T881" s="9">
        <f>SUM(T874:T880)</f>
        <v>6</v>
      </c>
      <c r="U881" s="9">
        <f t="shared" ref="U881:Y881" si="186">SUM(U874:U880)</f>
        <v>6</v>
      </c>
      <c r="V881" s="9">
        <f t="shared" si="186"/>
        <v>0</v>
      </c>
      <c r="W881" s="9">
        <f t="shared" si="186"/>
        <v>225</v>
      </c>
      <c r="X881" s="9">
        <f t="shared" si="186"/>
        <v>0</v>
      </c>
      <c r="Y881" s="9">
        <f t="shared" si="186"/>
        <v>0</v>
      </c>
      <c r="Z881" s="13">
        <f t="shared" si="185"/>
        <v>237</v>
      </c>
      <c r="BR881" s="9"/>
      <c r="BV881" s="9"/>
    </row>
    <row r="882" spans="1:74" x14ac:dyDescent="0.25">
      <c r="A882" s="89" t="s">
        <v>596</v>
      </c>
      <c r="B882" s="89" t="s">
        <v>2130</v>
      </c>
      <c r="C882" s="47">
        <v>1</v>
      </c>
      <c r="D882" s="47">
        <v>1</v>
      </c>
      <c r="E882" s="47">
        <v>1</v>
      </c>
      <c r="F882" s="47">
        <v>0</v>
      </c>
      <c r="G882" s="47">
        <v>0</v>
      </c>
      <c r="H882" s="47">
        <v>0</v>
      </c>
      <c r="I882" s="47">
        <v>0</v>
      </c>
      <c r="J882" s="47">
        <v>0</v>
      </c>
      <c r="K882" s="47">
        <v>0</v>
      </c>
      <c r="L882" s="88">
        <f t="shared" si="182"/>
        <v>1</v>
      </c>
      <c r="AS882" s="9" t="s">
        <v>8151</v>
      </c>
      <c r="AX882" s="9" t="s">
        <v>8153</v>
      </c>
      <c r="BD882" s="9" t="s">
        <v>8152</v>
      </c>
      <c r="BL882" s="9" t="s">
        <v>8154</v>
      </c>
      <c r="BQ882" s="9" t="s">
        <v>8155</v>
      </c>
      <c r="BR882" s="9"/>
      <c r="BV882" s="9"/>
    </row>
    <row r="883" spans="1:74" ht="22.8" x14ac:dyDescent="0.25">
      <c r="A883" s="89" t="s">
        <v>596</v>
      </c>
      <c r="B883" s="89" t="s">
        <v>8010</v>
      </c>
      <c r="C883" s="47">
        <v>3</v>
      </c>
      <c r="D883" s="47">
        <v>3</v>
      </c>
      <c r="E883" s="47">
        <v>2</v>
      </c>
      <c r="F883" s="47">
        <v>0</v>
      </c>
      <c r="G883" s="47">
        <v>0</v>
      </c>
      <c r="H883" s="47">
        <v>1</v>
      </c>
      <c r="I883" s="47">
        <v>0</v>
      </c>
      <c r="J883" s="47">
        <v>0</v>
      </c>
      <c r="K883" s="47">
        <v>0</v>
      </c>
      <c r="L883" s="88">
        <f t="shared" si="182"/>
        <v>3</v>
      </c>
      <c r="S883" s="13" t="s">
        <v>8184</v>
      </c>
      <c r="T883" s="13" t="s">
        <v>252</v>
      </c>
      <c r="U883" s="13" t="s">
        <v>216</v>
      </c>
      <c r="V883" s="13" t="s">
        <v>312</v>
      </c>
      <c r="W883" s="13" t="s">
        <v>228</v>
      </c>
      <c r="X883" s="13" t="s">
        <v>232</v>
      </c>
      <c r="Y883" s="13" t="s">
        <v>8149</v>
      </c>
      <c r="Z883" s="13" t="s">
        <v>8185</v>
      </c>
      <c r="AO883" s="9" t="s">
        <v>5</v>
      </c>
      <c r="AP883" s="9" t="s">
        <v>8216</v>
      </c>
      <c r="AQ883" s="9" t="s">
        <v>8322</v>
      </c>
      <c r="AR883" s="9" t="s">
        <v>8323</v>
      </c>
      <c r="AS883" s="9" t="s">
        <v>8219</v>
      </c>
      <c r="AT883" s="9" t="s">
        <v>8214</v>
      </c>
      <c r="AU883" s="9" t="s">
        <v>8324</v>
      </c>
      <c r="AV883" s="9" t="s">
        <v>8325</v>
      </c>
      <c r="AW883" s="52" t="s">
        <v>8326</v>
      </c>
      <c r="AX883" s="52" t="s">
        <v>8222</v>
      </c>
      <c r="AY883" s="9" t="s">
        <v>8223</v>
      </c>
      <c r="AZ883" s="9" t="s">
        <v>8218</v>
      </c>
      <c r="BA883" s="9" t="s">
        <v>8327</v>
      </c>
      <c r="BB883" s="9" t="s">
        <v>8328</v>
      </c>
      <c r="BC883" s="9" t="s">
        <v>8329</v>
      </c>
      <c r="BD883" s="9" t="s">
        <v>8221</v>
      </c>
      <c r="BE883" s="9" t="s">
        <v>8263</v>
      </c>
      <c r="BF883" s="9" t="s">
        <v>8227</v>
      </c>
      <c r="BG883" s="9" t="s">
        <v>8330</v>
      </c>
      <c r="BH883" s="9" t="s">
        <v>8331</v>
      </c>
      <c r="BI883" s="9" t="s">
        <v>8226</v>
      </c>
      <c r="BJ883" s="9" t="s">
        <v>8332</v>
      </c>
      <c r="BK883" s="9" t="s">
        <v>8333</v>
      </c>
      <c r="BL883" s="9" t="s">
        <v>8340</v>
      </c>
      <c r="BM883" s="9" t="s">
        <v>8265</v>
      </c>
      <c r="BN883" s="9" t="s">
        <v>8232</v>
      </c>
      <c r="BO883" s="9" t="s">
        <v>8334</v>
      </c>
      <c r="BP883" s="9" t="s">
        <v>8230</v>
      </c>
      <c r="BQ883" s="9" t="s">
        <v>8235</v>
      </c>
      <c r="BR883" s="9" t="s">
        <v>8236</v>
      </c>
      <c r="BS883" s="9" t="s">
        <v>8267</v>
      </c>
      <c r="BT883" s="9" t="s">
        <v>8234</v>
      </c>
      <c r="BV883" s="9"/>
    </row>
    <row r="884" spans="1:74" x14ac:dyDescent="0.25">
      <c r="A884" s="89" t="s">
        <v>596</v>
      </c>
      <c r="B884" s="89" t="s">
        <v>1722</v>
      </c>
      <c r="C884" s="47">
        <v>50</v>
      </c>
      <c r="D884" s="47">
        <v>50</v>
      </c>
      <c r="E884" s="47">
        <v>31</v>
      </c>
      <c r="F884" s="47">
        <v>0</v>
      </c>
      <c r="G884" s="47">
        <v>0</v>
      </c>
      <c r="H884" s="47">
        <v>13</v>
      </c>
      <c r="I884" s="47">
        <v>6</v>
      </c>
      <c r="J884" s="47">
        <v>0</v>
      </c>
      <c r="K884" s="47">
        <v>0</v>
      </c>
      <c r="L884" s="88">
        <f t="shared" si="182"/>
        <v>50</v>
      </c>
      <c r="M884" s="9">
        <f>SUM(L880:L884)</f>
        <v>308</v>
      </c>
      <c r="S884" s="13" t="s">
        <v>8158</v>
      </c>
      <c r="T884" s="18">
        <v>0</v>
      </c>
      <c r="U884" s="18">
        <v>0</v>
      </c>
      <c r="V884" s="18">
        <v>0</v>
      </c>
      <c r="W884" s="18">
        <v>1</v>
      </c>
      <c r="X884" s="18">
        <v>0</v>
      </c>
      <c r="Y884" s="18">
        <v>0</v>
      </c>
      <c r="Z884" s="13">
        <f>SUM(T884:W884)+Y884</f>
        <v>1</v>
      </c>
      <c r="AA884" s="13" t="s">
        <v>8158</v>
      </c>
      <c r="AO884" s="13" t="s">
        <v>8262</v>
      </c>
      <c r="AP884" s="65">
        <v>0</v>
      </c>
      <c r="AQ884" s="65">
        <v>0</v>
      </c>
      <c r="AR884" s="65">
        <v>0</v>
      </c>
      <c r="AS884" s="65">
        <v>0</v>
      </c>
      <c r="AT884" s="65">
        <v>0</v>
      </c>
      <c r="AU884" s="65">
        <v>0</v>
      </c>
      <c r="AV884" s="65">
        <v>0</v>
      </c>
      <c r="AW884" s="65">
        <v>0</v>
      </c>
      <c r="AX884" s="65">
        <v>0</v>
      </c>
      <c r="AY884" s="65">
        <v>1</v>
      </c>
      <c r="AZ884" s="65">
        <v>7</v>
      </c>
      <c r="BA884" s="65">
        <v>40</v>
      </c>
      <c r="BB884" s="65">
        <v>42</v>
      </c>
      <c r="BC884" s="65">
        <v>161</v>
      </c>
      <c r="BD884" s="65">
        <v>182</v>
      </c>
      <c r="BE884" s="67">
        <v>349</v>
      </c>
      <c r="BF884" s="65">
        <v>202</v>
      </c>
      <c r="BG884" s="18">
        <v>211</v>
      </c>
      <c r="BH884" s="65">
        <v>120</v>
      </c>
      <c r="BI884" s="65">
        <v>162</v>
      </c>
      <c r="BJ884" s="65">
        <v>71</v>
      </c>
      <c r="BK884" s="65">
        <v>109</v>
      </c>
      <c r="BL884" s="65">
        <v>69</v>
      </c>
      <c r="BM884" s="65">
        <v>64</v>
      </c>
      <c r="BN884" s="65">
        <v>30</v>
      </c>
      <c r="BO884" s="65">
        <v>38</v>
      </c>
      <c r="BP884" s="65">
        <v>21</v>
      </c>
      <c r="BQ884" s="18">
        <v>59</v>
      </c>
      <c r="BR884" s="18">
        <v>18</v>
      </c>
      <c r="BS884" s="18">
        <v>8</v>
      </c>
      <c r="BT884" s="18">
        <v>7</v>
      </c>
      <c r="BU884" s="13" t="s">
        <v>8262</v>
      </c>
      <c r="BV884" s="9"/>
    </row>
    <row r="885" spans="1:74" x14ac:dyDescent="0.25">
      <c r="A885" s="31" t="s">
        <v>8182</v>
      </c>
      <c r="B885" s="90"/>
      <c r="C885" s="90">
        <f t="shared" ref="C885:K885" si="187">SUM(C863:C884)</f>
        <v>1604</v>
      </c>
      <c r="D885" s="90">
        <f t="shared" si="187"/>
        <v>1586</v>
      </c>
      <c r="E885" s="90">
        <f t="shared" si="187"/>
        <v>131</v>
      </c>
      <c r="F885" s="90">
        <f t="shared" si="187"/>
        <v>135</v>
      </c>
      <c r="G885" s="90">
        <f t="shared" si="187"/>
        <v>10</v>
      </c>
      <c r="H885" s="90">
        <f t="shared" si="187"/>
        <v>481</v>
      </c>
      <c r="I885" s="90">
        <f t="shared" si="187"/>
        <v>797</v>
      </c>
      <c r="J885" s="90">
        <f t="shared" si="187"/>
        <v>32</v>
      </c>
      <c r="K885" s="90">
        <f t="shared" si="187"/>
        <v>0</v>
      </c>
      <c r="L885" s="105">
        <f t="shared" si="182"/>
        <v>1586</v>
      </c>
      <c r="M885" s="9">
        <f>SUM(M863:M884)</f>
        <v>1586</v>
      </c>
      <c r="S885" s="29" t="s">
        <v>8159</v>
      </c>
      <c r="T885" s="30">
        <v>0</v>
      </c>
      <c r="U885" s="30">
        <v>0</v>
      </c>
      <c r="V885" s="30">
        <v>0</v>
      </c>
      <c r="W885" s="30">
        <v>2</v>
      </c>
      <c r="X885" s="30">
        <v>0</v>
      </c>
      <c r="Y885" s="30">
        <v>0</v>
      </c>
      <c r="Z885" s="13">
        <f t="shared" ref="Z885:Z891" si="188">SUM(T885:W885)+Y885</f>
        <v>2</v>
      </c>
      <c r="AA885" s="29" t="s">
        <v>8159</v>
      </c>
      <c r="AO885" s="103" t="s">
        <v>8225</v>
      </c>
      <c r="AP885" s="74">
        <v>0</v>
      </c>
      <c r="AQ885" s="74">
        <v>0</v>
      </c>
      <c r="AR885" s="74">
        <v>0</v>
      </c>
      <c r="AS885" s="74">
        <v>0</v>
      </c>
      <c r="AT885" s="74">
        <v>0</v>
      </c>
      <c r="AU885" s="74">
        <v>0</v>
      </c>
      <c r="AV885" s="74">
        <v>0</v>
      </c>
      <c r="AW885" s="74">
        <v>0</v>
      </c>
      <c r="AX885" s="74">
        <v>0</v>
      </c>
      <c r="AY885" s="74">
        <v>0</v>
      </c>
      <c r="AZ885" s="74">
        <v>0</v>
      </c>
      <c r="BA885" s="74">
        <v>13</v>
      </c>
      <c r="BB885" s="74">
        <v>33</v>
      </c>
      <c r="BC885" s="74">
        <v>51</v>
      </c>
      <c r="BD885" s="74">
        <v>28</v>
      </c>
      <c r="BE885" s="74">
        <v>181</v>
      </c>
      <c r="BF885" s="74">
        <v>177</v>
      </c>
      <c r="BG885" s="41">
        <v>386</v>
      </c>
      <c r="BH885" s="41">
        <v>395</v>
      </c>
      <c r="BI885" s="67">
        <v>522</v>
      </c>
      <c r="BJ885" s="74">
        <v>271</v>
      </c>
      <c r="BK885" s="76">
        <v>333</v>
      </c>
      <c r="BL885" s="81">
        <v>316</v>
      </c>
      <c r="BM885" s="81">
        <v>325</v>
      </c>
      <c r="BN885" s="81">
        <v>83</v>
      </c>
      <c r="BO885" s="81">
        <v>73</v>
      </c>
      <c r="BP885" s="81">
        <v>14</v>
      </c>
      <c r="BQ885" s="41">
        <v>43</v>
      </c>
      <c r="BR885" s="30">
        <v>23</v>
      </c>
      <c r="BS885" s="30">
        <v>17</v>
      </c>
      <c r="BT885" s="30">
        <v>4</v>
      </c>
      <c r="BU885" s="103" t="s">
        <v>8225</v>
      </c>
      <c r="BV885" s="9"/>
    </row>
    <row r="886" spans="1:74" x14ac:dyDescent="0.25">
      <c r="S886" s="13" t="s">
        <v>8160</v>
      </c>
      <c r="T886" s="18">
        <v>0</v>
      </c>
      <c r="U886" s="18">
        <v>0</v>
      </c>
      <c r="V886" s="18">
        <v>0</v>
      </c>
      <c r="W886" s="18">
        <v>5</v>
      </c>
      <c r="X886" s="18">
        <v>1</v>
      </c>
      <c r="Y886" s="18">
        <v>0</v>
      </c>
      <c r="Z886" s="13">
        <f t="shared" si="188"/>
        <v>5</v>
      </c>
      <c r="AA886" s="13" t="s">
        <v>8160</v>
      </c>
      <c r="AO886" s="13" t="s">
        <v>8264</v>
      </c>
      <c r="AP886" s="65">
        <v>0</v>
      </c>
      <c r="AQ886" s="65">
        <v>0</v>
      </c>
      <c r="AR886" s="65">
        <v>0</v>
      </c>
      <c r="AS886" s="65">
        <v>0</v>
      </c>
      <c r="AT886" s="65">
        <v>0</v>
      </c>
      <c r="AU886" s="65">
        <v>0</v>
      </c>
      <c r="AV886" s="65">
        <v>0</v>
      </c>
      <c r="AW886" s="65">
        <v>0</v>
      </c>
      <c r="AX886" s="65">
        <v>0</v>
      </c>
      <c r="AY886" s="65">
        <v>0</v>
      </c>
      <c r="AZ886" s="65">
        <v>0</v>
      </c>
      <c r="BA886" s="65">
        <v>0</v>
      </c>
      <c r="BB886" s="65">
        <v>0</v>
      </c>
      <c r="BC886" s="65">
        <v>0</v>
      </c>
      <c r="BD886" s="65">
        <v>0</v>
      </c>
      <c r="BE886" s="65">
        <v>0</v>
      </c>
      <c r="BF886" s="65">
        <v>0</v>
      </c>
      <c r="BG886" s="18">
        <v>61</v>
      </c>
      <c r="BH886" s="65">
        <v>57</v>
      </c>
      <c r="BI886" s="65">
        <v>152</v>
      </c>
      <c r="BJ886" s="65">
        <v>72</v>
      </c>
      <c r="BK886" s="65">
        <v>204</v>
      </c>
      <c r="BL886" s="65">
        <v>229</v>
      </c>
      <c r="BM886" s="67">
        <v>320</v>
      </c>
      <c r="BN886" s="65">
        <v>186</v>
      </c>
      <c r="BO886" s="65">
        <v>291</v>
      </c>
      <c r="BP886" s="65">
        <v>114</v>
      </c>
      <c r="BQ886" s="18">
        <v>126</v>
      </c>
      <c r="BR886" s="18">
        <v>56</v>
      </c>
      <c r="BS886" s="18">
        <v>57</v>
      </c>
      <c r="BT886" s="18">
        <v>34</v>
      </c>
      <c r="BU886" s="13" t="s">
        <v>8264</v>
      </c>
      <c r="BV886" s="9"/>
    </row>
    <row r="887" spans="1:74" x14ac:dyDescent="0.25">
      <c r="S887" s="29" t="s">
        <v>8161</v>
      </c>
      <c r="T887" s="30">
        <v>1</v>
      </c>
      <c r="U887" s="30">
        <v>0</v>
      </c>
      <c r="V887" s="30">
        <v>0</v>
      </c>
      <c r="W887" s="30">
        <v>6</v>
      </c>
      <c r="X887" s="30">
        <v>4</v>
      </c>
      <c r="Y887" s="30">
        <v>0</v>
      </c>
      <c r="Z887" s="13">
        <f t="shared" si="188"/>
        <v>7</v>
      </c>
      <c r="AA887" s="29" t="s">
        <v>8161</v>
      </c>
      <c r="AO887" s="103" t="s">
        <v>8229</v>
      </c>
      <c r="AP887" s="74">
        <v>0</v>
      </c>
      <c r="AQ887" s="74">
        <v>0</v>
      </c>
      <c r="AR887" s="74">
        <v>0</v>
      </c>
      <c r="AS887" s="74">
        <v>0</v>
      </c>
      <c r="AT887" s="74">
        <v>0</v>
      </c>
      <c r="AU887" s="74">
        <v>0</v>
      </c>
      <c r="AV887" s="74">
        <v>0</v>
      </c>
      <c r="AW887" s="74">
        <v>0</v>
      </c>
      <c r="AX887" s="74">
        <v>0</v>
      </c>
      <c r="AY887" s="74">
        <v>0</v>
      </c>
      <c r="AZ887" s="74">
        <v>0</v>
      </c>
      <c r="BA887" s="74">
        <v>0</v>
      </c>
      <c r="BB887" s="74">
        <v>0</v>
      </c>
      <c r="BC887" s="74">
        <v>0</v>
      </c>
      <c r="BD887" s="74">
        <v>0</v>
      </c>
      <c r="BE887" s="74">
        <v>0</v>
      </c>
      <c r="BF887" s="74">
        <v>0</v>
      </c>
      <c r="BG887" s="41">
        <v>0</v>
      </c>
      <c r="BH887" s="41">
        <v>0</v>
      </c>
      <c r="BI887" s="74">
        <v>76</v>
      </c>
      <c r="BJ887" s="74">
        <v>315</v>
      </c>
      <c r="BK887" s="76">
        <v>456</v>
      </c>
      <c r="BL887" s="81">
        <v>337</v>
      </c>
      <c r="BM887" s="81">
        <v>386</v>
      </c>
      <c r="BN887" s="81">
        <v>515</v>
      </c>
      <c r="BO887" s="81">
        <v>623</v>
      </c>
      <c r="BP887" s="67">
        <v>676</v>
      </c>
      <c r="BQ887" s="41">
        <v>642</v>
      </c>
      <c r="BR887" s="30">
        <v>484</v>
      </c>
      <c r="BS887" s="30">
        <v>335</v>
      </c>
      <c r="BT887" s="30">
        <v>282</v>
      </c>
      <c r="BU887" s="103" t="s">
        <v>8229</v>
      </c>
      <c r="BV887" s="9"/>
    </row>
    <row r="888" spans="1:74" x14ac:dyDescent="0.25">
      <c r="S888" s="13" t="s">
        <v>8162</v>
      </c>
      <c r="T888" s="18">
        <v>5</v>
      </c>
      <c r="U888" s="18">
        <v>6</v>
      </c>
      <c r="V888" s="18">
        <v>0</v>
      </c>
      <c r="W888" s="18">
        <v>23</v>
      </c>
      <c r="X888" s="18">
        <v>282</v>
      </c>
      <c r="Y888" s="18">
        <v>0</v>
      </c>
      <c r="Z888" s="13">
        <f t="shared" si="188"/>
        <v>34</v>
      </c>
      <c r="AA888" s="13" t="s">
        <v>8162</v>
      </c>
      <c r="AO888" s="13" t="s">
        <v>8266</v>
      </c>
      <c r="AP888" s="65">
        <v>0</v>
      </c>
      <c r="AQ888" s="65">
        <v>0</v>
      </c>
      <c r="AR888" s="65">
        <v>0</v>
      </c>
      <c r="AS888" s="65">
        <v>0</v>
      </c>
      <c r="AT888" s="65">
        <v>0</v>
      </c>
      <c r="AU888" s="65">
        <v>0</v>
      </c>
      <c r="AV888" s="65">
        <v>0</v>
      </c>
      <c r="AW888" s="65">
        <v>0</v>
      </c>
      <c r="AX888" s="65">
        <v>0</v>
      </c>
      <c r="AY888" s="65">
        <v>0</v>
      </c>
      <c r="AZ888" s="65">
        <v>0</v>
      </c>
      <c r="BA888" s="65">
        <v>0</v>
      </c>
      <c r="BB888" s="65">
        <v>0</v>
      </c>
      <c r="BC888" s="65">
        <v>0</v>
      </c>
      <c r="BD888" s="65">
        <v>0</v>
      </c>
      <c r="BE888" s="65">
        <v>0</v>
      </c>
      <c r="BF888" s="65">
        <v>0</v>
      </c>
      <c r="BG888" s="65">
        <v>0</v>
      </c>
      <c r="BH888" s="65">
        <v>0</v>
      </c>
      <c r="BI888" s="65">
        <v>0</v>
      </c>
      <c r="BJ888" s="65">
        <v>0</v>
      </c>
      <c r="BK888" s="65">
        <v>0</v>
      </c>
      <c r="BL888" s="65">
        <v>0</v>
      </c>
      <c r="BM888" s="65">
        <v>4</v>
      </c>
      <c r="BN888" s="65">
        <v>1</v>
      </c>
      <c r="BO888" s="65">
        <v>40</v>
      </c>
      <c r="BP888" s="65">
        <v>50</v>
      </c>
      <c r="BQ888" s="18">
        <v>364</v>
      </c>
      <c r="BR888" s="18">
        <v>319</v>
      </c>
      <c r="BS888" s="77">
        <v>559</v>
      </c>
      <c r="BT888" s="18">
        <v>390</v>
      </c>
      <c r="BU888" s="13" t="s">
        <v>8266</v>
      </c>
      <c r="BV888" s="9"/>
    </row>
    <row r="889" spans="1:74" x14ac:dyDescent="0.25">
      <c r="S889" s="29" t="s">
        <v>8163</v>
      </c>
      <c r="T889" s="30">
        <v>74</v>
      </c>
      <c r="U889" s="30">
        <v>103</v>
      </c>
      <c r="V889" s="30">
        <v>8</v>
      </c>
      <c r="W889" s="30">
        <v>174</v>
      </c>
      <c r="X889" s="30">
        <v>504</v>
      </c>
      <c r="Y889" s="30">
        <v>31</v>
      </c>
      <c r="Z889" s="13">
        <f t="shared" si="188"/>
        <v>390</v>
      </c>
      <c r="AA889" s="29" t="s">
        <v>8163</v>
      </c>
      <c r="AO889" s="103" t="s">
        <v>8233</v>
      </c>
      <c r="AP889" s="74">
        <v>0</v>
      </c>
      <c r="AQ889" s="74">
        <v>0</v>
      </c>
      <c r="AR889" s="74">
        <v>0</v>
      </c>
      <c r="AS889" s="74">
        <v>0</v>
      </c>
      <c r="AT889" s="74">
        <v>0</v>
      </c>
      <c r="AU889" s="74">
        <v>0</v>
      </c>
      <c r="AV889" s="74">
        <v>0</v>
      </c>
      <c r="AW889" s="74">
        <v>0</v>
      </c>
      <c r="AX889" s="74">
        <v>0</v>
      </c>
      <c r="AY889" s="74">
        <v>0</v>
      </c>
      <c r="AZ889" s="74">
        <v>0</v>
      </c>
      <c r="BA889" s="74">
        <v>0</v>
      </c>
      <c r="BB889" s="74">
        <v>0</v>
      </c>
      <c r="BC889" s="74">
        <v>0</v>
      </c>
      <c r="BD889" s="74">
        <v>0</v>
      </c>
      <c r="BE889" s="74">
        <v>0</v>
      </c>
      <c r="BF889" s="74">
        <v>0</v>
      </c>
      <c r="BG889" s="41">
        <v>0</v>
      </c>
      <c r="BH889" s="41">
        <v>0</v>
      </c>
      <c r="BI889" s="41">
        <v>0</v>
      </c>
      <c r="BJ889" s="41">
        <v>0</v>
      </c>
      <c r="BK889" s="41">
        <v>0</v>
      </c>
      <c r="BL889" s="41">
        <v>0</v>
      </c>
      <c r="BM889" s="41">
        <v>0</v>
      </c>
      <c r="BN889" s="41">
        <v>0</v>
      </c>
      <c r="BO889" s="41">
        <v>0</v>
      </c>
      <c r="BP889" s="41">
        <v>1</v>
      </c>
      <c r="BQ889" s="41">
        <v>17</v>
      </c>
      <c r="BR889" s="30">
        <v>191</v>
      </c>
      <c r="BS889" s="30">
        <v>358</v>
      </c>
      <c r="BT889" s="20">
        <v>504</v>
      </c>
      <c r="BU889" s="103" t="s">
        <v>8233</v>
      </c>
      <c r="BV889" s="9"/>
    </row>
    <row r="890" spans="1:74" x14ac:dyDescent="0.25">
      <c r="S890" s="13" t="s">
        <v>8164</v>
      </c>
      <c r="T890" s="18">
        <v>45</v>
      </c>
      <c r="U890" s="18">
        <v>20</v>
      </c>
      <c r="V890" s="18">
        <v>2</v>
      </c>
      <c r="W890" s="18">
        <v>45</v>
      </c>
      <c r="X890" s="18">
        <v>6</v>
      </c>
      <c r="Y890" s="18">
        <v>1</v>
      </c>
      <c r="Z890" s="13">
        <f t="shared" si="188"/>
        <v>113</v>
      </c>
      <c r="AA890" s="13" t="s">
        <v>8164</v>
      </c>
      <c r="AO890" s="13" t="s">
        <v>8268</v>
      </c>
      <c r="AP890" s="65">
        <v>0</v>
      </c>
      <c r="AQ890" s="65">
        <v>0</v>
      </c>
      <c r="AR890" s="65">
        <v>0</v>
      </c>
      <c r="AS890" s="65">
        <v>0</v>
      </c>
      <c r="AT890" s="65">
        <v>0</v>
      </c>
      <c r="AU890" s="65">
        <v>0</v>
      </c>
      <c r="AV890" s="65">
        <v>0</v>
      </c>
      <c r="AW890" s="65">
        <v>0</v>
      </c>
      <c r="AX890" s="65">
        <v>0</v>
      </c>
      <c r="AY890" s="65">
        <v>0</v>
      </c>
      <c r="AZ890" s="65">
        <v>0</v>
      </c>
      <c r="BA890" s="65">
        <v>0</v>
      </c>
      <c r="BB890" s="65">
        <v>0</v>
      </c>
      <c r="BC890" s="65">
        <v>0</v>
      </c>
      <c r="BD890" s="65">
        <v>0</v>
      </c>
      <c r="BE890" s="65">
        <v>0</v>
      </c>
      <c r="BF890" s="65">
        <v>0</v>
      </c>
      <c r="BG890" s="65">
        <v>0</v>
      </c>
      <c r="BH890" s="65">
        <v>0</v>
      </c>
      <c r="BI890" s="65">
        <v>0</v>
      </c>
      <c r="BJ890" s="65">
        <v>0</v>
      </c>
      <c r="BK890" s="65">
        <v>0</v>
      </c>
      <c r="BL890" s="65">
        <v>0</v>
      </c>
      <c r="BM890" s="65">
        <v>0</v>
      </c>
      <c r="BN890" s="65">
        <v>0</v>
      </c>
      <c r="BO890" s="65">
        <v>0</v>
      </c>
      <c r="BP890" s="65">
        <v>0</v>
      </c>
      <c r="BQ890" s="18">
        <v>0</v>
      </c>
      <c r="BR890" s="18">
        <v>0</v>
      </c>
      <c r="BS890" s="18">
        <v>45</v>
      </c>
      <c r="BT890" s="18">
        <v>113</v>
      </c>
      <c r="BU890" s="13" t="s">
        <v>8268</v>
      </c>
      <c r="BV890" s="9"/>
    </row>
    <row r="891" spans="1:74" x14ac:dyDescent="0.25">
      <c r="T891" s="9">
        <f>SUM(T884:T890)</f>
        <v>125</v>
      </c>
      <c r="U891" s="9">
        <f t="shared" ref="U891:Y891" si="189">SUM(U884:U890)</f>
        <v>129</v>
      </c>
      <c r="V891" s="9">
        <f t="shared" si="189"/>
        <v>10</v>
      </c>
      <c r="W891" s="9">
        <f t="shared" si="189"/>
        <v>256</v>
      </c>
      <c r="X891" s="9">
        <f t="shared" si="189"/>
        <v>797</v>
      </c>
      <c r="Y891" s="9">
        <f t="shared" si="189"/>
        <v>32</v>
      </c>
      <c r="Z891" s="13">
        <f t="shared" si="188"/>
        <v>552</v>
      </c>
      <c r="AO891" s="103" t="s">
        <v>8238</v>
      </c>
      <c r="AP891" s="74">
        <v>0</v>
      </c>
      <c r="AQ891" s="74">
        <v>0</v>
      </c>
      <c r="AR891" s="74">
        <v>0</v>
      </c>
      <c r="AS891" s="74">
        <v>0</v>
      </c>
      <c r="AT891" s="74">
        <v>0</v>
      </c>
      <c r="AU891" s="74">
        <v>0</v>
      </c>
      <c r="AV891" s="74">
        <v>0</v>
      </c>
      <c r="AW891" s="74">
        <v>0</v>
      </c>
      <c r="AX891" s="74">
        <v>0</v>
      </c>
      <c r="AY891" s="74">
        <v>0</v>
      </c>
      <c r="AZ891" s="74">
        <v>0</v>
      </c>
      <c r="BA891" s="74">
        <v>0</v>
      </c>
      <c r="BB891" s="74">
        <v>0</v>
      </c>
      <c r="BC891" s="74">
        <v>0</v>
      </c>
      <c r="BD891" s="74">
        <v>0</v>
      </c>
      <c r="BE891" s="74">
        <v>0</v>
      </c>
      <c r="BF891" s="74">
        <v>0</v>
      </c>
      <c r="BG891" s="41">
        <v>0</v>
      </c>
      <c r="BH891" s="41">
        <v>0</v>
      </c>
      <c r="BI891" s="41">
        <v>0</v>
      </c>
      <c r="BJ891" s="41">
        <v>0</v>
      </c>
      <c r="BK891" s="41">
        <v>0</v>
      </c>
      <c r="BL891" s="41">
        <v>0</v>
      </c>
      <c r="BM891" s="41">
        <v>0</v>
      </c>
      <c r="BN891" s="41">
        <v>0</v>
      </c>
      <c r="BO891" s="41">
        <v>0</v>
      </c>
      <c r="BP891" s="41">
        <v>0</v>
      </c>
      <c r="BQ891" s="41">
        <v>0</v>
      </c>
      <c r="BR891" s="30">
        <v>0</v>
      </c>
      <c r="BS891" s="30">
        <v>0</v>
      </c>
      <c r="BT891" s="30">
        <v>6</v>
      </c>
      <c r="BU891" s="103" t="s">
        <v>8238</v>
      </c>
      <c r="BV891" s="9"/>
    </row>
    <row r="908" spans="1:71" ht="39.6" x14ac:dyDescent="0.25">
      <c r="A908" s="24" t="s">
        <v>8267</v>
      </c>
      <c r="B908" s="24" t="s">
        <v>8170</v>
      </c>
      <c r="C908" s="24" t="s">
        <v>8148</v>
      </c>
      <c r="D908" s="24" t="s">
        <v>8171</v>
      </c>
      <c r="E908" s="24" t="s">
        <v>8172</v>
      </c>
      <c r="F908" s="24" t="s">
        <v>8173</v>
      </c>
      <c r="G908" s="24" t="s">
        <v>8174</v>
      </c>
      <c r="H908" s="24" t="s">
        <v>8175</v>
      </c>
      <c r="I908" s="24" t="s">
        <v>8176</v>
      </c>
      <c r="J908" s="24" t="s">
        <v>8279</v>
      </c>
      <c r="K908" s="26" t="s">
        <v>8177</v>
      </c>
      <c r="L908" s="16" t="s">
        <v>8178</v>
      </c>
      <c r="M908" s="15" t="s">
        <v>8345</v>
      </c>
      <c r="S908" s="9" t="s">
        <v>8267</v>
      </c>
    </row>
    <row r="909" spans="1:71" ht="26.4" x14ac:dyDescent="0.25">
      <c r="A909" s="89" t="s">
        <v>8281</v>
      </c>
      <c r="B909" s="89" t="s">
        <v>1722</v>
      </c>
      <c r="C909" s="47">
        <v>1</v>
      </c>
      <c r="D909" s="42">
        <v>1</v>
      </c>
      <c r="E909" s="42">
        <v>0</v>
      </c>
      <c r="F909" s="42">
        <v>0</v>
      </c>
      <c r="G909" s="42">
        <v>0</v>
      </c>
      <c r="H909" s="42">
        <v>1</v>
      </c>
      <c r="I909" s="42">
        <v>0</v>
      </c>
      <c r="J909" s="42">
        <v>0</v>
      </c>
      <c r="K909" s="42">
        <v>0</v>
      </c>
      <c r="L909" s="88">
        <f t="shared" ref="L909:L927" si="190">SUM(E909:K909)</f>
        <v>1</v>
      </c>
      <c r="M909" s="9">
        <v>1</v>
      </c>
      <c r="S909" s="13" t="s">
        <v>8180</v>
      </c>
      <c r="T909" s="13" t="s">
        <v>252</v>
      </c>
      <c r="U909" s="13" t="s">
        <v>216</v>
      </c>
      <c r="V909" s="13" t="s">
        <v>312</v>
      </c>
      <c r="W909" s="13" t="s">
        <v>228</v>
      </c>
      <c r="X909" s="13" t="s">
        <v>232</v>
      </c>
      <c r="Y909" s="13" t="s">
        <v>8149</v>
      </c>
      <c r="Z909" s="13" t="s">
        <v>110</v>
      </c>
      <c r="AO909" s="15" t="s">
        <v>8194</v>
      </c>
      <c r="AP909" s="52" t="s">
        <v>8267</v>
      </c>
      <c r="AQ909" s="15"/>
      <c r="AR909" s="15"/>
      <c r="AS909" s="15"/>
      <c r="BR909" s="9"/>
    </row>
    <row r="910" spans="1:71" x14ac:dyDescent="0.25">
      <c r="A910" s="93" t="s">
        <v>8282</v>
      </c>
      <c r="B910" s="87" t="s">
        <v>1722</v>
      </c>
      <c r="C910" s="46">
        <v>1</v>
      </c>
      <c r="D910" s="43">
        <v>1</v>
      </c>
      <c r="E910" s="43">
        <v>0</v>
      </c>
      <c r="F910" s="43">
        <v>0</v>
      </c>
      <c r="G910" s="43">
        <v>0</v>
      </c>
      <c r="H910" s="43">
        <v>1</v>
      </c>
      <c r="I910" s="43">
        <v>0</v>
      </c>
      <c r="J910" s="43">
        <v>0</v>
      </c>
      <c r="K910" s="43">
        <v>0</v>
      </c>
      <c r="L910" s="104">
        <f t="shared" si="190"/>
        <v>1</v>
      </c>
      <c r="M910" s="9">
        <v>1</v>
      </c>
      <c r="S910" s="13" t="s">
        <v>8158</v>
      </c>
      <c r="T910" s="18">
        <v>0</v>
      </c>
      <c r="U910" s="18">
        <v>0</v>
      </c>
      <c r="V910" s="18">
        <v>0</v>
      </c>
      <c r="W910" s="18">
        <v>1</v>
      </c>
      <c r="X910" s="18">
        <v>0</v>
      </c>
      <c r="Y910" s="18">
        <v>0</v>
      </c>
      <c r="Z910" s="13">
        <f>SUM(T910:Y910)</f>
        <v>1</v>
      </c>
      <c r="AO910" s="9" t="s">
        <v>8315</v>
      </c>
      <c r="AP910" s="15"/>
      <c r="AQ910" s="15"/>
      <c r="AR910" s="15"/>
      <c r="AS910" s="15"/>
      <c r="BR910" s="9"/>
    </row>
    <row r="911" spans="1:71" x14ac:dyDescent="0.25">
      <c r="A911" s="89" t="s">
        <v>7474</v>
      </c>
      <c r="B911" s="89" t="s">
        <v>1722</v>
      </c>
      <c r="C911" s="47">
        <v>3</v>
      </c>
      <c r="D911" s="42">
        <v>3</v>
      </c>
      <c r="E911" s="42">
        <v>0</v>
      </c>
      <c r="F911" s="42">
        <v>1</v>
      </c>
      <c r="G911" s="42">
        <v>0</v>
      </c>
      <c r="H911" s="42">
        <v>2</v>
      </c>
      <c r="I911" s="42">
        <v>0</v>
      </c>
      <c r="J911" s="42">
        <v>0</v>
      </c>
      <c r="K911" s="42">
        <v>0</v>
      </c>
      <c r="L911" s="88">
        <f t="shared" si="190"/>
        <v>3</v>
      </c>
      <c r="M911" s="9">
        <v>3</v>
      </c>
      <c r="S911" s="29" t="s">
        <v>8159</v>
      </c>
      <c r="T911" s="30">
        <v>0</v>
      </c>
      <c r="U911" s="30">
        <v>0</v>
      </c>
      <c r="V911" s="30">
        <v>0</v>
      </c>
      <c r="W911" s="30">
        <v>1</v>
      </c>
      <c r="X911" s="30">
        <v>0</v>
      </c>
      <c r="Y911" s="30">
        <v>0</v>
      </c>
      <c r="Z911" s="13">
        <f t="shared" ref="Z911:Z917" si="191">SUM(T911:Y911)</f>
        <v>1</v>
      </c>
      <c r="AO911" s="9" t="s">
        <v>8317</v>
      </c>
      <c r="AP911" s="15"/>
      <c r="AQ911" s="15"/>
      <c r="AR911" s="15"/>
      <c r="AS911" s="15"/>
      <c r="BL911" s="9" t="s">
        <v>8318</v>
      </c>
      <c r="BR911" s="9"/>
    </row>
    <row r="912" spans="1:71" x14ac:dyDescent="0.25">
      <c r="A912" s="93" t="s">
        <v>7479</v>
      </c>
      <c r="B912" s="93" t="s">
        <v>2156</v>
      </c>
      <c r="C912" s="99">
        <v>2</v>
      </c>
      <c r="D912" s="43">
        <v>2</v>
      </c>
      <c r="E912" s="43">
        <v>0</v>
      </c>
      <c r="F912" s="43">
        <v>1</v>
      </c>
      <c r="G912" s="43">
        <v>0</v>
      </c>
      <c r="H912" s="43">
        <v>1</v>
      </c>
      <c r="I912" s="43">
        <v>0</v>
      </c>
      <c r="J912" s="43">
        <v>0</v>
      </c>
      <c r="K912" s="43">
        <v>0</v>
      </c>
      <c r="L912" s="104">
        <f t="shared" si="190"/>
        <v>2</v>
      </c>
      <c r="S912" s="13" t="s">
        <v>8160</v>
      </c>
      <c r="T912" s="18">
        <v>0</v>
      </c>
      <c r="U912" s="18">
        <v>1</v>
      </c>
      <c r="V912" s="18">
        <v>0</v>
      </c>
      <c r="W912" s="18">
        <v>2</v>
      </c>
      <c r="X912" s="18">
        <v>0</v>
      </c>
      <c r="Y912" s="18">
        <v>0</v>
      </c>
      <c r="Z912" s="13">
        <f t="shared" si="191"/>
        <v>3</v>
      </c>
      <c r="AP912" s="60">
        <v>2009</v>
      </c>
      <c r="AQ912" s="60"/>
      <c r="AR912" s="60"/>
      <c r="AS912" s="60"/>
      <c r="AT912" s="11">
        <v>2010</v>
      </c>
      <c r="AU912" s="11"/>
      <c r="AV912" s="11"/>
      <c r="AW912" s="11"/>
      <c r="AX912" s="11">
        <v>2011</v>
      </c>
      <c r="AY912" s="11"/>
      <c r="AZ912" s="11"/>
      <c r="BA912" s="11"/>
      <c r="BB912" s="11">
        <v>2012</v>
      </c>
      <c r="BC912" s="11"/>
      <c r="BD912" s="11"/>
      <c r="BE912" s="11"/>
      <c r="BF912" s="11">
        <v>2013</v>
      </c>
      <c r="BG912" s="11"/>
      <c r="BH912" s="11"/>
      <c r="BI912" s="11"/>
      <c r="BJ912" s="11">
        <v>2014</v>
      </c>
      <c r="BK912" s="11"/>
      <c r="BL912" s="11"/>
      <c r="BM912" s="11"/>
      <c r="BN912" s="11">
        <v>2015</v>
      </c>
      <c r="BO912" s="11"/>
      <c r="BP912" s="11"/>
      <c r="BQ912" s="11"/>
      <c r="BR912" s="11">
        <v>2016</v>
      </c>
      <c r="BS912" s="11"/>
    </row>
    <row r="913" spans="1:72" ht="22.8" x14ac:dyDescent="0.25">
      <c r="A913" s="93" t="s">
        <v>7479</v>
      </c>
      <c r="B913" s="93" t="s">
        <v>5593</v>
      </c>
      <c r="C913" s="99">
        <v>2</v>
      </c>
      <c r="D913" s="43">
        <v>2</v>
      </c>
      <c r="E913" s="43">
        <v>0</v>
      </c>
      <c r="F913" s="43">
        <v>2</v>
      </c>
      <c r="G913" s="43">
        <v>0</v>
      </c>
      <c r="H913" s="43">
        <v>0</v>
      </c>
      <c r="I913" s="43">
        <v>0</v>
      </c>
      <c r="J913" s="43">
        <v>0</v>
      </c>
      <c r="K913" s="43">
        <v>0</v>
      </c>
      <c r="L913" s="104">
        <f t="shared" si="190"/>
        <v>2</v>
      </c>
      <c r="S913" s="29" t="s">
        <v>8161</v>
      </c>
      <c r="T913" s="30">
        <v>0</v>
      </c>
      <c r="U913" s="30">
        <v>4</v>
      </c>
      <c r="V913" s="30">
        <v>0</v>
      </c>
      <c r="W913" s="30">
        <v>6</v>
      </c>
      <c r="X913" s="30">
        <v>17</v>
      </c>
      <c r="Y913" s="30">
        <v>0</v>
      </c>
      <c r="Z913" s="13">
        <f t="shared" si="191"/>
        <v>27</v>
      </c>
      <c r="AO913" s="9" t="s">
        <v>5</v>
      </c>
      <c r="AP913" s="9" t="s">
        <v>8321</v>
      </c>
      <c r="AQ913" s="9" t="s">
        <v>8322</v>
      </c>
      <c r="AR913" s="9" t="s">
        <v>8323</v>
      </c>
      <c r="AS913" s="9" t="s">
        <v>8219</v>
      </c>
      <c r="AT913" s="9" t="s">
        <v>8214</v>
      </c>
      <c r="AU913" s="9" t="s">
        <v>8324</v>
      </c>
      <c r="AV913" s="9" t="s">
        <v>8325</v>
      </c>
      <c r="AW913" s="52" t="s">
        <v>8326</v>
      </c>
      <c r="AX913" s="52" t="s">
        <v>8222</v>
      </c>
      <c r="AY913" s="9" t="s">
        <v>8223</v>
      </c>
      <c r="AZ913" s="9" t="s">
        <v>8218</v>
      </c>
      <c r="BA913" s="9" t="s">
        <v>8327</v>
      </c>
      <c r="BB913" s="9" t="s">
        <v>8328</v>
      </c>
      <c r="BC913" s="9" t="s">
        <v>8329</v>
      </c>
      <c r="BD913" s="9" t="s">
        <v>8221</v>
      </c>
      <c r="BE913" s="9" t="s">
        <v>8263</v>
      </c>
      <c r="BF913" s="9" t="s">
        <v>8227</v>
      </c>
      <c r="BG913" s="9" t="s">
        <v>8330</v>
      </c>
      <c r="BH913" s="9" t="s">
        <v>8331</v>
      </c>
      <c r="BI913" s="9" t="s">
        <v>8226</v>
      </c>
      <c r="BJ913" s="9" t="s">
        <v>8332</v>
      </c>
      <c r="BK913" s="9" t="s">
        <v>8333</v>
      </c>
      <c r="BL913" s="9" t="s">
        <v>8231</v>
      </c>
      <c r="BM913" s="9" t="s">
        <v>8265</v>
      </c>
      <c r="BN913" s="9" t="s">
        <v>8232</v>
      </c>
      <c r="BO913" s="9" t="s">
        <v>8334</v>
      </c>
      <c r="BP913" s="9" t="s">
        <v>8230</v>
      </c>
      <c r="BQ913" s="9" t="s">
        <v>8235</v>
      </c>
      <c r="BR913" s="9" t="s">
        <v>8236</v>
      </c>
      <c r="BS913" s="9" t="s">
        <v>8267</v>
      </c>
    </row>
    <row r="914" spans="1:72" x14ac:dyDescent="0.25">
      <c r="A914" s="93" t="s">
        <v>7479</v>
      </c>
      <c r="B914" s="93" t="s">
        <v>8010</v>
      </c>
      <c r="C914" s="99">
        <v>1</v>
      </c>
      <c r="D914" s="43">
        <v>1</v>
      </c>
      <c r="E914" s="43">
        <v>0</v>
      </c>
      <c r="F914" s="43">
        <v>0</v>
      </c>
      <c r="G914" s="43">
        <v>0</v>
      </c>
      <c r="H914" s="43">
        <v>1</v>
      </c>
      <c r="I914" s="43">
        <v>0</v>
      </c>
      <c r="J914" s="43">
        <v>0</v>
      </c>
      <c r="K914" s="43">
        <v>0</v>
      </c>
      <c r="L914" s="104">
        <f t="shared" si="190"/>
        <v>1</v>
      </c>
      <c r="S914" s="13" t="s">
        <v>8162</v>
      </c>
      <c r="T914" s="18">
        <v>5</v>
      </c>
      <c r="U914" s="18">
        <v>17</v>
      </c>
      <c r="V914" s="18">
        <v>3</v>
      </c>
      <c r="W914" s="18">
        <v>38</v>
      </c>
      <c r="X914" s="18">
        <v>335</v>
      </c>
      <c r="Y914" s="18">
        <v>0</v>
      </c>
      <c r="Z914" s="13">
        <f t="shared" si="191"/>
        <v>398</v>
      </c>
      <c r="AO914" s="9" t="s">
        <v>8205</v>
      </c>
      <c r="AP914" s="60">
        <v>0</v>
      </c>
      <c r="AQ914" s="60">
        <v>0</v>
      </c>
      <c r="AR914" s="60">
        <v>0</v>
      </c>
      <c r="AS914" s="60">
        <v>0</v>
      </c>
      <c r="AT914" s="60">
        <v>0</v>
      </c>
      <c r="AU914" s="60">
        <v>0</v>
      </c>
      <c r="AV914" s="60">
        <v>0</v>
      </c>
      <c r="AW914" s="61">
        <v>0</v>
      </c>
      <c r="AX914" s="61">
        <v>0</v>
      </c>
      <c r="AY914" s="60">
        <v>0</v>
      </c>
      <c r="AZ914" s="60">
        <v>0</v>
      </c>
      <c r="BA914" s="60">
        <v>0</v>
      </c>
      <c r="BB914" s="60">
        <v>0</v>
      </c>
      <c r="BC914" s="60">
        <v>0</v>
      </c>
      <c r="BD914" s="60">
        <v>0</v>
      </c>
      <c r="BE914" s="60">
        <v>0</v>
      </c>
      <c r="BF914" s="60">
        <v>0</v>
      </c>
      <c r="BG914" s="60">
        <v>0</v>
      </c>
      <c r="BH914" s="60">
        <v>0</v>
      </c>
      <c r="BI914" s="60">
        <v>0</v>
      </c>
      <c r="BJ914" s="60">
        <v>0</v>
      </c>
      <c r="BK914" s="60">
        <v>0</v>
      </c>
      <c r="BL914" s="60">
        <v>0</v>
      </c>
      <c r="BM914" s="60">
        <v>0</v>
      </c>
      <c r="BN914" s="60">
        <v>0</v>
      </c>
      <c r="BO914" s="60">
        <v>0</v>
      </c>
      <c r="BP914" s="60">
        <v>0</v>
      </c>
      <c r="BQ914" s="11">
        <v>0</v>
      </c>
      <c r="BR914" s="11">
        <v>0</v>
      </c>
      <c r="BS914" s="11">
        <v>0</v>
      </c>
      <c r="BT914" s="9" t="s">
        <v>8205</v>
      </c>
    </row>
    <row r="915" spans="1:72" x14ac:dyDescent="0.25">
      <c r="A915" s="93" t="s">
        <v>7479</v>
      </c>
      <c r="B915" s="93" t="s">
        <v>1722</v>
      </c>
      <c r="C915" s="99">
        <v>22</v>
      </c>
      <c r="D915" s="43">
        <v>22</v>
      </c>
      <c r="E915" s="43">
        <v>0</v>
      </c>
      <c r="F915" s="43">
        <v>1</v>
      </c>
      <c r="G915" s="43">
        <v>0</v>
      </c>
      <c r="H915" s="43">
        <v>4</v>
      </c>
      <c r="I915" s="43">
        <v>17</v>
      </c>
      <c r="J915" s="43">
        <v>0</v>
      </c>
      <c r="K915" s="43">
        <v>0</v>
      </c>
      <c r="L915" s="104">
        <f t="shared" si="190"/>
        <v>22</v>
      </c>
      <c r="M915" s="9">
        <v>27</v>
      </c>
      <c r="S915" s="29" t="s">
        <v>8163</v>
      </c>
      <c r="T915" s="30">
        <v>117</v>
      </c>
      <c r="U915" s="30">
        <v>177</v>
      </c>
      <c r="V915" s="30">
        <v>30</v>
      </c>
      <c r="W915" s="30">
        <v>279</v>
      </c>
      <c r="X915" s="30">
        <v>358</v>
      </c>
      <c r="Y915" s="30">
        <v>0</v>
      </c>
      <c r="Z915" s="13">
        <f t="shared" si="191"/>
        <v>961</v>
      </c>
      <c r="AO915" s="9" t="s">
        <v>8206</v>
      </c>
      <c r="AP915" s="60">
        <v>0</v>
      </c>
      <c r="AQ915" s="60">
        <v>0</v>
      </c>
      <c r="AR915" s="60">
        <v>0</v>
      </c>
      <c r="AS915" s="60">
        <v>0</v>
      </c>
      <c r="AT915" s="60">
        <v>0</v>
      </c>
      <c r="AU915" s="60">
        <v>0</v>
      </c>
      <c r="AV915" s="60">
        <v>0</v>
      </c>
      <c r="AW915" s="61">
        <v>0</v>
      </c>
      <c r="AX915" s="61">
        <v>0</v>
      </c>
      <c r="AY915" s="60">
        <v>0</v>
      </c>
      <c r="AZ915" s="60">
        <v>0</v>
      </c>
      <c r="BA915" s="60">
        <v>0</v>
      </c>
      <c r="BB915" s="60">
        <v>0</v>
      </c>
      <c r="BC915" s="60">
        <v>0</v>
      </c>
      <c r="BD915" s="60">
        <v>0</v>
      </c>
      <c r="BE915" s="60">
        <v>0</v>
      </c>
      <c r="BF915" s="60">
        <v>0</v>
      </c>
      <c r="BG915" s="60">
        <v>0</v>
      </c>
      <c r="BH915" s="60">
        <v>0</v>
      </c>
      <c r="BI915" s="60">
        <v>0</v>
      </c>
      <c r="BJ915" s="60">
        <v>0</v>
      </c>
      <c r="BK915" s="60">
        <v>0</v>
      </c>
      <c r="BL915" s="60">
        <v>0</v>
      </c>
      <c r="BM915" s="60">
        <v>0</v>
      </c>
      <c r="BN915" s="60">
        <v>0</v>
      </c>
      <c r="BO915" s="60">
        <v>0</v>
      </c>
      <c r="BP915" s="60">
        <v>0</v>
      </c>
      <c r="BQ915" s="11">
        <v>0</v>
      </c>
      <c r="BR915" s="11">
        <v>0</v>
      </c>
      <c r="BS915" s="11">
        <v>0</v>
      </c>
      <c r="BT915" s="9" t="s">
        <v>8206</v>
      </c>
    </row>
    <row r="916" spans="1:72" x14ac:dyDescent="0.25">
      <c r="A916" s="89" t="s">
        <v>7484</v>
      </c>
      <c r="B916" s="89" t="s">
        <v>2156</v>
      </c>
      <c r="C916" s="90">
        <v>7</v>
      </c>
      <c r="D916" s="42">
        <v>6</v>
      </c>
      <c r="E916" s="42">
        <v>0</v>
      </c>
      <c r="F916" s="42">
        <v>4</v>
      </c>
      <c r="G916" s="42">
        <v>0</v>
      </c>
      <c r="H916" s="42">
        <v>2</v>
      </c>
      <c r="I916" s="42">
        <v>0</v>
      </c>
      <c r="J916" s="42">
        <v>0</v>
      </c>
      <c r="K916" s="42">
        <v>0</v>
      </c>
      <c r="L916" s="88">
        <f t="shared" si="190"/>
        <v>6</v>
      </c>
      <c r="S916" s="13" t="s">
        <v>8164</v>
      </c>
      <c r="T916" s="18">
        <v>0</v>
      </c>
      <c r="U916" s="18">
        <v>0</v>
      </c>
      <c r="V916" s="18">
        <v>4</v>
      </c>
      <c r="W916" s="18">
        <v>41</v>
      </c>
      <c r="X916" s="18">
        <v>0</v>
      </c>
      <c r="Y916" s="18">
        <v>0</v>
      </c>
      <c r="Z916" s="13">
        <f t="shared" si="191"/>
        <v>45</v>
      </c>
      <c r="AO916" s="9" t="s">
        <v>8207</v>
      </c>
      <c r="AP916" s="60">
        <v>0</v>
      </c>
      <c r="AQ916" s="60">
        <v>0</v>
      </c>
      <c r="AR916" s="60">
        <v>0</v>
      </c>
      <c r="AS916" s="60">
        <v>0</v>
      </c>
      <c r="AT916" s="60">
        <v>0</v>
      </c>
      <c r="AU916" s="60">
        <v>0</v>
      </c>
      <c r="AV916" s="60">
        <v>0</v>
      </c>
      <c r="AW916" s="61">
        <v>0</v>
      </c>
      <c r="AX916" s="61">
        <v>0</v>
      </c>
      <c r="AY916" s="60">
        <v>0</v>
      </c>
      <c r="AZ916" s="60">
        <v>0</v>
      </c>
      <c r="BA916" s="60">
        <v>1</v>
      </c>
      <c r="BB916" s="60">
        <v>0</v>
      </c>
      <c r="BC916" s="60">
        <v>0</v>
      </c>
      <c r="BD916" s="60">
        <v>0</v>
      </c>
      <c r="BE916" s="60">
        <v>0</v>
      </c>
      <c r="BF916" s="60">
        <v>0</v>
      </c>
      <c r="BG916" s="60">
        <v>0</v>
      </c>
      <c r="BH916" s="60">
        <v>0</v>
      </c>
      <c r="BI916" s="60">
        <v>0</v>
      </c>
      <c r="BJ916" s="60">
        <v>0</v>
      </c>
      <c r="BK916" s="60">
        <v>0</v>
      </c>
      <c r="BL916" s="60">
        <v>0</v>
      </c>
      <c r="BM916" s="60">
        <v>0</v>
      </c>
      <c r="BN916" s="60">
        <v>0</v>
      </c>
      <c r="BO916" s="60">
        <v>0</v>
      </c>
      <c r="BP916" s="60">
        <v>0</v>
      </c>
      <c r="BQ916" s="11">
        <v>0</v>
      </c>
      <c r="BR916" s="11">
        <v>0</v>
      </c>
      <c r="BS916" s="11">
        <v>0</v>
      </c>
      <c r="BT916" s="9" t="s">
        <v>8207</v>
      </c>
    </row>
    <row r="917" spans="1:72" x14ac:dyDescent="0.25">
      <c r="A917" s="89" t="s">
        <v>7484</v>
      </c>
      <c r="B917" s="89" t="s">
        <v>5593</v>
      </c>
      <c r="C917" s="47">
        <v>17</v>
      </c>
      <c r="D917" s="42">
        <v>17</v>
      </c>
      <c r="E917" s="42">
        <v>0</v>
      </c>
      <c r="F917" s="42">
        <v>0</v>
      </c>
      <c r="G917" s="42">
        <v>0</v>
      </c>
      <c r="H917" s="42">
        <v>0</v>
      </c>
      <c r="I917" s="42">
        <v>17</v>
      </c>
      <c r="J917" s="42">
        <v>0</v>
      </c>
      <c r="K917" s="42">
        <v>0</v>
      </c>
      <c r="L917" s="88">
        <f t="shared" si="190"/>
        <v>17</v>
      </c>
      <c r="T917" s="9">
        <f>SUM(T910:T916)</f>
        <v>122</v>
      </c>
      <c r="U917" s="9">
        <f t="shared" ref="U917:Y917" si="192">SUM(U910:U916)</f>
        <v>199</v>
      </c>
      <c r="V917" s="9">
        <f t="shared" si="192"/>
        <v>37</v>
      </c>
      <c r="W917" s="9">
        <f t="shared" si="192"/>
        <v>368</v>
      </c>
      <c r="X917" s="9">
        <f t="shared" si="192"/>
        <v>710</v>
      </c>
      <c r="Y917" s="9">
        <f t="shared" si="192"/>
        <v>0</v>
      </c>
      <c r="Z917" s="13">
        <f t="shared" si="191"/>
        <v>1436</v>
      </c>
      <c r="AO917" s="9" t="s">
        <v>8208</v>
      </c>
      <c r="AP917" s="60">
        <v>0</v>
      </c>
      <c r="AQ917" s="60">
        <v>0</v>
      </c>
      <c r="AR917" s="60">
        <v>0</v>
      </c>
      <c r="AS917" s="60">
        <v>0</v>
      </c>
      <c r="AT917" s="60">
        <v>0</v>
      </c>
      <c r="AU917" s="60">
        <v>0</v>
      </c>
      <c r="AV917" s="60">
        <v>0</v>
      </c>
      <c r="AW917" s="61">
        <v>0</v>
      </c>
      <c r="AX917" s="61">
        <v>0</v>
      </c>
      <c r="AY917" s="60">
        <v>0</v>
      </c>
      <c r="AZ917" s="60">
        <v>0</v>
      </c>
      <c r="BA917" s="60">
        <v>1</v>
      </c>
      <c r="BB917" s="60">
        <v>0</v>
      </c>
      <c r="BC917" s="60">
        <v>0</v>
      </c>
      <c r="BD917" s="60">
        <v>0</v>
      </c>
      <c r="BE917" s="60">
        <v>0</v>
      </c>
      <c r="BF917" s="60">
        <v>0</v>
      </c>
      <c r="BG917" s="60">
        <v>0</v>
      </c>
      <c r="BH917" s="60">
        <v>0</v>
      </c>
      <c r="BI917" s="60">
        <v>0</v>
      </c>
      <c r="BJ917" s="60">
        <v>0</v>
      </c>
      <c r="BK917" s="60">
        <v>0</v>
      </c>
      <c r="BL917" s="60">
        <v>0</v>
      </c>
      <c r="BM917" s="60">
        <v>0</v>
      </c>
      <c r="BN917" s="60">
        <v>0</v>
      </c>
      <c r="BO917" s="60">
        <v>0</v>
      </c>
      <c r="BP917" s="60">
        <v>0</v>
      </c>
      <c r="BQ917" s="11">
        <v>0</v>
      </c>
      <c r="BR917" s="11">
        <v>0</v>
      </c>
      <c r="BS917" s="11">
        <v>0</v>
      </c>
      <c r="BT917" s="9" t="s">
        <v>8208</v>
      </c>
    </row>
    <row r="918" spans="1:72" x14ac:dyDescent="0.25">
      <c r="A918" s="89" t="s">
        <v>7484</v>
      </c>
      <c r="B918" s="89" t="s">
        <v>2130</v>
      </c>
      <c r="C918" s="47">
        <v>1</v>
      </c>
      <c r="D918" s="42">
        <v>0</v>
      </c>
      <c r="E918" s="42">
        <v>0</v>
      </c>
      <c r="F918" s="42">
        <v>0</v>
      </c>
      <c r="G918" s="42">
        <v>0</v>
      </c>
      <c r="H918" s="42">
        <v>0</v>
      </c>
      <c r="I918" s="42">
        <v>0</v>
      </c>
      <c r="J918" s="42">
        <v>0</v>
      </c>
      <c r="K918" s="42">
        <v>0</v>
      </c>
      <c r="L918" s="88">
        <f t="shared" si="190"/>
        <v>0</v>
      </c>
      <c r="AO918" s="9" t="s">
        <v>8213</v>
      </c>
      <c r="AP918" s="60">
        <v>364</v>
      </c>
      <c r="AQ918" s="60">
        <v>349</v>
      </c>
      <c r="AR918" s="60">
        <v>510</v>
      </c>
      <c r="AS918" s="60">
        <v>535</v>
      </c>
      <c r="AT918" s="100">
        <v>579</v>
      </c>
      <c r="AU918" s="60">
        <v>91</v>
      </c>
      <c r="AV918" s="60">
        <v>181</v>
      </c>
      <c r="AW918" s="61">
        <v>166</v>
      </c>
      <c r="AX918" s="61">
        <v>123</v>
      </c>
      <c r="AY918" s="60">
        <v>6</v>
      </c>
      <c r="AZ918" s="60">
        <v>0</v>
      </c>
      <c r="BA918" s="60">
        <v>1</v>
      </c>
      <c r="BB918" s="60">
        <v>0</v>
      </c>
      <c r="BC918" s="60">
        <v>0</v>
      </c>
      <c r="BD918" s="60">
        <v>0</v>
      </c>
      <c r="BE918" s="60">
        <v>0</v>
      </c>
      <c r="BF918" s="60">
        <v>0</v>
      </c>
      <c r="BG918" s="60">
        <v>0</v>
      </c>
      <c r="BH918" s="60">
        <v>0</v>
      </c>
      <c r="BI918" s="60">
        <v>0</v>
      </c>
      <c r="BJ918" s="60">
        <v>0</v>
      </c>
      <c r="BK918" s="60">
        <v>0</v>
      </c>
      <c r="BL918" s="60">
        <v>0</v>
      </c>
      <c r="BM918" s="60">
        <v>0</v>
      </c>
      <c r="BN918" s="60">
        <v>0</v>
      </c>
      <c r="BO918" s="60">
        <v>1</v>
      </c>
      <c r="BP918" s="60">
        <v>0</v>
      </c>
      <c r="BQ918" s="11">
        <v>0</v>
      </c>
      <c r="BR918" s="11">
        <v>0</v>
      </c>
      <c r="BS918" s="11">
        <v>0</v>
      </c>
      <c r="BT918" s="9" t="s">
        <v>8213</v>
      </c>
    </row>
    <row r="919" spans="1:72" x14ac:dyDescent="0.25">
      <c r="A919" s="89" t="s">
        <v>7484</v>
      </c>
      <c r="B919" s="89" t="s">
        <v>1722</v>
      </c>
      <c r="C919" s="47">
        <v>378</v>
      </c>
      <c r="D919" s="42">
        <v>375</v>
      </c>
      <c r="E919" s="42">
        <v>5</v>
      </c>
      <c r="F919" s="42">
        <v>13</v>
      </c>
      <c r="G919" s="42">
        <v>3</v>
      </c>
      <c r="H919" s="42">
        <v>36</v>
      </c>
      <c r="I919" s="42">
        <v>318</v>
      </c>
      <c r="J919" s="42">
        <v>0</v>
      </c>
      <c r="K919" s="42">
        <v>0</v>
      </c>
      <c r="L919" s="88">
        <f t="shared" si="190"/>
        <v>375</v>
      </c>
      <c r="M919" s="9">
        <v>398</v>
      </c>
      <c r="S919" s="13" t="s">
        <v>8181</v>
      </c>
      <c r="T919" s="13" t="s">
        <v>252</v>
      </c>
      <c r="U919" s="13" t="s">
        <v>216</v>
      </c>
      <c r="V919" s="13" t="s">
        <v>312</v>
      </c>
      <c r="W919" s="13" t="s">
        <v>228</v>
      </c>
      <c r="X919" s="13" t="s">
        <v>232</v>
      </c>
      <c r="Y919" s="13" t="s">
        <v>8149</v>
      </c>
      <c r="Z919" s="13" t="s">
        <v>110</v>
      </c>
      <c r="AO919" s="9" t="s">
        <v>8217</v>
      </c>
      <c r="AP919" s="60">
        <v>0</v>
      </c>
      <c r="AQ919" s="60">
        <v>0</v>
      </c>
      <c r="AR919" s="60">
        <v>0</v>
      </c>
      <c r="AS919" s="60">
        <v>0</v>
      </c>
      <c r="AT919" s="60">
        <v>0</v>
      </c>
      <c r="AU919" s="60">
        <v>415</v>
      </c>
      <c r="AV919" s="60">
        <v>435</v>
      </c>
      <c r="AW919" s="61">
        <v>345</v>
      </c>
      <c r="AX919" s="61">
        <v>433</v>
      </c>
      <c r="AY919" s="60">
        <v>457</v>
      </c>
      <c r="AZ919" s="100">
        <v>568</v>
      </c>
      <c r="BA919" s="60">
        <v>453</v>
      </c>
      <c r="BB919" s="60">
        <v>391</v>
      </c>
      <c r="BC919" s="60">
        <v>236</v>
      </c>
      <c r="BD919" s="60">
        <v>35</v>
      </c>
      <c r="BE919" s="60">
        <v>44</v>
      </c>
      <c r="BF919" s="60">
        <v>12</v>
      </c>
      <c r="BG919" s="11">
        <v>15</v>
      </c>
      <c r="BH919" s="11">
        <v>11</v>
      </c>
      <c r="BI919" s="11">
        <v>1</v>
      </c>
      <c r="BJ919" s="60">
        <v>0</v>
      </c>
      <c r="BK919" s="48">
        <v>0</v>
      </c>
      <c r="BL919" s="60">
        <v>0</v>
      </c>
      <c r="BM919" s="60">
        <v>0</v>
      </c>
      <c r="BN919" s="60">
        <v>0</v>
      </c>
      <c r="BO919" s="60">
        <v>1</v>
      </c>
      <c r="BP919" s="60">
        <v>0</v>
      </c>
      <c r="BQ919" s="11">
        <v>0</v>
      </c>
      <c r="BR919" s="11">
        <v>0</v>
      </c>
      <c r="BS919" s="11">
        <v>0</v>
      </c>
      <c r="BT919" s="9" t="s">
        <v>8217</v>
      </c>
    </row>
    <row r="920" spans="1:72" x14ac:dyDescent="0.25">
      <c r="A920" s="87" t="s">
        <v>599</v>
      </c>
      <c r="B920" s="87" t="s">
        <v>2156</v>
      </c>
      <c r="C920" s="46">
        <v>47</v>
      </c>
      <c r="D920" s="46">
        <v>44</v>
      </c>
      <c r="E920" s="46">
        <v>5</v>
      </c>
      <c r="F920" s="46">
        <v>11</v>
      </c>
      <c r="G920" s="46">
        <v>2</v>
      </c>
      <c r="H920" s="46">
        <v>26</v>
      </c>
      <c r="I920" s="46">
        <v>0</v>
      </c>
      <c r="J920" s="46">
        <v>0</v>
      </c>
      <c r="K920" s="46">
        <v>0</v>
      </c>
      <c r="L920" s="104">
        <f t="shared" si="190"/>
        <v>44</v>
      </c>
      <c r="S920" s="13" t="s">
        <v>8158</v>
      </c>
      <c r="T920" s="18">
        <v>0</v>
      </c>
      <c r="U920" s="18">
        <v>0</v>
      </c>
      <c r="V920" s="18">
        <v>0</v>
      </c>
      <c r="W920" s="18">
        <v>0</v>
      </c>
      <c r="X920" s="18">
        <v>0</v>
      </c>
      <c r="Y920" s="18">
        <v>0</v>
      </c>
      <c r="Z920" s="13">
        <f>SUM(T920:Y920)</f>
        <v>0</v>
      </c>
      <c r="AO920" s="9" t="s">
        <v>8220</v>
      </c>
      <c r="AP920" s="60">
        <v>0</v>
      </c>
      <c r="AQ920" s="60">
        <v>0</v>
      </c>
      <c r="AR920" s="60">
        <v>0</v>
      </c>
      <c r="AS920" s="60">
        <v>0</v>
      </c>
      <c r="AT920" s="60">
        <v>0</v>
      </c>
      <c r="AU920" s="60">
        <v>0</v>
      </c>
      <c r="AV920" s="60">
        <v>0</v>
      </c>
      <c r="AW920" s="60">
        <v>0</v>
      </c>
      <c r="AX920" s="60">
        <v>0</v>
      </c>
      <c r="AY920" s="60">
        <v>2</v>
      </c>
      <c r="AZ920" s="60">
        <v>10</v>
      </c>
      <c r="BA920" s="60">
        <v>51</v>
      </c>
      <c r="BB920" s="60">
        <v>115</v>
      </c>
      <c r="BC920" s="60">
        <v>428</v>
      </c>
      <c r="BD920" s="100">
        <v>525</v>
      </c>
      <c r="BE920" s="60">
        <v>467</v>
      </c>
      <c r="BF920" s="60">
        <v>379</v>
      </c>
      <c r="BG920" s="11">
        <v>320</v>
      </c>
      <c r="BH920" s="11">
        <v>115</v>
      </c>
      <c r="BI920" s="60">
        <v>91</v>
      </c>
      <c r="BJ920" s="60">
        <v>54</v>
      </c>
      <c r="BK920" s="48">
        <v>62</v>
      </c>
      <c r="BL920" s="60">
        <v>37</v>
      </c>
      <c r="BM920" s="60">
        <v>45</v>
      </c>
      <c r="BN920" s="60">
        <v>34</v>
      </c>
      <c r="BO920" s="60">
        <v>33</v>
      </c>
      <c r="BP920" s="60">
        <v>0</v>
      </c>
      <c r="BQ920" s="11">
        <v>7</v>
      </c>
      <c r="BR920" s="11">
        <v>0</v>
      </c>
      <c r="BS920" s="11">
        <v>0</v>
      </c>
      <c r="BT920" s="9" t="s">
        <v>8220</v>
      </c>
    </row>
    <row r="921" spans="1:72" x14ac:dyDescent="0.25">
      <c r="A921" s="87" t="s">
        <v>599</v>
      </c>
      <c r="B921" s="87" t="s">
        <v>5593</v>
      </c>
      <c r="C921" s="46">
        <v>143</v>
      </c>
      <c r="D921" s="46">
        <v>134</v>
      </c>
      <c r="E921" s="46">
        <v>6</v>
      </c>
      <c r="F921" s="46">
        <v>13</v>
      </c>
      <c r="G921" s="46">
        <v>8</v>
      </c>
      <c r="H921" s="46">
        <v>107</v>
      </c>
      <c r="I921" s="46">
        <v>0</v>
      </c>
      <c r="J921" s="46">
        <v>0</v>
      </c>
      <c r="K921" s="46">
        <v>0</v>
      </c>
      <c r="L921" s="104">
        <f t="shared" si="190"/>
        <v>134</v>
      </c>
      <c r="S921" s="29" t="s">
        <v>8159</v>
      </c>
      <c r="T921" s="30">
        <v>0</v>
      </c>
      <c r="U921" s="30">
        <v>0</v>
      </c>
      <c r="V921" s="30">
        <v>0</v>
      </c>
      <c r="W921" s="41">
        <v>0</v>
      </c>
      <c r="X921" s="30">
        <v>0</v>
      </c>
      <c r="Y921" s="30">
        <v>0</v>
      </c>
      <c r="Z921" s="13">
        <f t="shared" ref="Z921:Z927" si="193">SUM(T921:Y921)</f>
        <v>0</v>
      </c>
      <c r="AO921" s="9" t="s">
        <v>8254</v>
      </c>
      <c r="AP921" s="60">
        <v>3</v>
      </c>
      <c r="AQ921" s="60">
        <v>0</v>
      </c>
      <c r="AR921" s="60">
        <v>1</v>
      </c>
      <c r="AS921" s="60">
        <v>1</v>
      </c>
      <c r="AT921" s="60">
        <v>1</v>
      </c>
      <c r="AU921" s="60">
        <v>0</v>
      </c>
      <c r="AV921" s="60">
        <v>0</v>
      </c>
      <c r="AW921" s="61">
        <v>0</v>
      </c>
      <c r="AX921" s="61">
        <v>0</v>
      </c>
      <c r="AY921" s="60">
        <v>1</v>
      </c>
      <c r="AZ921" s="60">
        <v>2</v>
      </c>
      <c r="BA921" s="60">
        <v>1</v>
      </c>
      <c r="BB921" s="60">
        <v>1</v>
      </c>
      <c r="BC921" s="60">
        <v>0</v>
      </c>
      <c r="BD921" s="60">
        <v>0</v>
      </c>
      <c r="BE921" s="60">
        <v>1</v>
      </c>
      <c r="BF921" s="60">
        <v>0</v>
      </c>
      <c r="BG921" s="60">
        <v>0</v>
      </c>
      <c r="BH921" s="60">
        <v>0</v>
      </c>
      <c r="BI921" s="60">
        <v>1</v>
      </c>
      <c r="BJ921" s="60">
        <v>1</v>
      </c>
      <c r="BK921" s="60">
        <v>0</v>
      </c>
      <c r="BL921" s="60">
        <v>0</v>
      </c>
      <c r="BM921" s="60">
        <v>0</v>
      </c>
      <c r="BN921" s="60">
        <v>0</v>
      </c>
      <c r="BO921" s="60">
        <v>0</v>
      </c>
      <c r="BP921" s="60">
        <v>0</v>
      </c>
      <c r="BQ921" s="11">
        <v>0</v>
      </c>
      <c r="BR921" s="11">
        <v>0</v>
      </c>
      <c r="BS921" s="11">
        <v>0</v>
      </c>
      <c r="BT921" s="9" t="s">
        <v>8254</v>
      </c>
    </row>
    <row r="922" spans="1:72" x14ac:dyDescent="0.25">
      <c r="A922" s="87" t="s">
        <v>599</v>
      </c>
      <c r="B922" s="87" t="s">
        <v>2130</v>
      </c>
      <c r="C922" s="46">
        <v>6</v>
      </c>
      <c r="D922" s="46">
        <v>5</v>
      </c>
      <c r="E922" s="46">
        <v>0</v>
      </c>
      <c r="F922" s="46">
        <v>4</v>
      </c>
      <c r="G922" s="46">
        <v>0</v>
      </c>
      <c r="H922" s="46">
        <v>1</v>
      </c>
      <c r="I922" s="46">
        <v>0</v>
      </c>
      <c r="J922" s="46">
        <v>0</v>
      </c>
      <c r="K922" s="46">
        <v>0</v>
      </c>
      <c r="L922" s="104">
        <f t="shared" si="190"/>
        <v>5</v>
      </c>
      <c r="S922" s="13" t="s">
        <v>8160</v>
      </c>
      <c r="T922" s="18">
        <v>0</v>
      </c>
      <c r="U922" s="18">
        <v>0</v>
      </c>
      <c r="V922" s="18">
        <v>0</v>
      </c>
      <c r="W922" s="18">
        <v>0</v>
      </c>
      <c r="X922" s="18">
        <v>0</v>
      </c>
      <c r="Y922" s="18">
        <v>0</v>
      </c>
      <c r="Z922" s="13">
        <f t="shared" si="193"/>
        <v>0</v>
      </c>
      <c r="AO922" s="9" t="s">
        <v>8255</v>
      </c>
      <c r="AP922" s="60">
        <v>3</v>
      </c>
      <c r="AQ922" s="60">
        <v>3</v>
      </c>
      <c r="AR922" s="60">
        <v>1</v>
      </c>
      <c r="AS922" s="60">
        <v>1</v>
      </c>
      <c r="AT922" s="60">
        <v>1</v>
      </c>
      <c r="AU922" s="60">
        <v>0</v>
      </c>
      <c r="AV922" s="60">
        <v>0</v>
      </c>
      <c r="AW922" s="61">
        <v>0</v>
      </c>
      <c r="AX922" s="61">
        <v>1</v>
      </c>
      <c r="AY922" s="60">
        <v>1</v>
      </c>
      <c r="AZ922" s="60">
        <v>0</v>
      </c>
      <c r="BA922" s="60">
        <v>0</v>
      </c>
      <c r="BB922" s="60">
        <v>1</v>
      </c>
      <c r="BC922" s="60">
        <v>0</v>
      </c>
      <c r="BD922" s="60">
        <v>0</v>
      </c>
      <c r="BE922" s="60">
        <v>1</v>
      </c>
      <c r="BF922" s="60">
        <v>0</v>
      </c>
      <c r="BG922" s="60">
        <v>0</v>
      </c>
      <c r="BH922" s="60">
        <v>0</v>
      </c>
      <c r="BI922" s="60">
        <v>0</v>
      </c>
      <c r="BJ922" s="60">
        <v>1</v>
      </c>
      <c r="BK922" s="60">
        <v>0</v>
      </c>
      <c r="BL922" s="60">
        <v>0</v>
      </c>
      <c r="BM922" s="60">
        <v>0</v>
      </c>
      <c r="BN922" s="60">
        <v>0</v>
      </c>
      <c r="BO922" s="60">
        <v>0</v>
      </c>
      <c r="BP922" s="60">
        <v>0</v>
      </c>
      <c r="BQ922" s="11">
        <v>0</v>
      </c>
      <c r="BR922" s="11">
        <v>0</v>
      </c>
      <c r="BS922" s="11">
        <v>0</v>
      </c>
      <c r="BT922" s="9" t="s">
        <v>8255</v>
      </c>
    </row>
    <row r="923" spans="1:72" x14ac:dyDescent="0.25">
      <c r="A923" s="87" t="s">
        <v>599</v>
      </c>
      <c r="B923" s="87" t="s">
        <v>8010</v>
      </c>
      <c r="C923" s="46">
        <v>3</v>
      </c>
      <c r="D923" s="46">
        <v>3</v>
      </c>
      <c r="E923" s="46">
        <v>1</v>
      </c>
      <c r="F923" s="46">
        <v>0</v>
      </c>
      <c r="G923" s="46">
        <v>0</v>
      </c>
      <c r="H923" s="46">
        <v>2</v>
      </c>
      <c r="I923" s="46">
        <v>0</v>
      </c>
      <c r="J923" s="46">
        <v>0</v>
      </c>
      <c r="K923" s="46">
        <v>0</v>
      </c>
      <c r="L923" s="104">
        <f t="shared" si="190"/>
        <v>3</v>
      </c>
      <c r="S923" s="29" t="s">
        <v>8161</v>
      </c>
      <c r="T923" s="30">
        <v>0</v>
      </c>
      <c r="U923" s="30">
        <v>1</v>
      </c>
      <c r="V923" s="30">
        <v>0</v>
      </c>
      <c r="W923" s="41">
        <v>1</v>
      </c>
      <c r="X923" s="30">
        <v>0</v>
      </c>
      <c r="Y923" s="30">
        <v>0</v>
      </c>
      <c r="Z923" s="13">
        <f t="shared" si="193"/>
        <v>2</v>
      </c>
      <c r="AO923" s="9" t="s">
        <v>8256</v>
      </c>
      <c r="AP923" s="60">
        <v>10</v>
      </c>
      <c r="AQ923" s="60">
        <v>3</v>
      </c>
      <c r="AR923" s="60">
        <v>5</v>
      </c>
      <c r="AS923" s="60">
        <v>3</v>
      </c>
      <c r="AT923" s="60">
        <v>2</v>
      </c>
      <c r="AU923" s="60">
        <v>0</v>
      </c>
      <c r="AV923" s="60">
        <v>0</v>
      </c>
      <c r="AW923" s="61">
        <v>0</v>
      </c>
      <c r="AX923" s="61">
        <v>1</v>
      </c>
      <c r="AY923" s="60">
        <v>1</v>
      </c>
      <c r="AZ923" s="60">
        <v>0</v>
      </c>
      <c r="BA923" s="60">
        <v>0</v>
      </c>
      <c r="BB923" s="60">
        <v>1</v>
      </c>
      <c r="BC923" s="60">
        <v>0</v>
      </c>
      <c r="BD923" s="60">
        <v>0</v>
      </c>
      <c r="BE923" s="60">
        <v>1</v>
      </c>
      <c r="BF923" s="60">
        <v>0</v>
      </c>
      <c r="BG923" s="60">
        <v>0</v>
      </c>
      <c r="BH923" s="60">
        <v>0</v>
      </c>
      <c r="BI923" s="60">
        <v>0</v>
      </c>
      <c r="BJ923" s="60">
        <v>1</v>
      </c>
      <c r="BK923" s="60">
        <v>0</v>
      </c>
      <c r="BL923" s="60">
        <v>0</v>
      </c>
      <c r="BM923" s="60">
        <v>0</v>
      </c>
      <c r="BN923" s="60">
        <v>0</v>
      </c>
      <c r="BO923" s="60">
        <v>0</v>
      </c>
      <c r="BP923" s="60">
        <v>0</v>
      </c>
      <c r="BQ923" s="11">
        <v>0</v>
      </c>
      <c r="BR923" s="11">
        <v>0</v>
      </c>
      <c r="BS923" s="11">
        <v>0</v>
      </c>
      <c r="BT923" s="9" t="s">
        <v>8256</v>
      </c>
    </row>
    <row r="924" spans="1:72" x14ac:dyDescent="0.25">
      <c r="A924" s="87" t="s">
        <v>599</v>
      </c>
      <c r="B924" s="87" t="s">
        <v>1722</v>
      </c>
      <c r="C924" s="46">
        <v>782</v>
      </c>
      <c r="D924" s="46">
        <v>775</v>
      </c>
      <c r="E924" s="46">
        <v>105</v>
      </c>
      <c r="F924" s="46">
        <v>149</v>
      </c>
      <c r="G924" s="46">
        <v>20</v>
      </c>
      <c r="H924" s="46">
        <v>143</v>
      </c>
      <c r="I924" s="46">
        <v>358</v>
      </c>
      <c r="J924" s="46">
        <v>0</v>
      </c>
      <c r="K924" s="46">
        <v>0</v>
      </c>
      <c r="L924" s="104">
        <f t="shared" si="190"/>
        <v>775</v>
      </c>
      <c r="M924" s="9">
        <f>SUM(L920:L924)</f>
        <v>961</v>
      </c>
      <c r="S924" s="13" t="s">
        <v>8162</v>
      </c>
      <c r="T924" s="18">
        <v>0</v>
      </c>
      <c r="U924" s="18">
        <v>4</v>
      </c>
      <c r="V924" s="18">
        <v>0</v>
      </c>
      <c r="W924" s="18">
        <v>2</v>
      </c>
      <c r="X924" s="18">
        <v>0</v>
      </c>
      <c r="Y924" s="18">
        <v>0</v>
      </c>
      <c r="Z924" s="13">
        <f t="shared" si="193"/>
        <v>6</v>
      </c>
      <c r="AO924" s="9" t="s">
        <v>8257</v>
      </c>
      <c r="AP924" s="60">
        <v>51</v>
      </c>
      <c r="AQ924" s="60">
        <v>46</v>
      </c>
      <c r="AR924" s="60">
        <v>37</v>
      </c>
      <c r="AS924" s="60">
        <v>28</v>
      </c>
      <c r="AT924" s="60">
        <v>23</v>
      </c>
      <c r="AU924" s="60">
        <v>12</v>
      </c>
      <c r="AV924" s="60">
        <v>18</v>
      </c>
      <c r="AW924" s="61">
        <v>8</v>
      </c>
      <c r="AX924" s="61">
        <v>10</v>
      </c>
      <c r="AY924" s="60">
        <v>4</v>
      </c>
      <c r="AZ924" s="60">
        <v>1</v>
      </c>
      <c r="BA924" s="60">
        <v>5</v>
      </c>
      <c r="BB924" s="60">
        <v>3</v>
      </c>
      <c r="BC924" s="60">
        <v>0</v>
      </c>
      <c r="BD924" s="60">
        <v>0</v>
      </c>
      <c r="BE924" s="60">
        <v>2</v>
      </c>
      <c r="BF924" s="60">
        <v>0</v>
      </c>
      <c r="BG924" s="60">
        <v>0</v>
      </c>
      <c r="BH924" s="60">
        <v>0</v>
      </c>
      <c r="BI924" s="60">
        <v>4</v>
      </c>
      <c r="BJ924" s="60">
        <v>1</v>
      </c>
      <c r="BK924" s="60">
        <v>1</v>
      </c>
      <c r="BL924" s="60">
        <v>0</v>
      </c>
      <c r="BM924" s="60">
        <v>0</v>
      </c>
      <c r="BN924" s="60">
        <v>0</v>
      </c>
      <c r="BO924" s="60">
        <v>0</v>
      </c>
      <c r="BP924" s="60">
        <v>0</v>
      </c>
      <c r="BQ924" s="11">
        <v>0</v>
      </c>
      <c r="BR924" s="11">
        <v>0</v>
      </c>
      <c r="BS924" s="11">
        <v>0</v>
      </c>
      <c r="BT924" s="9" t="s">
        <v>8257</v>
      </c>
    </row>
    <row r="925" spans="1:72" x14ac:dyDescent="0.25">
      <c r="A925" s="89" t="s">
        <v>596</v>
      </c>
      <c r="B925" s="89" t="s">
        <v>5593</v>
      </c>
      <c r="C925" s="47">
        <v>44</v>
      </c>
      <c r="D925" s="47">
        <v>43</v>
      </c>
      <c r="E925" s="47">
        <v>0</v>
      </c>
      <c r="F925" s="47">
        <v>0</v>
      </c>
      <c r="G925" s="47">
        <v>4</v>
      </c>
      <c r="H925" s="47">
        <v>39</v>
      </c>
      <c r="I925" s="47">
        <v>0</v>
      </c>
      <c r="J925" s="47">
        <v>0</v>
      </c>
      <c r="K925" s="47">
        <v>0</v>
      </c>
      <c r="L925" s="88">
        <f t="shared" si="190"/>
        <v>43</v>
      </c>
      <c r="S925" s="29" t="s">
        <v>8163</v>
      </c>
      <c r="T925" s="30">
        <v>5</v>
      </c>
      <c r="U925" s="30">
        <v>11</v>
      </c>
      <c r="V925" s="30">
        <v>2</v>
      </c>
      <c r="W925" s="30">
        <v>26</v>
      </c>
      <c r="X925" s="30">
        <v>0</v>
      </c>
      <c r="Y925" s="30">
        <v>0</v>
      </c>
      <c r="Z925" s="13">
        <f t="shared" si="193"/>
        <v>44</v>
      </c>
      <c r="AO925" s="9" t="s">
        <v>8336</v>
      </c>
      <c r="AP925" s="100">
        <v>713</v>
      </c>
      <c r="AQ925" s="60">
        <v>352</v>
      </c>
      <c r="AR925" s="60">
        <v>266</v>
      </c>
      <c r="AS925" s="60">
        <v>249</v>
      </c>
      <c r="AT925" s="60">
        <v>156</v>
      </c>
      <c r="AU925" s="60">
        <v>84</v>
      </c>
      <c r="AV925" s="60">
        <v>62</v>
      </c>
      <c r="AW925" s="61">
        <v>82</v>
      </c>
      <c r="AX925" s="61">
        <v>42</v>
      </c>
      <c r="AY925" s="60">
        <v>52</v>
      </c>
      <c r="AZ925" s="60">
        <v>37</v>
      </c>
      <c r="BA925" s="60">
        <v>17</v>
      </c>
      <c r="BB925" s="60">
        <v>19</v>
      </c>
      <c r="BC925" s="60">
        <v>37</v>
      </c>
      <c r="BD925" s="60">
        <v>13</v>
      </c>
      <c r="BE925" s="60">
        <v>19</v>
      </c>
      <c r="BF925" s="60">
        <v>16</v>
      </c>
      <c r="BG925" s="11">
        <v>11</v>
      </c>
      <c r="BH925" s="60">
        <v>3</v>
      </c>
      <c r="BI925" s="60">
        <v>6</v>
      </c>
      <c r="BJ925" s="60">
        <v>2</v>
      </c>
      <c r="BK925" s="60">
        <v>3</v>
      </c>
      <c r="BL925" s="60">
        <v>5</v>
      </c>
      <c r="BM925" s="60">
        <v>3</v>
      </c>
      <c r="BN925" s="60">
        <v>0</v>
      </c>
      <c r="BO925" s="60">
        <v>0</v>
      </c>
      <c r="BP925" s="60">
        <v>0</v>
      </c>
      <c r="BQ925" s="11">
        <v>1</v>
      </c>
      <c r="BR925" s="11">
        <v>2</v>
      </c>
      <c r="BS925" s="11">
        <v>1</v>
      </c>
      <c r="BT925" s="9" t="s">
        <v>8336</v>
      </c>
    </row>
    <row r="926" spans="1:72" x14ac:dyDescent="0.25">
      <c r="A926" s="89" t="s">
        <v>596</v>
      </c>
      <c r="B926" s="89" t="s">
        <v>1722</v>
      </c>
      <c r="C926" s="47">
        <v>2</v>
      </c>
      <c r="D926" s="47">
        <v>2</v>
      </c>
      <c r="E926" s="47">
        <v>0</v>
      </c>
      <c r="F926" s="47">
        <v>0</v>
      </c>
      <c r="G926" s="47">
        <v>0</v>
      </c>
      <c r="H926" s="47">
        <v>2</v>
      </c>
      <c r="I926" s="47">
        <v>0</v>
      </c>
      <c r="J926" s="47">
        <v>0</v>
      </c>
      <c r="K926" s="47">
        <v>0</v>
      </c>
      <c r="L926" s="88">
        <f t="shared" si="190"/>
        <v>2</v>
      </c>
      <c r="M926" s="9">
        <v>45</v>
      </c>
      <c r="S926" s="13" t="s">
        <v>8164</v>
      </c>
      <c r="T926" s="18">
        <v>0</v>
      </c>
      <c r="U926" s="18">
        <v>0</v>
      </c>
      <c r="V926" s="18">
        <v>0</v>
      </c>
      <c r="W926" s="18">
        <v>0</v>
      </c>
      <c r="X926" s="18">
        <v>0</v>
      </c>
      <c r="Y926" s="18">
        <v>0</v>
      </c>
      <c r="Z926" s="13">
        <f t="shared" si="193"/>
        <v>0</v>
      </c>
      <c r="AO926" s="9" t="s">
        <v>8337</v>
      </c>
      <c r="AP926" s="60">
        <v>1</v>
      </c>
      <c r="AQ926" s="60">
        <v>28</v>
      </c>
      <c r="AR926" s="60">
        <v>72</v>
      </c>
      <c r="AS926" s="60">
        <v>273</v>
      </c>
      <c r="AT926" s="100">
        <v>355</v>
      </c>
      <c r="AU926" s="60">
        <v>161</v>
      </c>
      <c r="AV926" s="60">
        <v>145</v>
      </c>
      <c r="AW926" s="61">
        <v>92</v>
      </c>
      <c r="AX926" s="61">
        <v>72</v>
      </c>
      <c r="AY926" s="60">
        <v>60</v>
      </c>
      <c r="AZ926" s="60">
        <v>43</v>
      </c>
      <c r="BA926" s="60">
        <v>40</v>
      </c>
      <c r="BB926" s="60">
        <v>31</v>
      </c>
      <c r="BC926" s="60">
        <v>39</v>
      </c>
      <c r="BD926" s="60">
        <v>28</v>
      </c>
      <c r="BE926" s="60">
        <v>32</v>
      </c>
      <c r="BF926" s="60">
        <v>17</v>
      </c>
      <c r="BG926" s="11">
        <v>29</v>
      </c>
      <c r="BH926" s="60">
        <v>10</v>
      </c>
      <c r="BI926" s="60">
        <v>15</v>
      </c>
      <c r="BJ926" s="60">
        <v>6</v>
      </c>
      <c r="BK926" s="60">
        <v>14</v>
      </c>
      <c r="BL926" s="60">
        <v>7</v>
      </c>
      <c r="BM926" s="60">
        <v>4</v>
      </c>
      <c r="BN926" s="60">
        <v>1</v>
      </c>
      <c r="BO926" s="60">
        <v>0</v>
      </c>
      <c r="BP926" s="60">
        <v>0</v>
      </c>
      <c r="BQ926" s="11">
        <v>5</v>
      </c>
      <c r="BR926" s="11">
        <v>1</v>
      </c>
      <c r="BS926" s="11">
        <v>1</v>
      </c>
      <c r="BT926" s="9" t="s">
        <v>8337</v>
      </c>
    </row>
    <row r="927" spans="1:72" x14ac:dyDescent="0.25">
      <c r="A927" s="31" t="s">
        <v>8182</v>
      </c>
      <c r="B927" s="90"/>
      <c r="C927" s="90">
        <f>SUM(C909:C926)</f>
        <v>1462</v>
      </c>
      <c r="D927" s="90">
        <f t="shared" ref="D927:K927" si="194">SUM(D909:D926)</f>
        <v>1436</v>
      </c>
      <c r="E927" s="90">
        <f t="shared" si="194"/>
        <v>122</v>
      </c>
      <c r="F927" s="90">
        <f t="shared" si="194"/>
        <v>199</v>
      </c>
      <c r="G927" s="90">
        <f t="shared" si="194"/>
        <v>37</v>
      </c>
      <c r="H927" s="90">
        <f t="shared" si="194"/>
        <v>368</v>
      </c>
      <c r="I927" s="90">
        <f t="shared" si="194"/>
        <v>710</v>
      </c>
      <c r="J927" s="90">
        <f t="shared" si="194"/>
        <v>0</v>
      </c>
      <c r="K927" s="90">
        <f t="shared" si="194"/>
        <v>0</v>
      </c>
      <c r="L927" s="105">
        <f t="shared" si="190"/>
        <v>1436</v>
      </c>
      <c r="M927" s="9">
        <f>SUM(M909:M926)</f>
        <v>1436</v>
      </c>
      <c r="T927" s="9">
        <f>SUM(T920:T926)</f>
        <v>5</v>
      </c>
      <c r="U927" s="9">
        <f t="shared" ref="U927:Y927" si="195">SUM(U920:U926)</f>
        <v>16</v>
      </c>
      <c r="V927" s="9">
        <f t="shared" si="195"/>
        <v>2</v>
      </c>
      <c r="W927" s="9">
        <f t="shared" si="195"/>
        <v>29</v>
      </c>
      <c r="X927" s="9">
        <f t="shared" si="195"/>
        <v>0</v>
      </c>
      <c r="Y927" s="9">
        <f t="shared" si="195"/>
        <v>0</v>
      </c>
      <c r="Z927" s="13">
        <f t="shared" si="193"/>
        <v>52</v>
      </c>
      <c r="AO927" s="9" t="s">
        <v>8338</v>
      </c>
      <c r="AP927" s="60">
        <v>0</v>
      </c>
      <c r="AQ927" s="60">
        <v>0</v>
      </c>
      <c r="AR927" s="60">
        <v>0</v>
      </c>
      <c r="AS927" s="60">
        <v>0</v>
      </c>
      <c r="AT927" s="60">
        <v>2</v>
      </c>
      <c r="AU927" s="60">
        <v>15</v>
      </c>
      <c r="AV927" s="60">
        <v>39</v>
      </c>
      <c r="AW927" s="61">
        <v>174</v>
      </c>
      <c r="AX927" s="61">
        <v>257</v>
      </c>
      <c r="AY927" s="100">
        <v>409</v>
      </c>
      <c r="AZ927" s="60">
        <v>233</v>
      </c>
      <c r="BA927" s="60">
        <v>203</v>
      </c>
      <c r="BB927" s="60">
        <v>114</v>
      </c>
      <c r="BC927" s="60">
        <v>154</v>
      </c>
      <c r="BD927" s="60">
        <v>112</v>
      </c>
      <c r="BE927" s="60">
        <v>124</v>
      </c>
      <c r="BF927" s="60">
        <v>60</v>
      </c>
      <c r="BG927" s="11">
        <v>87</v>
      </c>
      <c r="BH927" s="60">
        <v>39</v>
      </c>
      <c r="BI927" s="60">
        <v>57</v>
      </c>
      <c r="BJ927" s="60">
        <v>29</v>
      </c>
      <c r="BK927" s="60">
        <v>50</v>
      </c>
      <c r="BL927" s="60">
        <v>34</v>
      </c>
      <c r="BM927" s="60">
        <v>35</v>
      </c>
      <c r="BN927" s="60">
        <v>18</v>
      </c>
      <c r="BO927" s="60">
        <v>21</v>
      </c>
      <c r="BP927" s="60">
        <v>18</v>
      </c>
      <c r="BQ927" s="11">
        <v>25</v>
      </c>
      <c r="BR927" s="11">
        <v>6</v>
      </c>
      <c r="BS927" s="11">
        <v>3</v>
      </c>
      <c r="BT927" s="9" t="s">
        <v>8338</v>
      </c>
    </row>
    <row r="928" spans="1:72" x14ac:dyDescent="0.25">
      <c r="A928" s="109"/>
      <c r="B928" s="110"/>
      <c r="C928" s="110"/>
      <c r="D928" s="110"/>
      <c r="E928" s="110"/>
      <c r="F928" s="110"/>
      <c r="G928" s="110"/>
      <c r="H928" s="110"/>
      <c r="I928" s="110"/>
      <c r="J928" s="110"/>
      <c r="K928" s="110"/>
      <c r="L928" s="111"/>
      <c r="BR928" s="9"/>
    </row>
    <row r="929" spans="19:72" x14ac:dyDescent="0.25">
      <c r="S929" s="13" t="s">
        <v>8184</v>
      </c>
      <c r="T929" s="13" t="s">
        <v>252</v>
      </c>
      <c r="U929" s="13" t="s">
        <v>216</v>
      </c>
      <c r="V929" s="13" t="s">
        <v>312</v>
      </c>
      <c r="W929" s="13" t="s">
        <v>228</v>
      </c>
      <c r="X929" s="13" t="s">
        <v>232</v>
      </c>
      <c r="Y929" s="13" t="s">
        <v>8149</v>
      </c>
      <c r="Z929" s="13" t="s">
        <v>8185</v>
      </c>
      <c r="AS929" s="9" t="s">
        <v>8151</v>
      </c>
      <c r="AX929" s="9" t="s">
        <v>8153</v>
      </c>
      <c r="BD929" s="9" t="s">
        <v>8152</v>
      </c>
      <c r="BL929" s="9" t="s">
        <v>8154</v>
      </c>
      <c r="BQ929" s="9" t="s">
        <v>8155</v>
      </c>
      <c r="BR929" s="9"/>
    </row>
    <row r="930" spans="19:72" ht="22.8" x14ac:dyDescent="0.25">
      <c r="S930" s="13" t="s">
        <v>8158</v>
      </c>
      <c r="T930" s="112">
        <v>0</v>
      </c>
      <c r="U930" s="112">
        <v>0</v>
      </c>
      <c r="V930" s="112">
        <v>0</v>
      </c>
      <c r="W930" s="112">
        <v>1</v>
      </c>
      <c r="X930" s="112">
        <v>0</v>
      </c>
      <c r="Y930" s="112">
        <v>0</v>
      </c>
      <c r="Z930" s="13">
        <f>SUM(T930:W930)+Y930</f>
        <v>1</v>
      </c>
      <c r="AA930" s="13" t="s">
        <v>8158</v>
      </c>
      <c r="AO930" s="9" t="s">
        <v>5</v>
      </c>
      <c r="AP930" s="9" t="s">
        <v>8216</v>
      </c>
      <c r="AQ930" s="9" t="s">
        <v>8322</v>
      </c>
      <c r="AR930" s="9" t="s">
        <v>8323</v>
      </c>
      <c r="AS930" s="9" t="s">
        <v>8219</v>
      </c>
      <c r="AT930" s="9" t="s">
        <v>8214</v>
      </c>
      <c r="AU930" s="9" t="s">
        <v>8324</v>
      </c>
      <c r="AV930" s="9" t="s">
        <v>8325</v>
      </c>
      <c r="AW930" s="52" t="s">
        <v>8326</v>
      </c>
      <c r="AX930" s="52" t="s">
        <v>8222</v>
      </c>
      <c r="AY930" s="9" t="s">
        <v>8223</v>
      </c>
      <c r="AZ930" s="9" t="s">
        <v>8218</v>
      </c>
      <c r="BA930" s="9" t="s">
        <v>8327</v>
      </c>
      <c r="BB930" s="9" t="s">
        <v>8328</v>
      </c>
      <c r="BC930" s="9" t="s">
        <v>8329</v>
      </c>
      <c r="BD930" s="9" t="s">
        <v>8221</v>
      </c>
      <c r="BE930" s="9" t="s">
        <v>8263</v>
      </c>
      <c r="BF930" s="9" t="s">
        <v>8227</v>
      </c>
      <c r="BG930" s="9" t="s">
        <v>8330</v>
      </c>
      <c r="BH930" s="9" t="s">
        <v>8331</v>
      </c>
      <c r="BI930" s="9" t="s">
        <v>8226</v>
      </c>
      <c r="BJ930" s="9" t="s">
        <v>8332</v>
      </c>
      <c r="BK930" s="9" t="s">
        <v>8333</v>
      </c>
      <c r="BL930" s="9" t="s">
        <v>8340</v>
      </c>
      <c r="BM930" s="9" t="s">
        <v>8265</v>
      </c>
      <c r="BN930" s="9" t="s">
        <v>8232</v>
      </c>
      <c r="BO930" s="9" t="s">
        <v>8334</v>
      </c>
      <c r="BP930" s="9" t="s">
        <v>8230</v>
      </c>
      <c r="BQ930" s="9" t="s">
        <v>8235</v>
      </c>
      <c r="BR930" s="9" t="s">
        <v>8236</v>
      </c>
      <c r="BS930" s="9" t="s">
        <v>8267</v>
      </c>
    </row>
    <row r="931" spans="19:72" x14ac:dyDescent="0.25">
      <c r="S931" s="29" t="s">
        <v>8159</v>
      </c>
      <c r="T931" s="41">
        <v>0</v>
      </c>
      <c r="U931" s="41">
        <v>0</v>
      </c>
      <c r="V931" s="41">
        <v>0</v>
      </c>
      <c r="W931" s="41">
        <v>1</v>
      </c>
      <c r="X931" s="41">
        <v>0</v>
      </c>
      <c r="Y931" s="41">
        <v>0</v>
      </c>
      <c r="Z931" s="13">
        <f t="shared" ref="Z931:Z937" si="196">SUM(T931:W931)+Y931</f>
        <v>1</v>
      </c>
      <c r="AA931" s="29" t="s">
        <v>8159</v>
      </c>
      <c r="AO931" s="13" t="s">
        <v>8262</v>
      </c>
      <c r="AP931" s="65">
        <v>0</v>
      </c>
      <c r="AQ931" s="65">
        <v>0</v>
      </c>
      <c r="AR931" s="65">
        <v>0</v>
      </c>
      <c r="AS931" s="65">
        <v>0</v>
      </c>
      <c r="AT931" s="65">
        <v>0</v>
      </c>
      <c r="AU931" s="65">
        <v>0</v>
      </c>
      <c r="AV931" s="65">
        <v>0</v>
      </c>
      <c r="AW931" s="65">
        <v>0</v>
      </c>
      <c r="AX931" s="65">
        <v>0</v>
      </c>
      <c r="AY931" s="65">
        <v>1</v>
      </c>
      <c r="AZ931" s="65">
        <v>7</v>
      </c>
      <c r="BA931" s="65">
        <v>40</v>
      </c>
      <c r="BB931" s="65">
        <v>42</v>
      </c>
      <c r="BC931" s="65">
        <v>161</v>
      </c>
      <c r="BD931" s="65">
        <v>182</v>
      </c>
      <c r="BE931" s="67">
        <v>349</v>
      </c>
      <c r="BF931" s="65">
        <v>202</v>
      </c>
      <c r="BG931" s="18">
        <v>211</v>
      </c>
      <c r="BH931" s="65">
        <v>120</v>
      </c>
      <c r="BI931" s="65">
        <v>162</v>
      </c>
      <c r="BJ931" s="65">
        <v>71</v>
      </c>
      <c r="BK931" s="65">
        <v>109</v>
      </c>
      <c r="BL931" s="65">
        <v>69</v>
      </c>
      <c r="BM931" s="65">
        <v>64</v>
      </c>
      <c r="BN931" s="65">
        <v>30</v>
      </c>
      <c r="BO931" s="65">
        <v>38</v>
      </c>
      <c r="BP931" s="65">
        <v>21</v>
      </c>
      <c r="BQ931" s="18">
        <v>59</v>
      </c>
      <c r="BR931" s="18">
        <v>18</v>
      </c>
      <c r="BS931" s="18">
        <v>8</v>
      </c>
      <c r="BT931" s="13" t="s">
        <v>8262</v>
      </c>
    </row>
    <row r="932" spans="19:72" x14ac:dyDescent="0.25">
      <c r="S932" s="13" t="s">
        <v>8160</v>
      </c>
      <c r="T932" s="18">
        <v>0</v>
      </c>
      <c r="U932" s="18">
        <v>1</v>
      </c>
      <c r="V932" s="18">
        <v>0</v>
      </c>
      <c r="W932" s="18">
        <v>2</v>
      </c>
      <c r="X932" s="18">
        <v>0</v>
      </c>
      <c r="Y932" s="18">
        <v>0</v>
      </c>
      <c r="Z932" s="13">
        <f t="shared" si="196"/>
        <v>3</v>
      </c>
      <c r="AA932" s="13" t="s">
        <v>8160</v>
      </c>
      <c r="AO932" s="103" t="s">
        <v>8225</v>
      </c>
      <c r="AP932" s="74">
        <v>0</v>
      </c>
      <c r="AQ932" s="74">
        <v>0</v>
      </c>
      <c r="AR932" s="74">
        <v>0</v>
      </c>
      <c r="AS932" s="74">
        <v>0</v>
      </c>
      <c r="AT932" s="74">
        <v>0</v>
      </c>
      <c r="AU932" s="74">
        <v>0</v>
      </c>
      <c r="AV932" s="74">
        <v>0</v>
      </c>
      <c r="AW932" s="74">
        <v>0</v>
      </c>
      <c r="AX932" s="74">
        <v>0</v>
      </c>
      <c r="AY932" s="74">
        <v>0</v>
      </c>
      <c r="AZ932" s="74">
        <v>0</v>
      </c>
      <c r="BA932" s="74">
        <v>13</v>
      </c>
      <c r="BB932" s="74">
        <v>33</v>
      </c>
      <c r="BC932" s="74">
        <v>51</v>
      </c>
      <c r="BD932" s="74">
        <v>28</v>
      </c>
      <c r="BE932" s="74">
        <v>181</v>
      </c>
      <c r="BF932" s="74">
        <v>177</v>
      </c>
      <c r="BG932" s="41">
        <v>386</v>
      </c>
      <c r="BH932" s="41">
        <v>395</v>
      </c>
      <c r="BI932" s="67">
        <v>522</v>
      </c>
      <c r="BJ932" s="74">
        <v>271</v>
      </c>
      <c r="BK932" s="76">
        <v>333</v>
      </c>
      <c r="BL932" s="81">
        <v>316</v>
      </c>
      <c r="BM932" s="81">
        <v>325</v>
      </c>
      <c r="BN932" s="81">
        <v>83</v>
      </c>
      <c r="BO932" s="81">
        <v>73</v>
      </c>
      <c r="BP932" s="81">
        <v>14</v>
      </c>
      <c r="BQ932" s="41">
        <v>43</v>
      </c>
      <c r="BR932" s="30">
        <v>23</v>
      </c>
      <c r="BS932" s="30">
        <v>17</v>
      </c>
      <c r="BT932" s="103" t="s">
        <v>8225</v>
      </c>
    </row>
    <row r="933" spans="19:72" x14ac:dyDescent="0.25">
      <c r="S933" s="29" t="s">
        <v>8161</v>
      </c>
      <c r="T933" s="41">
        <v>0</v>
      </c>
      <c r="U933" s="41">
        <v>3</v>
      </c>
      <c r="V933" s="41">
        <v>0</v>
      </c>
      <c r="W933" s="41">
        <v>5</v>
      </c>
      <c r="X933" s="41">
        <v>17</v>
      </c>
      <c r="Y933" s="41">
        <v>0</v>
      </c>
      <c r="Z933" s="13">
        <f t="shared" si="196"/>
        <v>8</v>
      </c>
      <c r="AA933" s="29" t="s">
        <v>8161</v>
      </c>
      <c r="AO933" s="13" t="s">
        <v>8264</v>
      </c>
      <c r="AP933" s="65">
        <v>0</v>
      </c>
      <c r="AQ933" s="65">
        <v>0</v>
      </c>
      <c r="AR933" s="65">
        <v>0</v>
      </c>
      <c r="AS933" s="65">
        <v>0</v>
      </c>
      <c r="AT933" s="65">
        <v>0</v>
      </c>
      <c r="AU933" s="65">
        <v>0</v>
      </c>
      <c r="AV933" s="65">
        <v>0</v>
      </c>
      <c r="AW933" s="65">
        <v>0</v>
      </c>
      <c r="AX933" s="65">
        <v>0</v>
      </c>
      <c r="AY933" s="65">
        <v>0</v>
      </c>
      <c r="AZ933" s="65">
        <v>0</v>
      </c>
      <c r="BA933" s="65">
        <v>0</v>
      </c>
      <c r="BB933" s="65">
        <v>0</v>
      </c>
      <c r="BC933" s="65">
        <v>0</v>
      </c>
      <c r="BD933" s="65">
        <v>0</v>
      </c>
      <c r="BE933" s="65">
        <v>0</v>
      </c>
      <c r="BF933" s="65">
        <v>0</v>
      </c>
      <c r="BG933" s="18">
        <v>61</v>
      </c>
      <c r="BH933" s="65">
        <v>57</v>
      </c>
      <c r="BI933" s="65">
        <v>152</v>
      </c>
      <c r="BJ933" s="65">
        <v>72</v>
      </c>
      <c r="BK933" s="65">
        <v>204</v>
      </c>
      <c r="BL933" s="65">
        <v>229</v>
      </c>
      <c r="BM933" s="67">
        <v>320</v>
      </c>
      <c r="BN933" s="65">
        <v>186</v>
      </c>
      <c r="BO933" s="65">
        <v>291</v>
      </c>
      <c r="BP933" s="65">
        <v>114</v>
      </c>
      <c r="BQ933" s="18">
        <v>126</v>
      </c>
      <c r="BR933" s="18">
        <v>56</v>
      </c>
      <c r="BS933" s="18">
        <v>57</v>
      </c>
      <c r="BT933" s="13" t="s">
        <v>8264</v>
      </c>
    </row>
    <row r="934" spans="19:72" x14ac:dyDescent="0.25">
      <c r="S934" s="13" t="s">
        <v>8162</v>
      </c>
      <c r="T934" s="112">
        <v>5</v>
      </c>
      <c r="U934" s="112">
        <v>13</v>
      </c>
      <c r="V934" s="112">
        <v>3</v>
      </c>
      <c r="W934" s="112">
        <v>36</v>
      </c>
      <c r="X934" s="112">
        <v>335</v>
      </c>
      <c r="Y934" s="112">
        <v>0</v>
      </c>
      <c r="Z934" s="13">
        <f t="shared" si="196"/>
        <v>57</v>
      </c>
      <c r="AA934" s="13" t="s">
        <v>8162</v>
      </c>
      <c r="AO934" s="103" t="s">
        <v>8229</v>
      </c>
      <c r="AP934" s="74">
        <v>0</v>
      </c>
      <c r="AQ934" s="74">
        <v>0</v>
      </c>
      <c r="AR934" s="74">
        <v>0</v>
      </c>
      <c r="AS934" s="74">
        <v>0</v>
      </c>
      <c r="AT934" s="74">
        <v>0</v>
      </c>
      <c r="AU934" s="74">
        <v>0</v>
      </c>
      <c r="AV934" s="74">
        <v>0</v>
      </c>
      <c r="AW934" s="74">
        <v>0</v>
      </c>
      <c r="AX934" s="74">
        <v>0</v>
      </c>
      <c r="AY934" s="74">
        <v>0</v>
      </c>
      <c r="AZ934" s="74">
        <v>0</v>
      </c>
      <c r="BA934" s="74">
        <v>0</v>
      </c>
      <c r="BB934" s="74">
        <v>0</v>
      </c>
      <c r="BC934" s="74">
        <v>0</v>
      </c>
      <c r="BD934" s="74">
        <v>0</v>
      </c>
      <c r="BE934" s="74">
        <v>0</v>
      </c>
      <c r="BF934" s="74">
        <v>0</v>
      </c>
      <c r="BG934" s="41">
        <v>0</v>
      </c>
      <c r="BH934" s="41">
        <v>0</v>
      </c>
      <c r="BI934" s="74">
        <v>76</v>
      </c>
      <c r="BJ934" s="74">
        <v>315</v>
      </c>
      <c r="BK934" s="76">
        <v>456</v>
      </c>
      <c r="BL934" s="81">
        <v>337</v>
      </c>
      <c r="BM934" s="81">
        <v>386</v>
      </c>
      <c r="BN934" s="81">
        <v>515</v>
      </c>
      <c r="BO934" s="81">
        <v>623</v>
      </c>
      <c r="BP934" s="67">
        <v>676</v>
      </c>
      <c r="BQ934" s="41">
        <v>642</v>
      </c>
      <c r="BR934" s="30">
        <v>484</v>
      </c>
      <c r="BS934" s="30">
        <v>335</v>
      </c>
      <c r="BT934" s="103" t="s">
        <v>8229</v>
      </c>
    </row>
    <row r="935" spans="19:72" x14ac:dyDescent="0.25">
      <c r="S935" s="29" t="s">
        <v>8163</v>
      </c>
      <c r="T935" s="113">
        <v>112</v>
      </c>
      <c r="U935" s="113">
        <v>166</v>
      </c>
      <c r="V935" s="113">
        <v>28</v>
      </c>
      <c r="W935" s="113">
        <v>253</v>
      </c>
      <c r="X935" s="113">
        <v>358</v>
      </c>
      <c r="Y935" s="113">
        <v>0</v>
      </c>
      <c r="Z935" s="13">
        <f t="shared" si="196"/>
        <v>559</v>
      </c>
      <c r="AA935" s="29" t="s">
        <v>8163</v>
      </c>
      <c r="AO935" s="13" t="s">
        <v>8266</v>
      </c>
      <c r="AP935" s="65">
        <v>0</v>
      </c>
      <c r="AQ935" s="65">
        <v>0</v>
      </c>
      <c r="AR935" s="65">
        <v>0</v>
      </c>
      <c r="AS935" s="65">
        <v>0</v>
      </c>
      <c r="AT935" s="65">
        <v>0</v>
      </c>
      <c r="AU935" s="65">
        <v>0</v>
      </c>
      <c r="AV935" s="65">
        <v>0</v>
      </c>
      <c r="AW935" s="65">
        <v>0</v>
      </c>
      <c r="AX935" s="65">
        <v>0</v>
      </c>
      <c r="AY935" s="65">
        <v>0</v>
      </c>
      <c r="AZ935" s="65">
        <v>0</v>
      </c>
      <c r="BA935" s="65">
        <v>0</v>
      </c>
      <c r="BB935" s="65">
        <v>0</v>
      </c>
      <c r="BC935" s="65">
        <v>0</v>
      </c>
      <c r="BD935" s="65">
        <v>0</v>
      </c>
      <c r="BE935" s="65">
        <v>0</v>
      </c>
      <c r="BF935" s="65">
        <v>0</v>
      </c>
      <c r="BG935" s="65">
        <v>0</v>
      </c>
      <c r="BH935" s="65">
        <v>0</v>
      </c>
      <c r="BI935" s="65">
        <v>0</v>
      </c>
      <c r="BJ935" s="65">
        <v>0</v>
      </c>
      <c r="BK935" s="65">
        <v>0</v>
      </c>
      <c r="BL935" s="65">
        <v>0</v>
      </c>
      <c r="BM935" s="65">
        <v>4</v>
      </c>
      <c r="BN935" s="65">
        <v>1</v>
      </c>
      <c r="BO935" s="65">
        <v>40</v>
      </c>
      <c r="BP935" s="65">
        <v>50</v>
      </c>
      <c r="BQ935" s="18">
        <v>364</v>
      </c>
      <c r="BR935" s="18">
        <v>319</v>
      </c>
      <c r="BS935" s="77">
        <v>559</v>
      </c>
      <c r="BT935" s="13" t="s">
        <v>8266</v>
      </c>
    </row>
    <row r="936" spans="19:72" x14ac:dyDescent="0.25">
      <c r="S936" s="13" t="s">
        <v>8164</v>
      </c>
      <c r="T936" s="112">
        <v>0</v>
      </c>
      <c r="U936" s="112">
        <v>0</v>
      </c>
      <c r="V936" s="112">
        <v>4</v>
      </c>
      <c r="W936" s="112">
        <v>41</v>
      </c>
      <c r="X936" s="112">
        <v>0</v>
      </c>
      <c r="Y936" s="112">
        <v>0</v>
      </c>
      <c r="Z936" s="13">
        <f t="shared" si="196"/>
        <v>45</v>
      </c>
      <c r="AA936" s="13" t="s">
        <v>8164</v>
      </c>
      <c r="AO936" s="103" t="s">
        <v>8233</v>
      </c>
      <c r="AP936" s="74">
        <v>0</v>
      </c>
      <c r="AQ936" s="74">
        <v>0</v>
      </c>
      <c r="AR936" s="74">
        <v>0</v>
      </c>
      <c r="AS936" s="74">
        <v>0</v>
      </c>
      <c r="AT936" s="74">
        <v>0</v>
      </c>
      <c r="AU936" s="74">
        <v>0</v>
      </c>
      <c r="AV936" s="74">
        <v>0</v>
      </c>
      <c r="AW936" s="74">
        <v>0</v>
      </c>
      <c r="AX936" s="74">
        <v>0</v>
      </c>
      <c r="AY936" s="74">
        <v>0</v>
      </c>
      <c r="AZ936" s="74">
        <v>0</v>
      </c>
      <c r="BA936" s="74">
        <v>0</v>
      </c>
      <c r="BB936" s="74">
        <v>0</v>
      </c>
      <c r="BC936" s="74">
        <v>0</v>
      </c>
      <c r="BD936" s="74">
        <v>0</v>
      </c>
      <c r="BE936" s="74">
        <v>0</v>
      </c>
      <c r="BF936" s="74">
        <v>0</v>
      </c>
      <c r="BG936" s="41">
        <v>0</v>
      </c>
      <c r="BH936" s="41">
        <v>0</v>
      </c>
      <c r="BI936" s="41">
        <v>0</v>
      </c>
      <c r="BJ936" s="41">
        <v>0</v>
      </c>
      <c r="BK936" s="41">
        <v>0</v>
      </c>
      <c r="BL936" s="41">
        <v>0</v>
      </c>
      <c r="BM936" s="41">
        <v>0</v>
      </c>
      <c r="BN936" s="41">
        <v>0</v>
      </c>
      <c r="BO936" s="41">
        <v>0</v>
      </c>
      <c r="BP936" s="41">
        <v>1</v>
      </c>
      <c r="BQ936" s="41">
        <v>17</v>
      </c>
      <c r="BR936" s="30">
        <v>191</v>
      </c>
      <c r="BS936" s="30">
        <v>358</v>
      </c>
      <c r="BT936" s="103" t="s">
        <v>8233</v>
      </c>
    </row>
    <row r="937" spans="19:72" x14ac:dyDescent="0.25">
      <c r="T937" s="9">
        <f>SUM(T930:T936)</f>
        <v>117</v>
      </c>
      <c r="U937" s="9">
        <f t="shared" ref="U937:Y937" si="197">SUM(U930:U936)</f>
        <v>183</v>
      </c>
      <c r="V937" s="9">
        <f t="shared" si="197"/>
        <v>35</v>
      </c>
      <c r="W937" s="9">
        <f t="shared" si="197"/>
        <v>339</v>
      </c>
      <c r="X937" s="9">
        <f t="shared" si="197"/>
        <v>710</v>
      </c>
      <c r="Y937" s="9">
        <f t="shared" si="197"/>
        <v>0</v>
      </c>
      <c r="Z937" s="13">
        <f t="shared" si="196"/>
        <v>674</v>
      </c>
      <c r="AO937" s="13" t="s">
        <v>8268</v>
      </c>
      <c r="AP937" s="65">
        <v>0</v>
      </c>
      <c r="AQ937" s="65">
        <v>0</v>
      </c>
      <c r="AR937" s="65">
        <v>0</v>
      </c>
      <c r="AS937" s="65">
        <v>0</v>
      </c>
      <c r="AT937" s="65">
        <v>0</v>
      </c>
      <c r="AU937" s="65">
        <v>0</v>
      </c>
      <c r="AV937" s="65">
        <v>0</v>
      </c>
      <c r="AW937" s="65">
        <v>0</v>
      </c>
      <c r="AX937" s="65">
        <v>0</v>
      </c>
      <c r="AY937" s="65">
        <v>0</v>
      </c>
      <c r="AZ937" s="65">
        <v>0</v>
      </c>
      <c r="BA937" s="65">
        <v>0</v>
      </c>
      <c r="BB937" s="65">
        <v>0</v>
      </c>
      <c r="BC937" s="65">
        <v>0</v>
      </c>
      <c r="BD937" s="65">
        <v>0</v>
      </c>
      <c r="BE937" s="65">
        <v>0</v>
      </c>
      <c r="BF937" s="65">
        <v>0</v>
      </c>
      <c r="BG937" s="65">
        <v>0</v>
      </c>
      <c r="BH937" s="65">
        <v>0</v>
      </c>
      <c r="BI937" s="65">
        <v>0</v>
      </c>
      <c r="BJ937" s="65">
        <v>0</v>
      </c>
      <c r="BK937" s="65">
        <v>0</v>
      </c>
      <c r="BL937" s="65">
        <v>0</v>
      </c>
      <c r="BM937" s="65">
        <v>0</v>
      </c>
      <c r="BN937" s="65">
        <v>0</v>
      </c>
      <c r="BO937" s="65">
        <v>0</v>
      </c>
      <c r="BP937" s="65">
        <v>0</v>
      </c>
      <c r="BQ937" s="18">
        <v>0</v>
      </c>
      <c r="BR937" s="18">
        <v>0</v>
      </c>
      <c r="BS937" s="18">
        <v>45</v>
      </c>
      <c r="BT937" s="13" t="s">
        <v>8268</v>
      </c>
    </row>
    <row r="938" spans="19:72" x14ac:dyDescent="0.25">
      <c r="AO938" s="103" t="s">
        <v>8238</v>
      </c>
      <c r="AP938" s="74">
        <v>0</v>
      </c>
      <c r="AQ938" s="74">
        <v>0</v>
      </c>
      <c r="AR938" s="74">
        <v>0</v>
      </c>
      <c r="AS938" s="74">
        <v>0</v>
      </c>
      <c r="AT938" s="74">
        <v>0</v>
      </c>
      <c r="AU938" s="74">
        <v>0</v>
      </c>
      <c r="AV938" s="74">
        <v>0</v>
      </c>
      <c r="AW938" s="74">
        <v>0</v>
      </c>
      <c r="AX938" s="74">
        <v>0</v>
      </c>
      <c r="AY938" s="74">
        <v>0</v>
      </c>
      <c r="AZ938" s="74">
        <v>0</v>
      </c>
      <c r="BA938" s="74">
        <v>0</v>
      </c>
      <c r="BB938" s="74">
        <v>0</v>
      </c>
      <c r="BC938" s="74">
        <v>0</v>
      </c>
      <c r="BD938" s="74">
        <v>0</v>
      </c>
      <c r="BE938" s="74">
        <v>0</v>
      </c>
      <c r="BF938" s="74">
        <v>0</v>
      </c>
      <c r="BG938" s="41">
        <v>0</v>
      </c>
      <c r="BH938" s="41">
        <v>0</v>
      </c>
      <c r="BI938" s="41">
        <v>0</v>
      </c>
      <c r="BJ938" s="41">
        <v>0</v>
      </c>
      <c r="BK938" s="41">
        <v>0</v>
      </c>
      <c r="BL938" s="41">
        <v>0</v>
      </c>
      <c r="BM938" s="41">
        <v>0</v>
      </c>
      <c r="BN938" s="41">
        <v>0</v>
      </c>
      <c r="BO938" s="41">
        <v>0</v>
      </c>
      <c r="BP938" s="41">
        <v>0</v>
      </c>
      <c r="BQ938" s="41">
        <v>0</v>
      </c>
      <c r="BR938" s="30">
        <v>0</v>
      </c>
      <c r="BS938" s="30">
        <v>0</v>
      </c>
      <c r="BT938" s="103" t="s">
        <v>8238</v>
      </c>
    </row>
    <row r="940" spans="19:72" x14ac:dyDescent="0.25">
      <c r="T940" s="114"/>
      <c r="U940" s="114"/>
      <c r="V940" s="114"/>
      <c r="W940" s="114"/>
      <c r="X940" s="114"/>
    </row>
    <row r="941" spans="19:72" x14ac:dyDescent="0.25">
      <c r="T941" s="11"/>
      <c r="U941" s="11"/>
      <c r="V941" s="11"/>
      <c r="W941" s="11"/>
      <c r="X941" s="11"/>
    </row>
    <row r="942" spans="19:72" x14ac:dyDescent="0.25">
      <c r="T942" s="11"/>
      <c r="U942" s="11"/>
      <c r="V942" s="11"/>
      <c r="W942" s="11"/>
      <c r="X942" s="11"/>
    </row>
    <row r="943" spans="19:72" x14ac:dyDescent="0.25">
      <c r="T943" s="11"/>
      <c r="U943" s="11"/>
      <c r="V943" s="11"/>
      <c r="W943" s="11"/>
      <c r="X943" s="11"/>
    </row>
    <row r="944" spans="19:72" x14ac:dyDescent="0.25">
      <c r="T944" s="11"/>
      <c r="U944" s="11"/>
      <c r="V944" s="11"/>
      <c r="W944" s="11"/>
      <c r="X944" s="11"/>
    </row>
    <row r="953" spans="1:68" ht="42" customHeight="1" x14ac:dyDescent="0.25">
      <c r="A953" s="24" t="s">
        <v>8236</v>
      </c>
      <c r="B953" s="24" t="s">
        <v>8170</v>
      </c>
      <c r="C953" s="24" t="s">
        <v>8148</v>
      </c>
      <c r="D953" s="24" t="s">
        <v>8171</v>
      </c>
      <c r="E953" s="24" t="s">
        <v>8172</v>
      </c>
      <c r="F953" s="24" t="s">
        <v>8173</v>
      </c>
      <c r="G953" s="24" t="s">
        <v>8174</v>
      </c>
      <c r="H953" s="24" t="s">
        <v>8175</v>
      </c>
      <c r="I953" s="24" t="s">
        <v>8176</v>
      </c>
      <c r="J953" s="26" t="s">
        <v>8177</v>
      </c>
      <c r="K953" s="16" t="s">
        <v>8178</v>
      </c>
      <c r="M953" s="15" t="s">
        <v>8346</v>
      </c>
      <c r="S953" s="9" t="s">
        <v>8236</v>
      </c>
      <c r="AL953" s="15" t="s">
        <v>8194</v>
      </c>
      <c r="AM953" s="52" t="s">
        <v>8236</v>
      </c>
      <c r="AN953" s="15"/>
      <c r="AO953" s="15"/>
      <c r="AP953" s="15"/>
    </row>
    <row r="954" spans="1:68" x14ac:dyDescent="0.25">
      <c r="A954" s="89" t="s">
        <v>8281</v>
      </c>
      <c r="B954" s="89" t="s">
        <v>8010</v>
      </c>
      <c r="C954" s="47">
        <v>1</v>
      </c>
      <c r="D954" s="42">
        <v>1</v>
      </c>
      <c r="E954" s="42">
        <v>0</v>
      </c>
      <c r="F954" s="42">
        <v>0</v>
      </c>
      <c r="G954" s="42">
        <v>0</v>
      </c>
      <c r="H954" s="42">
        <v>1</v>
      </c>
      <c r="I954" s="42">
        <v>0</v>
      </c>
      <c r="J954" s="42">
        <v>0</v>
      </c>
      <c r="K954" s="88">
        <f t="shared" ref="K954:K974" si="198">SUM(E954:J954)</f>
        <v>1</v>
      </c>
      <c r="S954" s="13" t="s">
        <v>8180</v>
      </c>
      <c r="T954" s="13" t="s">
        <v>252</v>
      </c>
      <c r="U954" s="13" t="s">
        <v>216</v>
      </c>
      <c r="V954" s="13" t="s">
        <v>312</v>
      </c>
      <c r="W954" s="13" t="s">
        <v>228</v>
      </c>
      <c r="X954" s="13" t="s">
        <v>232</v>
      </c>
      <c r="Y954" s="13" t="s">
        <v>110</v>
      </c>
      <c r="AL954" s="9" t="s">
        <v>8315</v>
      </c>
      <c r="AM954" s="15"/>
      <c r="AN954" s="15"/>
      <c r="AO954" s="15"/>
      <c r="AP954" s="15"/>
    </row>
    <row r="955" spans="1:68" x14ac:dyDescent="0.25">
      <c r="A955" s="89" t="s">
        <v>8281</v>
      </c>
      <c r="B955" s="89" t="s">
        <v>1722</v>
      </c>
      <c r="C955" s="47">
        <v>1</v>
      </c>
      <c r="D955" s="42">
        <v>1</v>
      </c>
      <c r="E955" s="42">
        <v>0</v>
      </c>
      <c r="F955" s="42">
        <v>0</v>
      </c>
      <c r="G955" s="42">
        <v>0</v>
      </c>
      <c r="H955" s="42">
        <v>1</v>
      </c>
      <c r="I955" s="42">
        <v>0</v>
      </c>
      <c r="J955" s="42">
        <v>0</v>
      </c>
      <c r="K955" s="88">
        <f t="shared" si="198"/>
        <v>1</v>
      </c>
      <c r="M955" s="9">
        <v>2</v>
      </c>
      <c r="S955" s="13" t="s">
        <v>8158</v>
      </c>
      <c r="T955" s="18">
        <v>0</v>
      </c>
      <c r="U955" s="18">
        <v>0</v>
      </c>
      <c r="V955" s="18">
        <v>0</v>
      </c>
      <c r="W955" s="18">
        <v>2</v>
      </c>
      <c r="X955" s="18">
        <v>0</v>
      </c>
      <c r="Y955" s="13">
        <f t="shared" ref="Y955:Y961" si="199">SUM(T955:X955)</f>
        <v>2</v>
      </c>
      <c r="AL955" s="9" t="s">
        <v>8317</v>
      </c>
      <c r="AM955" s="15"/>
      <c r="AN955" s="15"/>
      <c r="AO955" s="15"/>
      <c r="AP955" s="15"/>
      <c r="BI955" s="9" t="s">
        <v>8318</v>
      </c>
    </row>
    <row r="956" spans="1:68" x14ac:dyDescent="0.25">
      <c r="A956" s="93" t="s">
        <v>8282</v>
      </c>
      <c r="B956" s="93" t="s">
        <v>2156</v>
      </c>
      <c r="C956" s="115">
        <v>2</v>
      </c>
      <c r="D956" s="43">
        <v>2</v>
      </c>
      <c r="E956" s="43">
        <v>0</v>
      </c>
      <c r="F956" s="43">
        <v>0</v>
      </c>
      <c r="G956" s="43">
        <v>0</v>
      </c>
      <c r="H956" s="43">
        <v>2</v>
      </c>
      <c r="I956" s="43">
        <v>0</v>
      </c>
      <c r="J956" s="43">
        <v>0</v>
      </c>
      <c r="K956" s="116">
        <f t="shared" si="198"/>
        <v>2</v>
      </c>
      <c r="S956" s="29" t="s">
        <v>8159</v>
      </c>
      <c r="T956" s="30">
        <v>0</v>
      </c>
      <c r="U956" s="30">
        <v>0</v>
      </c>
      <c r="V956" s="30">
        <v>0</v>
      </c>
      <c r="W956" s="30">
        <v>3</v>
      </c>
      <c r="X956" s="30">
        <v>0</v>
      </c>
      <c r="Y956" s="13">
        <f t="shared" si="199"/>
        <v>3</v>
      </c>
      <c r="AM956" s="15"/>
      <c r="AN956" s="15"/>
      <c r="AO956" s="15"/>
      <c r="AP956" s="15"/>
    </row>
    <row r="957" spans="1:68" ht="22.8" x14ac:dyDescent="0.25">
      <c r="A957" s="93" t="s">
        <v>8282</v>
      </c>
      <c r="B957" s="87" t="s">
        <v>5593</v>
      </c>
      <c r="C957" s="46">
        <v>1</v>
      </c>
      <c r="D957" s="43">
        <v>1</v>
      </c>
      <c r="E957" s="43">
        <v>0</v>
      </c>
      <c r="F957" s="43">
        <v>0</v>
      </c>
      <c r="G957" s="43">
        <v>0</v>
      </c>
      <c r="H957" s="43">
        <v>1</v>
      </c>
      <c r="I957" s="43">
        <v>0</v>
      </c>
      <c r="J957" s="43">
        <v>0</v>
      </c>
      <c r="K957" s="104">
        <f t="shared" si="198"/>
        <v>1</v>
      </c>
      <c r="M957" s="9">
        <v>3</v>
      </c>
      <c r="S957" s="13" t="s">
        <v>8160</v>
      </c>
      <c r="T957" s="18">
        <v>0</v>
      </c>
      <c r="U957" s="18">
        <v>0</v>
      </c>
      <c r="V957" s="18">
        <v>0</v>
      </c>
      <c r="W957" s="18">
        <v>6</v>
      </c>
      <c r="X957" s="18">
        <v>0</v>
      </c>
      <c r="Y957" s="13">
        <f t="shared" si="199"/>
        <v>6</v>
      </c>
      <c r="AL957" s="9" t="s">
        <v>5</v>
      </c>
      <c r="AM957" s="9" t="s">
        <v>8321</v>
      </c>
      <c r="AN957" s="9" t="s">
        <v>8322</v>
      </c>
      <c r="AO957" s="9" t="s">
        <v>8323</v>
      </c>
      <c r="AP957" s="9" t="s">
        <v>8219</v>
      </c>
      <c r="AQ957" s="9" t="s">
        <v>8214</v>
      </c>
      <c r="AR957" s="9" t="s">
        <v>8324</v>
      </c>
      <c r="AS957" s="9" t="s">
        <v>8325</v>
      </c>
      <c r="AT957" s="52" t="s">
        <v>8326</v>
      </c>
      <c r="AU957" s="52" t="s">
        <v>8222</v>
      </c>
      <c r="AV957" s="9" t="s">
        <v>8223</v>
      </c>
      <c r="AW957" s="9" t="s">
        <v>8218</v>
      </c>
      <c r="AX957" s="9" t="s">
        <v>8327</v>
      </c>
      <c r="AY957" s="9" t="s">
        <v>8328</v>
      </c>
      <c r="AZ957" s="9" t="s">
        <v>8329</v>
      </c>
      <c r="BA957" s="9" t="s">
        <v>8221</v>
      </c>
      <c r="BB957" s="9" t="s">
        <v>8263</v>
      </c>
      <c r="BC957" s="9" t="s">
        <v>8227</v>
      </c>
      <c r="BD957" s="9" t="s">
        <v>8330</v>
      </c>
      <c r="BE957" s="9" t="s">
        <v>8331</v>
      </c>
      <c r="BF957" s="9" t="s">
        <v>8226</v>
      </c>
      <c r="BG957" s="9" t="s">
        <v>8332</v>
      </c>
      <c r="BH957" s="9" t="s">
        <v>8333</v>
      </c>
      <c r="BI957" s="9" t="s">
        <v>8231</v>
      </c>
      <c r="BJ957" s="9" t="s">
        <v>8265</v>
      </c>
      <c r="BK957" s="9" t="s">
        <v>8232</v>
      </c>
      <c r="BL957" s="9" t="s">
        <v>8334</v>
      </c>
      <c r="BM957" s="9" t="s">
        <v>8230</v>
      </c>
      <c r="BN957" s="9" t="s">
        <v>8235</v>
      </c>
      <c r="BO957" s="9" t="s">
        <v>8236</v>
      </c>
    </row>
    <row r="958" spans="1:68" x14ac:dyDescent="0.25">
      <c r="A958" s="89" t="s">
        <v>7474</v>
      </c>
      <c r="B958" s="89" t="s">
        <v>5593</v>
      </c>
      <c r="C958" s="47">
        <v>3</v>
      </c>
      <c r="D958" s="42">
        <v>3</v>
      </c>
      <c r="E958" s="42">
        <v>0</v>
      </c>
      <c r="F958" s="42">
        <v>0</v>
      </c>
      <c r="G958" s="42">
        <v>0</v>
      </c>
      <c r="H958" s="42">
        <v>3</v>
      </c>
      <c r="I958" s="42">
        <v>0</v>
      </c>
      <c r="J958" s="42">
        <v>0</v>
      </c>
      <c r="K958" s="88">
        <f t="shared" si="198"/>
        <v>3</v>
      </c>
      <c r="S958" s="29" t="s">
        <v>8161</v>
      </c>
      <c r="T958" s="30">
        <v>1</v>
      </c>
      <c r="U958" s="30">
        <v>2</v>
      </c>
      <c r="V958" s="30">
        <v>0</v>
      </c>
      <c r="W958" s="30">
        <v>17</v>
      </c>
      <c r="X958" s="30">
        <v>23</v>
      </c>
      <c r="Y958" s="13">
        <f t="shared" si="199"/>
        <v>43</v>
      </c>
      <c r="AL958" s="9" t="s">
        <v>8205</v>
      </c>
      <c r="AM958" s="15">
        <v>0</v>
      </c>
      <c r="AN958" s="15">
        <v>0</v>
      </c>
      <c r="AO958" s="15">
        <v>0</v>
      </c>
      <c r="AP958" s="15">
        <v>0</v>
      </c>
      <c r="AQ958" s="15">
        <v>0</v>
      </c>
      <c r="AR958" s="15">
        <v>0</v>
      </c>
      <c r="AS958" s="15">
        <v>0</v>
      </c>
      <c r="AT958" s="52">
        <v>0</v>
      </c>
      <c r="AU958" s="52">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9">
        <v>0</v>
      </c>
      <c r="BO958" s="9">
        <v>0</v>
      </c>
      <c r="BP958" s="9" t="s">
        <v>8205</v>
      </c>
    </row>
    <row r="959" spans="1:68" x14ac:dyDescent="0.25">
      <c r="A959" s="89" t="s">
        <v>7474</v>
      </c>
      <c r="B959" s="89" t="s">
        <v>8010</v>
      </c>
      <c r="C959" s="47">
        <v>1</v>
      </c>
      <c r="D959" s="42">
        <v>1</v>
      </c>
      <c r="E959" s="42">
        <v>0</v>
      </c>
      <c r="F959" s="42">
        <v>0</v>
      </c>
      <c r="G959" s="42">
        <v>0</v>
      </c>
      <c r="H959" s="42">
        <v>1</v>
      </c>
      <c r="I959" s="42">
        <v>0</v>
      </c>
      <c r="J959" s="42">
        <v>0</v>
      </c>
      <c r="K959" s="88">
        <f t="shared" si="198"/>
        <v>1</v>
      </c>
      <c r="S959" s="13" t="s">
        <v>8162</v>
      </c>
      <c r="T959" s="18">
        <v>2</v>
      </c>
      <c r="U959" s="18">
        <v>19</v>
      </c>
      <c r="V959" s="18">
        <v>2</v>
      </c>
      <c r="W959" s="18">
        <v>47</v>
      </c>
      <c r="X959" s="18">
        <v>484</v>
      </c>
      <c r="Y959" s="13">
        <f t="shared" si="199"/>
        <v>554</v>
      </c>
      <c r="AL959" s="9" t="s">
        <v>8206</v>
      </c>
      <c r="AM959" s="15">
        <v>0</v>
      </c>
      <c r="AN959" s="15">
        <v>0</v>
      </c>
      <c r="AO959" s="15">
        <v>0</v>
      </c>
      <c r="AP959" s="15">
        <v>0</v>
      </c>
      <c r="AQ959" s="15">
        <v>0</v>
      </c>
      <c r="AR959" s="15">
        <v>0</v>
      </c>
      <c r="AS959" s="15">
        <v>0</v>
      </c>
      <c r="AT959" s="52">
        <v>0</v>
      </c>
      <c r="AU959" s="52">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9">
        <v>0</v>
      </c>
      <c r="BO959" s="9">
        <v>0</v>
      </c>
      <c r="BP959" s="9" t="s">
        <v>8206</v>
      </c>
    </row>
    <row r="960" spans="1:68" x14ac:dyDescent="0.25">
      <c r="A960" s="89" t="s">
        <v>7474</v>
      </c>
      <c r="B960" s="89" t="s">
        <v>1722</v>
      </c>
      <c r="C960" s="47">
        <v>2</v>
      </c>
      <c r="D960" s="42">
        <v>2</v>
      </c>
      <c r="E960" s="42">
        <v>0</v>
      </c>
      <c r="F960" s="42">
        <v>0</v>
      </c>
      <c r="G960" s="42">
        <v>0</v>
      </c>
      <c r="H960" s="42">
        <v>2</v>
      </c>
      <c r="I960" s="42">
        <v>0</v>
      </c>
      <c r="J960" s="42">
        <v>0</v>
      </c>
      <c r="K960" s="88">
        <f t="shared" si="198"/>
        <v>2</v>
      </c>
      <c r="M960" s="9">
        <v>6</v>
      </c>
      <c r="S960" s="29" t="s">
        <v>8163</v>
      </c>
      <c r="T960" s="30">
        <v>69</v>
      </c>
      <c r="U960" s="30">
        <v>129</v>
      </c>
      <c r="V960" s="30">
        <v>39</v>
      </c>
      <c r="W960" s="30">
        <v>135</v>
      </c>
      <c r="X960" s="30">
        <v>191</v>
      </c>
      <c r="Y960" s="13">
        <f t="shared" si="199"/>
        <v>563</v>
      </c>
      <c r="AL960" s="9" t="s">
        <v>8207</v>
      </c>
      <c r="AM960" s="15">
        <v>0</v>
      </c>
      <c r="AN960" s="15">
        <v>0</v>
      </c>
      <c r="AO960" s="15">
        <v>0</v>
      </c>
      <c r="AP960" s="15">
        <v>0</v>
      </c>
      <c r="AQ960" s="15">
        <v>0</v>
      </c>
      <c r="AR960" s="15">
        <v>0</v>
      </c>
      <c r="AS960" s="15">
        <v>0</v>
      </c>
      <c r="AT960" s="52">
        <v>0</v>
      </c>
      <c r="AU960" s="52">
        <v>0</v>
      </c>
      <c r="AV960" s="15">
        <v>0</v>
      </c>
      <c r="AW960" s="15">
        <v>0</v>
      </c>
      <c r="AX960" s="15">
        <v>1</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9">
        <v>0</v>
      </c>
      <c r="BO960" s="9">
        <v>0</v>
      </c>
      <c r="BP960" s="9" t="s">
        <v>8207</v>
      </c>
    </row>
    <row r="961" spans="1:68" x14ac:dyDescent="0.25">
      <c r="A961" s="93" t="s">
        <v>7479</v>
      </c>
      <c r="B961" s="93" t="s">
        <v>2156</v>
      </c>
      <c r="C961" s="99">
        <v>2</v>
      </c>
      <c r="D961" s="43">
        <v>2</v>
      </c>
      <c r="E961" s="43">
        <v>0</v>
      </c>
      <c r="F961" s="43">
        <v>0</v>
      </c>
      <c r="G961" s="43">
        <v>0</v>
      </c>
      <c r="H961" s="43">
        <v>2</v>
      </c>
      <c r="I961" s="43">
        <v>0</v>
      </c>
      <c r="J961" s="43">
        <v>0</v>
      </c>
      <c r="K961" s="116">
        <f t="shared" si="198"/>
        <v>2</v>
      </c>
      <c r="T961" s="9">
        <f>SUM(T955:T960)</f>
        <v>72</v>
      </c>
      <c r="U961" s="9">
        <f>SUM(U955:U960)</f>
        <v>150</v>
      </c>
      <c r="V961" s="9">
        <f>SUM(V955:V960)</f>
        <v>41</v>
      </c>
      <c r="W961" s="9">
        <f>SUM(W955:W960)</f>
        <v>210</v>
      </c>
      <c r="X961" s="9">
        <f>SUM(X955:X960)</f>
        <v>698</v>
      </c>
      <c r="Y961" s="13">
        <f t="shared" si="199"/>
        <v>1171</v>
      </c>
      <c r="AL961" s="9" t="s">
        <v>8208</v>
      </c>
      <c r="AM961" s="15">
        <v>0</v>
      </c>
      <c r="AN961" s="15">
        <v>0</v>
      </c>
      <c r="AO961" s="15">
        <v>0</v>
      </c>
      <c r="AP961" s="15">
        <v>0</v>
      </c>
      <c r="AQ961" s="15">
        <v>0</v>
      </c>
      <c r="AR961" s="15">
        <v>0</v>
      </c>
      <c r="AS961" s="15">
        <v>0</v>
      </c>
      <c r="AT961" s="52">
        <v>0</v>
      </c>
      <c r="AU961" s="52">
        <v>0</v>
      </c>
      <c r="AV961" s="15">
        <v>0</v>
      </c>
      <c r="AW961" s="15">
        <v>0</v>
      </c>
      <c r="AX961" s="15">
        <v>1</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9">
        <v>0</v>
      </c>
      <c r="BO961" s="9">
        <v>0</v>
      </c>
      <c r="BP961" s="9" t="s">
        <v>8208</v>
      </c>
    </row>
    <row r="962" spans="1:68" x14ac:dyDescent="0.25">
      <c r="A962" s="93" t="s">
        <v>7479</v>
      </c>
      <c r="B962" s="93" t="s">
        <v>5593</v>
      </c>
      <c r="C962" s="99">
        <v>10</v>
      </c>
      <c r="D962" s="43">
        <v>10</v>
      </c>
      <c r="E962" s="43">
        <v>0</v>
      </c>
      <c r="F962" s="43">
        <v>0</v>
      </c>
      <c r="G962" s="43">
        <v>0</v>
      </c>
      <c r="H962" s="43">
        <v>4</v>
      </c>
      <c r="I962" s="43">
        <v>6</v>
      </c>
      <c r="J962" s="43">
        <v>0</v>
      </c>
      <c r="K962" s="116">
        <f t="shared" si="198"/>
        <v>10</v>
      </c>
      <c r="AL962" s="9" t="s">
        <v>8213</v>
      </c>
      <c r="AM962" s="15">
        <v>364</v>
      </c>
      <c r="AN962" s="15">
        <v>349</v>
      </c>
      <c r="AO962" s="15">
        <v>510</v>
      </c>
      <c r="AP962" s="15">
        <v>535</v>
      </c>
      <c r="AQ962" s="15">
        <v>579</v>
      </c>
      <c r="AR962" s="15">
        <v>91</v>
      </c>
      <c r="AS962" s="15">
        <v>181</v>
      </c>
      <c r="AT962" s="52">
        <v>166</v>
      </c>
      <c r="AU962" s="52">
        <v>123</v>
      </c>
      <c r="AV962" s="15">
        <v>6</v>
      </c>
      <c r="AW962" s="15">
        <v>0</v>
      </c>
      <c r="AX962" s="15">
        <v>1</v>
      </c>
      <c r="AY962" s="15">
        <v>0</v>
      </c>
      <c r="AZ962" s="15">
        <v>0</v>
      </c>
      <c r="BA962" s="15">
        <v>0</v>
      </c>
      <c r="BB962" s="15">
        <v>0</v>
      </c>
      <c r="BC962" s="15">
        <v>0</v>
      </c>
      <c r="BD962" s="15">
        <v>0</v>
      </c>
      <c r="BE962" s="15">
        <v>0</v>
      </c>
      <c r="BF962" s="15">
        <v>0</v>
      </c>
      <c r="BG962" s="15">
        <v>0</v>
      </c>
      <c r="BH962" s="15">
        <v>0</v>
      </c>
      <c r="BI962" s="15">
        <v>0</v>
      </c>
      <c r="BJ962" s="15">
        <v>0</v>
      </c>
      <c r="BK962" s="15">
        <v>0</v>
      </c>
      <c r="BL962" s="15">
        <v>1</v>
      </c>
      <c r="BM962" s="15">
        <v>0</v>
      </c>
      <c r="BN962" s="9">
        <v>0</v>
      </c>
      <c r="BO962" s="9">
        <v>0</v>
      </c>
      <c r="BP962" s="9" t="s">
        <v>8213</v>
      </c>
    </row>
    <row r="963" spans="1:68" x14ac:dyDescent="0.25">
      <c r="A963" s="93" t="s">
        <v>7479</v>
      </c>
      <c r="B963" s="93" t="s">
        <v>8010</v>
      </c>
      <c r="C963" s="99">
        <v>1</v>
      </c>
      <c r="D963" s="43">
        <v>1</v>
      </c>
      <c r="E963" s="43">
        <v>0</v>
      </c>
      <c r="F963" s="43">
        <v>0</v>
      </c>
      <c r="G963" s="43">
        <v>0</v>
      </c>
      <c r="H963" s="43">
        <v>1</v>
      </c>
      <c r="I963" s="43">
        <v>0</v>
      </c>
      <c r="J963" s="43">
        <v>0</v>
      </c>
      <c r="K963" s="116">
        <f t="shared" si="198"/>
        <v>1</v>
      </c>
      <c r="AL963" s="9" t="s">
        <v>8217</v>
      </c>
      <c r="AM963" s="15">
        <v>0</v>
      </c>
      <c r="AN963" s="15">
        <v>0</v>
      </c>
      <c r="AO963" s="15">
        <v>0</v>
      </c>
      <c r="AP963" s="15">
        <v>0</v>
      </c>
      <c r="AQ963" s="15">
        <v>0</v>
      </c>
      <c r="AR963" s="15">
        <v>415</v>
      </c>
      <c r="AS963" s="15">
        <v>435</v>
      </c>
      <c r="AT963" s="52">
        <v>345</v>
      </c>
      <c r="AU963" s="52">
        <v>433</v>
      </c>
      <c r="AV963" s="15">
        <v>457</v>
      </c>
      <c r="AW963" s="15">
        <v>568</v>
      </c>
      <c r="AX963" s="15">
        <v>453</v>
      </c>
      <c r="AY963" s="15">
        <v>391</v>
      </c>
      <c r="AZ963" s="15">
        <v>236</v>
      </c>
      <c r="BA963" s="15">
        <v>35</v>
      </c>
      <c r="BB963" s="15">
        <v>44</v>
      </c>
      <c r="BC963" s="15">
        <v>12</v>
      </c>
      <c r="BD963" s="117">
        <v>15</v>
      </c>
      <c r="BE963" s="117">
        <v>11</v>
      </c>
      <c r="BF963" s="117">
        <v>1</v>
      </c>
      <c r="BG963" s="15">
        <v>0</v>
      </c>
      <c r="BH963" s="50">
        <v>0</v>
      </c>
      <c r="BI963" s="15">
        <v>0</v>
      </c>
      <c r="BJ963" s="15">
        <v>0</v>
      </c>
      <c r="BK963" s="15">
        <v>0</v>
      </c>
      <c r="BL963" s="15">
        <v>1</v>
      </c>
      <c r="BM963" s="15">
        <v>0</v>
      </c>
      <c r="BN963" s="9">
        <v>0</v>
      </c>
      <c r="BO963" s="9">
        <v>0</v>
      </c>
      <c r="BP963" s="9" t="s">
        <v>8217</v>
      </c>
    </row>
    <row r="964" spans="1:68" x14ac:dyDescent="0.25">
      <c r="A964" s="93" t="s">
        <v>7479</v>
      </c>
      <c r="B964" s="93" t="s">
        <v>1722</v>
      </c>
      <c r="C964" s="99">
        <v>31</v>
      </c>
      <c r="D964" s="43">
        <v>30</v>
      </c>
      <c r="E964" s="43">
        <v>1</v>
      </c>
      <c r="F964" s="43">
        <v>2</v>
      </c>
      <c r="G964" s="43">
        <v>0</v>
      </c>
      <c r="H964" s="43">
        <v>10</v>
      </c>
      <c r="I964" s="43">
        <v>17</v>
      </c>
      <c r="J964" s="43">
        <v>0</v>
      </c>
      <c r="K964" s="116">
        <f t="shared" si="198"/>
        <v>30</v>
      </c>
      <c r="M964" s="9">
        <f>SUM(K961:K964)</f>
        <v>43</v>
      </c>
      <c r="S964" s="13" t="s">
        <v>8181</v>
      </c>
      <c r="T964" s="13" t="s">
        <v>252</v>
      </c>
      <c r="U964" s="13" t="s">
        <v>216</v>
      </c>
      <c r="V964" s="13" t="s">
        <v>312</v>
      </c>
      <c r="W964" s="13" t="s">
        <v>228</v>
      </c>
      <c r="X964" s="13" t="s">
        <v>232</v>
      </c>
      <c r="Y964" s="13" t="s">
        <v>110</v>
      </c>
      <c r="AL964" s="9" t="s">
        <v>8254</v>
      </c>
      <c r="AM964" s="15">
        <v>3</v>
      </c>
      <c r="AN964" s="15">
        <v>0</v>
      </c>
      <c r="AO964" s="15">
        <v>1</v>
      </c>
      <c r="AP964" s="15">
        <v>1</v>
      </c>
      <c r="AQ964" s="15">
        <v>1</v>
      </c>
      <c r="AR964" s="15">
        <v>0</v>
      </c>
      <c r="AS964" s="15">
        <v>0</v>
      </c>
      <c r="AT964" s="52">
        <v>0</v>
      </c>
      <c r="AU964" s="52">
        <v>0</v>
      </c>
      <c r="AV964" s="15">
        <v>1</v>
      </c>
      <c r="AW964" s="15">
        <v>2</v>
      </c>
      <c r="AX964" s="15">
        <v>1</v>
      </c>
      <c r="AY964" s="15">
        <v>1</v>
      </c>
      <c r="AZ964" s="15">
        <v>0</v>
      </c>
      <c r="BA964" s="15">
        <v>0</v>
      </c>
      <c r="BB964" s="15">
        <v>1</v>
      </c>
      <c r="BC964" s="15">
        <v>0</v>
      </c>
      <c r="BD964" s="15">
        <v>0</v>
      </c>
      <c r="BE964" s="15">
        <v>0</v>
      </c>
      <c r="BF964" s="15">
        <v>1</v>
      </c>
      <c r="BG964" s="15">
        <v>1</v>
      </c>
      <c r="BH964" s="15">
        <v>0</v>
      </c>
      <c r="BI964" s="15">
        <v>0</v>
      </c>
      <c r="BJ964" s="15">
        <v>0</v>
      </c>
      <c r="BK964" s="15">
        <v>0</v>
      </c>
      <c r="BL964" s="15">
        <v>0</v>
      </c>
      <c r="BM964" s="15">
        <v>0</v>
      </c>
      <c r="BN964" s="9">
        <v>0</v>
      </c>
      <c r="BO964" s="9">
        <v>0</v>
      </c>
      <c r="BP964" s="9" t="s">
        <v>8254</v>
      </c>
    </row>
    <row r="965" spans="1:68" x14ac:dyDescent="0.25">
      <c r="A965" s="89" t="s">
        <v>7484</v>
      </c>
      <c r="B965" s="89" t="s">
        <v>2156</v>
      </c>
      <c r="C965" s="90">
        <v>15</v>
      </c>
      <c r="D965" s="42">
        <v>14</v>
      </c>
      <c r="E965" s="42">
        <v>1</v>
      </c>
      <c r="F965" s="42">
        <v>2</v>
      </c>
      <c r="G965" s="42">
        <v>0</v>
      </c>
      <c r="H965" s="42">
        <v>11</v>
      </c>
      <c r="I965" s="42">
        <v>0</v>
      </c>
      <c r="J965" s="42">
        <v>0</v>
      </c>
      <c r="K965" s="88">
        <f t="shared" si="198"/>
        <v>14</v>
      </c>
      <c r="S965" s="13" t="s">
        <v>8158</v>
      </c>
      <c r="T965" s="18">
        <v>0</v>
      </c>
      <c r="U965" s="18">
        <v>0</v>
      </c>
      <c r="V965" s="18">
        <v>0</v>
      </c>
      <c r="W965" s="18">
        <v>0</v>
      </c>
      <c r="X965" s="18">
        <v>0</v>
      </c>
      <c r="Y965" s="13">
        <f t="shared" ref="Y965:Y971" si="200">SUM(T965:X965)</f>
        <v>0</v>
      </c>
      <c r="AL965" s="9" t="s">
        <v>8255</v>
      </c>
      <c r="AM965" s="15">
        <v>3</v>
      </c>
      <c r="AN965" s="15">
        <v>3</v>
      </c>
      <c r="AO965" s="15">
        <v>1</v>
      </c>
      <c r="AP965" s="15">
        <v>1</v>
      </c>
      <c r="AQ965" s="15">
        <v>1</v>
      </c>
      <c r="AR965" s="15">
        <v>0</v>
      </c>
      <c r="AS965" s="15">
        <v>0</v>
      </c>
      <c r="AT965" s="52">
        <v>0</v>
      </c>
      <c r="AU965" s="52">
        <v>1</v>
      </c>
      <c r="AV965" s="15">
        <v>1</v>
      </c>
      <c r="AW965" s="15">
        <v>0</v>
      </c>
      <c r="AX965" s="15">
        <v>0</v>
      </c>
      <c r="AY965" s="15">
        <v>1</v>
      </c>
      <c r="AZ965" s="15">
        <v>0</v>
      </c>
      <c r="BA965" s="15">
        <v>0</v>
      </c>
      <c r="BB965" s="15">
        <v>1</v>
      </c>
      <c r="BC965" s="15">
        <v>0</v>
      </c>
      <c r="BD965" s="15">
        <v>0</v>
      </c>
      <c r="BE965" s="15">
        <v>0</v>
      </c>
      <c r="BF965" s="15">
        <v>0</v>
      </c>
      <c r="BG965" s="15">
        <v>1</v>
      </c>
      <c r="BH965" s="15">
        <v>0</v>
      </c>
      <c r="BI965" s="15">
        <v>0</v>
      </c>
      <c r="BJ965" s="15">
        <v>0</v>
      </c>
      <c r="BK965" s="15">
        <v>0</v>
      </c>
      <c r="BL965" s="15">
        <v>0</v>
      </c>
      <c r="BM965" s="15">
        <v>0</v>
      </c>
      <c r="BN965" s="9">
        <v>0</v>
      </c>
      <c r="BO965" s="9">
        <v>0</v>
      </c>
      <c r="BP965" s="9" t="s">
        <v>8255</v>
      </c>
    </row>
    <row r="966" spans="1:68" x14ac:dyDescent="0.25">
      <c r="A966" s="89" t="s">
        <v>7484</v>
      </c>
      <c r="B966" s="89" t="s">
        <v>5593</v>
      </c>
      <c r="C966" s="47">
        <v>32</v>
      </c>
      <c r="D966" s="42">
        <v>32</v>
      </c>
      <c r="E966" s="42">
        <v>0</v>
      </c>
      <c r="F966" s="42">
        <v>0</v>
      </c>
      <c r="G966" s="42">
        <v>0</v>
      </c>
      <c r="H966" s="42">
        <v>4</v>
      </c>
      <c r="I966" s="42">
        <v>28</v>
      </c>
      <c r="J966" s="42">
        <v>0</v>
      </c>
      <c r="K966" s="88">
        <f t="shared" si="198"/>
        <v>32</v>
      </c>
      <c r="S966" s="29" t="s">
        <v>8159</v>
      </c>
      <c r="T966" s="30">
        <v>0</v>
      </c>
      <c r="U966" s="30">
        <v>0</v>
      </c>
      <c r="V966" s="30">
        <v>0</v>
      </c>
      <c r="W966" s="41">
        <v>2</v>
      </c>
      <c r="X966" s="30">
        <v>0</v>
      </c>
      <c r="Y966" s="13">
        <f t="shared" si="200"/>
        <v>2</v>
      </c>
      <c r="AL966" s="9" t="s">
        <v>8256</v>
      </c>
      <c r="AM966" s="15">
        <v>10</v>
      </c>
      <c r="AN966" s="15">
        <v>3</v>
      </c>
      <c r="AO966" s="15">
        <v>5</v>
      </c>
      <c r="AP966" s="15">
        <v>3</v>
      </c>
      <c r="AQ966" s="15">
        <v>2</v>
      </c>
      <c r="AR966" s="15">
        <v>0</v>
      </c>
      <c r="AS966" s="15">
        <v>0</v>
      </c>
      <c r="AT966" s="52">
        <v>0</v>
      </c>
      <c r="AU966" s="52">
        <v>1</v>
      </c>
      <c r="AV966" s="15">
        <v>1</v>
      </c>
      <c r="AW966" s="15">
        <v>0</v>
      </c>
      <c r="AX966" s="15">
        <v>0</v>
      </c>
      <c r="AY966" s="15">
        <v>1</v>
      </c>
      <c r="AZ966" s="15">
        <v>0</v>
      </c>
      <c r="BA966" s="15">
        <v>0</v>
      </c>
      <c r="BB966" s="15">
        <v>1</v>
      </c>
      <c r="BC966" s="15">
        <v>0</v>
      </c>
      <c r="BD966" s="15">
        <v>0</v>
      </c>
      <c r="BE966" s="15">
        <v>0</v>
      </c>
      <c r="BF966" s="15">
        <v>0</v>
      </c>
      <c r="BG966" s="15">
        <v>1</v>
      </c>
      <c r="BH966" s="15">
        <v>0</v>
      </c>
      <c r="BI966" s="15">
        <v>0</v>
      </c>
      <c r="BJ966" s="15">
        <v>0</v>
      </c>
      <c r="BK966" s="15">
        <v>0</v>
      </c>
      <c r="BL966" s="15">
        <v>0</v>
      </c>
      <c r="BM966" s="15">
        <v>0</v>
      </c>
      <c r="BN966" s="9">
        <v>0</v>
      </c>
      <c r="BO966" s="9">
        <v>0</v>
      </c>
      <c r="BP966" s="9" t="s">
        <v>8256</v>
      </c>
    </row>
    <row r="967" spans="1:68" x14ac:dyDescent="0.25">
      <c r="A967" s="89" t="s">
        <v>7484</v>
      </c>
      <c r="B967" s="89" t="s">
        <v>2130</v>
      </c>
      <c r="C967" s="47">
        <v>4</v>
      </c>
      <c r="D967" s="42">
        <v>3</v>
      </c>
      <c r="E967" s="42">
        <v>0</v>
      </c>
      <c r="F967" s="42">
        <v>3</v>
      </c>
      <c r="G967" s="42">
        <v>0</v>
      </c>
      <c r="H967" s="42">
        <v>0</v>
      </c>
      <c r="I967" s="42">
        <v>0</v>
      </c>
      <c r="J967" s="42">
        <v>0</v>
      </c>
      <c r="K967" s="88">
        <f t="shared" si="198"/>
        <v>3</v>
      </c>
      <c r="S967" s="13" t="s">
        <v>8160</v>
      </c>
      <c r="T967" s="18">
        <v>0</v>
      </c>
      <c r="U967" s="18">
        <v>0</v>
      </c>
      <c r="V967" s="18">
        <v>0</v>
      </c>
      <c r="W967" s="18">
        <v>0</v>
      </c>
      <c r="X967" s="18">
        <v>0</v>
      </c>
      <c r="Y967" s="13">
        <f t="shared" si="200"/>
        <v>0</v>
      </c>
      <c r="AL967" s="9" t="s">
        <v>8257</v>
      </c>
      <c r="AM967" s="15">
        <v>51</v>
      </c>
      <c r="AN967" s="15">
        <v>46</v>
      </c>
      <c r="AO967" s="15">
        <v>37</v>
      </c>
      <c r="AP967" s="15">
        <v>28</v>
      </c>
      <c r="AQ967" s="15">
        <v>23</v>
      </c>
      <c r="AR967" s="15">
        <v>12</v>
      </c>
      <c r="AS967" s="15">
        <v>18</v>
      </c>
      <c r="AT967" s="52">
        <v>8</v>
      </c>
      <c r="AU967" s="52">
        <v>10</v>
      </c>
      <c r="AV967" s="15">
        <v>4</v>
      </c>
      <c r="AW967" s="15">
        <v>1</v>
      </c>
      <c r="AX967" s="15">
        <v>5</v>
      </c>
      <c r="AY967" s="15">
        <v>3</v>
      </c>
      <c r="AZ967" s="15">
        <v>0</v>
      </c>
      <c r="BA967" s="15">
        <v>0</v>
      </c>
      <c r="BB967" s="15">
        <v>2</v>
      </c>
      <c r="BC967" s="15">
        <v>0</v>
      </c>
      <c r="BD967" s="15">
        <v>0</v>
      </c>
      <c r="BE967" s="15">
        <v>0</v>
      </c>
      <c r="BF967" s="15">
        <v>4</v>
      </c>
      <c r="BG967" s="15">
        <v>1</v>
      </c>
      <c r="BH967" s="15">
        <v>1</v>
      </c>
      <c r="BI967" s="15">
        <v>0</v>
      </c>
      <c r="BJ967" s="15">
        <v>0</v>
      </c>
      <c r="BK967" s="15">
        <v>0</v>
      </c>
      <c r="BL967" s="15">
        <v>0</v>
      </c>
      <c r="BM967" s="15">
        <v>0</v>
      </c>
      <c r="BN967" s="9">
        <v>0</v>
      </c>
      <c r="BO967" s="9">
        <v>0</v>
      </c>
      <c r="BP967" s="9" t="s">
        <v>8257</v>
      </c>
    </row>
    <row r="968" spans="1:68" x14ac:dyDescent="0.25">
      <c r="A968" s="89" t="s">
        <v>7484</v>
      </c>
      <c r="B968" s="89" t="s">
        <v>1722</v>
      </c>
      <c r="C968" s="47">
        <v>505</v>
      </c>
      <c r="D968" s="42">
        <v>505</v>
      </c>
      <c r="E968" s="42">
        <v>1</v>
      </c>
      <c r="F968" s="42">
        <v>14</v>
      </c>
      <c r="G968" s="42">
        <v>2</v>
      </c>
      <c r="H968" s="42">
        <v>32</v>
      </c>
      <c r="I968" s="42">
        <v>456</v>
      </c>
      <c r="J968" s="42">
        <v>0</v>
      </c>
      <c r="K968" s="88">
        <f t="shared" si="198"/>
        <v>505</v>
      </c>
      <c r="M968" s="9">
        <f>SUM(K965:K968)</f>
        <v>554</v>
      </c>
      <c r="S968" s="29" t="s">
        <v>8161</v>
      </c>
      <c r="T968" s="30">
        <v>0</v>
      </c>
      <c r="U968" s="30">
        <v>0</v>
      </c>
      <c r="V968" s="30">
        <v>0</v>
      </c>
      <c r="W968" s="41">
        <v>2</v>
      </c>
      <c r="X968" s="30">
        <v>0</v>
      </c>
      <c r="Y968" s="13">
        <f t="shared" si="200"/>
        <v>2</v>
      </c>
      <c r="AL968" s="9" t="s">
        <v>8336</v>
      </c>
      <c r="AM968" s="15">
        <v>713</v>
      </c>
      <c r="AN968" s="15">
        <v>352</v>
      </c>
      <c r="AO968" s="15">
        <v>266</v>
      </c>
      <c r="AP968" s="15">
        <v>249</v>
      </c>
      <c r="AQ968" s="15">
        <v>156</v>
      </c>
      <c r="AR968" s="15">
        <v>84</v>
      </c>
      <c r="AS968" s="15">
        <v>62</v>
      </c>
      <c r="AT968" s="52">
        <v>82</v>
      </c>
      <c r="AU968" s="52">
        <v>42</v>
      </c>
      <c r="AV968" s="15">
        <v>52</v>
      </c>
      <c r="AW968" s="15">
        <v>37</v>
      </c>
      <c r="AX968" s="15">
        <v>17</v>
      </c>
      <c r="AY968" s="15">
        <v>19</v>
      </c>
      <c r="AZ968" s="15">
        <v>37</v>
      </c>
      <c r="BA968" s="15">
        <v>13</v>
      </c>
      <c r="BB968" s="15">
        <v>19</v>
      </c>
      <c r="BC968" s="15">
        <v>16</v>
      </c>
      <c r="BD968" s="117">
        <v>11</v>
      </c>
      <c r="BE968" s="15">
        <v>3</v>
      </c>
      <c r="BF968" s="15">
        <v>6</v>
      </c>
      <c r="BG968" s="15">
        <v>2</v>
      </c>
      <c r="BH968" s="15">
        <v>3</v>
      </c>
      <c r="BI968" s="15">
        <v>5</v>
      </c>
      <c r="BJ968" s="15">
        <v>3</v>
      </c>
      <c r="BK968" s="15">
        <v>0</v>
      </c>
      <c r="BL968" s="15">
        <v>0</v>
      </c>
      <c r="BM968" s="15">
        <v>0</v>
      </c>
      <c r="BN968" s="9">
        <v>1</v>
      </c>
      <c r="BO968" s="9">
        <v>2</v>
      </c>
      <c r="BP968" s="9" t="s">
        <v>8336</v>
      </c>
    </row>
    <row r="969" spans="1:68" x14ac:dyDescent="0.25">
      <c r="A969" s="87" t="s">
        <v>599</v>
      </c>
      <c r="B969" s="87" t="s">
        <v>2156</v>
      </c>
      <c r="C969" s="46">
        <v>54</v>
      </c>
      <c r="D969" s="46">
        <v>53</v>
      </c>
      <c r="E969" s="46">
        <v>2</v>
      </c>
      <c r="F969" s="46">
        <v>16</v>
      </c>
      <c r="G969" s="46">
        <v>2</v>
      </c>
      <c r="H969" s="46">
        <v>33</v>
      </c>
      <c r="I969" s="46">
        <v>0</v>
      </c>
      <c r="J969" s="46">
        <v>0</v>
      </c>
      <c r="K969" s="116">
        <f t="shared" si="198"/>
        <v>53</v>
      </c>
      <c r="S969" s="13" t="s">
        <v>8162</v>
      </c>
      <c r="T969" s="18">
        <v>1</v>
      </c>
      <c r="U969" s="18">
        <v>2</v>
      </c>
      <c r="V969" s="18">
        <v>0</v>
      </c>
      <c r="W969" s="18">
        <v>11</v>
      </c>
      <c r="X969" s="18">
        <v>0</v>
      </c>
      <c r="Y969" s="13">
        <f t="shared" si="200"/>
        <v>14</v>
      </c>
      <c r="AL969" s="9" t="s">
        <v>8337</v>
      </c>
      <c r="AM969" s="15">
        <v>1</v>
      </c>
      <c r="AN969" s="15">
        <v>28</v>
      </c>
      <c r="AO969" s="15">
        <v>72</v>
      </c>
      <c r="AP969" s="15">
        <v>273</v>
      </c>
      <c r="AQ969" s="15">
        <v>355</v>
      </c>
      <c r="AR969" s="15">
        <v>161</v>
      </c>
      <c r="AS969" s="15">
        <v>145</v>
      </c>
      <c r="AT969" s="52">
        <v>92</v>
      </c>
      <c r="AU969" s="52">
        <v>72</v>
      </c>
      <c r="AV969" s="15">
        <v>60</v>
      </c>
      <c r="AW969" s="15">
        <v>43</v>
      </c>
      <c r="AX969" s="15">
        <v>40</v>
      </c>
      <c r="AY969" s="15">
        <v>31</v>
      </c>
      <c r="AZ969" s="15">
        <v>39</v>
      </c>
      <c r="BA969" s="15">
        <v>28</v>
      </c>
      <c r="BB969" s="15">
        <v>32</v>
      </c>
      <c r="BC969" s="15">
        <v>17</v>
      </c>
      <c r="BD969" s="117">
        <v>29</v>
      </c>
      <c r="BE969" s="15">
        <v>10</v>
      </c>
      <c r="BF969" s="15">
        <v>15</v>
      </c>
      <c r="BG969" s="15">
        <v>6</v>
      </c>
      <c r="BH969" s="15">
        <v>14</v>
      </c>
      <c r="BI969" s="15">
        <v>7</v>
      </c>
      <c r="BJ969" s="15">
        <v>4</v>
      </c>
      <c r="BK969" s="15">
        <v>1</v>
      </c>
      <c r="BL969" s="15">
        <v>0</v>
      </c>
      <c r="BM969" s="15">
        <v>0</v>
      </c>
      <c r="BN969" s="9">
        <v>5</v>
      </c>
      <c r="BO969" s="9">
        <v>1</v>
      </c>
      <c r="BP969" s="9" t="s">
        <v>8337</v>
      </c>
    </row>
    <row r="970" spans="1:68" x14ac:dyDescent="0.25">
      <c r="A970" s="87" t="s">
        <v>599</v>
      </c>
      <c r="B970" s="87" t="s">
        <v>5593</v>
      </c>
      <c r="C970" s="46">
        <v>108</v>
      </c>
      <c r="D970" s="46">
        <v>89</v>
      </c>
      <c r="E970" s="46">
        <v>5</v>
      </c>
      <c r="F970" s="46">
        <v>22</v>
      </c>
      <c r="G970" s="46">
        <v>9</v>
      </c>
      <c r="H970" s="46">
        <v>53</v>
      </c>
      <c r="I970" s="46">
        <v>0</v>
      </c>
      <c r="J970" s="46">
        <v>0</v>
      </c>
      <c r="K970" s="116">
        <f t="shared" si="198"/>
        <v>89</v>
      </c>
      <c r="S970" s="29" t="s">
        <v>8163</v>
      </c>
      <c r="T970" s="30">
        <v>2</v>
      </c>
      <c r="U970" s="30">
        <v>16</v>
      </c>
      <c r="V970" s="30">
        <v>2</v>
      </c>
      <c r="W970" s="30">
        <v>33</v>
      </c>
      <c r="X970" s="30">
        <v>0</v>
      </c>
      <c r="Y970" s="13">
        <f t="shared" si="200"/>
        <v>53</v>
      </c>
    </row>
    <row r="971" spans="1:68" x14ac:dyDescent="0.25">
      <c r="A971" s="87" t="s">
        <v>599</v>
      </c>
      <c r="B971" s="87" t="s">
        <v>2130</v>
      </c>
      <c r="C971" s="46">
        <v>12</v>
      </c>
      <c r="D971" s="46">
        <v>12</v>
      </c>
      <c r="E971" s="46">
        <v>0</v>
      </c>
      <c r="F971" s="46">
        <v>10</v>
      </c>
      <c r="G971" s="46">
        <v>2</v>
      </c>
      <c r="H971" s="46">
        <v>0</v>
      </c>
      <c r="I971" s="46">
        <v>0</v>
      </c>
      <c r="J971" s="46">
        <v>0</v>
      </c>
      <c r="K971" s="116">
        <f t="shared" si="198"/>
        <v>12</v>
      </c>
      <c r="T971" s="9">
        <f>SUM(T965:T970)</f>
        <v>3</v>
      </c>
      <c r="U971" s="9">
        <f>SUM(U965:U970)</f>
        <v>18</v>
      </c>
      <c r="V971" s="9">
        <f>SUM(V965:V970)</f>
        <v>2</v>
      </c>
      <c r="W971" s="9">
        <f>SUM(W965:W970)</f>
        <v>48</v>
      </c>
      <c r="X971" s="9">
        <f>SUM(X965:X970)</f>
        <v>0</v>
      </c>
      <c r="Y971" s="13">
        <f t="shared" si="200"/>
        <v>71</v>
      </c>
    </row>
    <row r="972" spans="1:68" x14ac:dyDescent="0.25">
      <c r="A972" s="87" t="s">
        <v>599</v>
      </c>
      <c r="B972" s="87" t="s">
        <v>8010</v>
      </c>
      <c r="C972" s="46">
        <v>16</v>
      </c>
      <c r="D972" s="46">
        <v>16</v>
      </c>
      <c r="E972" s="46">
        <v>0</v>
      </c>
      <c r="F972" s="46">
        <v>3</v>
      </c>
      <c r="G972" s="46">
        <v>12</v>
      </c>
      <c r="H972" s="46">
        <v>1</v>
      </c>
      <c r="I972" s="46">
        <v>0</v>
      </c>
      <c r="J972" s="46">
        <v>0</v>
      </c>
      <c r="K972" s="116">
        <f t="shared" si="198"/>
        <v>16</v>
      </c>
      <c r="AP972" s="9" t="s">
        <v>8151</v>
      </c>
      <c r="AU972" s="9" t="s">
        <v>8153</v>
      </c>
      <c r="BA972" s="9" t="s">
        <v>8152</v>
      </c>
      <c r="BI972" s="9" t="s">
        <v>8154</v>
      </c>
      <c r="BN972" s="9" t="s">
        <v>8155</v>
      </c>
    </row>
    <row r="973" spans="1:68" ht="22.8" x14ac:dyDescent="0.25">
      <c r="A973" s="87" t="s">
        <v>599</v>
      </c>
      <c r="B973" s="87" t="s">
        <v>1722</v>
      </c>
      <c r="C973" s="46">
        <v>399</v>
      </c>
      <c r="D973" s="46">
        <v>393</v>
      </c>
      <c r="E973" s="46">
        <v>62</v>
      </c>
      <c r="F973" s="46">
        <v>78</v>
      </c>
      <c r="G973" s="46">
        <v>14</v>
      </c>
      <c r="H973" s="46">
        <v>48</v>
      </c>
      <c r="I973" s="46">
        <v>191</v>
      </c>
      <c r="J973" s="46">
        <v>0</v>
      </c>
      <c r="K973" s="116">
        <f t="shared" si="198"/>
        <v>393</v>
      </c>
      <c r="M973" s="9">
        <f>SUM(K969:K973)</f>
        <v>563</v>
      </c>
      <c r="AL973" s="9" t="s">
        <v>5</v>
      </c>
      <c r="AM973" s="9" t="s">
        <v>8216</v>
      </c>
      <c r="AN973" s="9" t="s">
        <v>8322</v>
      </c>
      <c r="AO973" s="9" t="s">
        <v>8323</v>
      </c>
      <c r="AP973" s="9" t="s">
        <v>8219</v>
      </c>
      <c r="AQ973" s="9" t="s">
        <v>8214</v>
      </c>
      <c r="AR973" s="9" t="s">
        <v>8324</v>
      </c>
      <c r="AS973" s="9" t="s">
        <v>8325</v>
      </c>
      <c r="AT973" s="52" t="s">
        <v>8326</v>
      </c>
      <c r="AU973" s="52" t="s">
        <v>8222</v>
      </c>
      <c r="AV973" s="9" t="s">
        <v>8223</v>
      </c>
      <c r="AW973" s="9" t="s">
        <v>8218</v>
      </c>
      <c r="AX973" s="9" t="s">
        <v>8327</v>
      </c>
      <c r="AY973" s="9" t="s">
        <v>8328</v>
      </c>
      <c r="AZ973" s="9" t="s">
        <v>8329</v>
      </c>
      <c r="BA973" s="9" t="s">
        <v>8221</v>
      </c>
      <c r="BB973" s="9" t="s">
        <v>8263</v>
      </c>
      <c r="BC973" s="9" t="s">
        <v>8227</v>
      </c>
      <c r="BD973" s="9" t="s">
        <v>8330</v>
      </c>
      <c r="BE973" s="9" t="s">
        <v>8331</v>
      </c>
      <c r="BF973" s="9" t="s">
        <v>8226</v>
      </c>
      <c r="BG973" s="9" t="s">
        <v>8332</v>
      </c>
      <c r="BH973" s="9" t="s">
        <v>8333</v>
      </c>
      <c r="BI973" s="9" t="s">
        <v>8340</v>
      </c>
      <c r="BJ973" s="9" t="s">
        <v>8265</v>
      </c>
      <c r="BK973" s="9" t="s">
        <v>8232</v>
      </c>
      <c r="BL973" s="9" t="s">
        <v>8334</v>
      </c>
      <c r="BM973" s="9" t="s">
        <v>8230</v>
      </c>
      <c r="BN973" s="9" t="s">
        <v>8235</v>
      </c>
      <c r="BO973" s="9" t="s">
        <v>8236</v>
      </c>
    </row>
    <row r="974" spans="1:68" x14ac:dyDescent="0.25">
      <c r="A974" s="31" t="s">
        <v>8182</v>
      </c>
      <c r="B974" s="90"/>
      <c r="C974" s="90">
        <f t="shared" ref="C974:J974" si="201">SUM(C954:C973)</f>
        <v>1200</v>
      </c>
      <c r="D974" s="90">
        <f t="shared" si="201"/>
        <v>1171</v>
      </c>
      <c r="E974" s="90">
        <f t="shared" si="201"/>
        <v>72</v>
      </c>
      <c r="F974" s="90">
        <f t="shared" si="201"/>
        <v>150</v>
      </c>
      <c r="G974" s="90">
        <f t="shared" si="201"/>
        <v>41</v>
      </c>
      <c r="H974" s="90">
        <f t="shared" si="201"/>
        <v>210</v>
      </c>
      <c r="I974" s="90">
        <f t="shared" si="201"/>
        <v>698</v>
      </c>
      <c r="J974" s="90">
        <f t="shared" si="201"/>
        <v>0</v>
      </c>
      <c r="K974" s="88">
        <f t="shared" si="198"/>
        <v>1171</v>
      </c>
      <c r="M974" s="9">
        <f>SUM(M954:M973)</f>
        <v>1171</v>
      </c>
      <c r="S974" s="13" t="s">
        <v>8184</v>
      </c>
      <c r="T974" s="13" t="s">
        <v>252</v>
      </c>
      <c r="U974" s="13" t="s">
        <v>216</v>
      </c>
      <c r="V974" s="13" t="s">
        <v>312</v>
      </c>
      <c r="W974" s="13" t="s">
        <v>228</v>
      </c>
      <c r="X974" s="13" t="s">
        <v>232</v>
      </c>
      <c r="Y974" s="13" t="s">
        <v>8185</v>
      </c>
      <c r="AL974" s="9" t="s">
        <v>8338</v>
      </c>
      <c r="AM974" s="15">
        <v>0</v>
      </c>
      <c r="AN974" s="15">
        <v>0</v>
      </c>
      <c r="AO974" s="15">
        <v>0</v>
      </c>
      <c r="AP974" s="15">
        <v>0</v>
      </c>
      <c r="AQ974" s="15">
        <v>2</v>
      </c>
      <c r="AR974" s="15">
        <v>15</v>
      </c>
      <c r="AS974" s="15">
        <v>39</v>
      </c>
      <c r="AT974" s="52">
        <v>174</v>
      </c>
      <c r="AU974" s="52">
        <v>257</v>
      </c>
      <c r="AV974" s="15">
        <v>409</v>
      </c>
      <c r="AW974" s="15">
        <v>233</v>
      </c>
      <c r="AX974" s="15">
        <v>203</v>
      </c>
      <c r="AY974" s="15">
        <v>114</v>
      </c>
      <c r="AZ974" s="15">
        <v>154</v>
      </c>
      <c r="BA974" s="15">
        <v>112</v>
      </c>
      <c r="BB974" s="15">
        <v>124</v>
      </c>
      <c r="BC974" s="15">
        <v>60</v>
      </c>
      <c r="BD974" s="117">
        <v>87</v>
      </c>
      <c r="BE974" s="15">
        <v>39</v>
      </c>
      <c r="BF974" s="15">
        <v>57</v>
      </c>
      <c r="BG974" s="15">
        <v>29</v>
      </c>
      <c r="BH974" s="15">
        <v>50</v>
      </c>
      <c r="BI974" s="15">
        <v>34</v>
      </c>
      <c r="BJ974" s="15">
        <v>35</v>
      </c>
      <c r="BK974" s="15">
        <v>18</v>
      </c>
      <c r="BL974" s="15">
        <v>21</v>
      </c>
      <c r="BM974" s="15">
        <v>18</v>
      </c>
      <c r="BN974" s="9">
        <v>25</v>
      </c>
      <c r="BO974" s="9">
        <v>6</v>
      </c>
      <c r="BP974" s="9" t="s">
        <v>8338</v>
      </c>
    </row>
    <row r="975" spans="1:68" x14ac:dyDescent="0.25">
      <c r="S975" s="13" t="s">
        <v>8158</v>
      </c>
      <c r="T975" s="112">
        <v>0</v>
      </c>
      <c r="U975" s="112">
        <v>0</v>
      </c>
      <c r="V975" s="112">
        <v>0</v>
      </c>
      <c r="W975" s="112">
        <v>2</v>
      </c>
      <c r="X975" s="112">
        <v>0</v>
      </c>
      <c r="Y975" s="13">
        <f>SUM(T975:W975)</f>
        <v>2</v>
      </c>
      <c r="Z975" s="13" t="s">
        <v>8158</v>
      </c>
      <c r="AL975" s="118" t="s">
        <v>8220</v>
      </c>
      <c r="AM975" s="119">
        <v>0</v>
      </c>
      <c r="AN975" s="119">
        <v>0</v>
      </c>
      <c r="AO975" s="119">
        <v>0</v>
      </c>
      <c r="AP975" s="119">
        <v>0</v>
      </c>
      <c r="AQ975" s="119">
        <v>0</v>
      </c>
      <c r="AR975" s="119">
        <v>0</v>
      </c>
      <c r="AS975" s="119">
        <v>0</v>
      </c>
      <c r="AT975" s="119">
        <v>0</v>
      </c>
      <c r="AU975" s="119">
        <v>0</v>
      </c>
      <c r="AV975" s="119">
        <v>2</v>
      </c>
      <c r="AW975" s="119">
        <v>10</v>
      </c>
      <c r="AX975" s="119">
        <v>51</v>
      </c>
      <c r="AY975" s="119">
        <v>115</v>
      </c>
      <c r="AZ975" s="119">
        <v>428</v>
      </c>
      <c r="BA975" s="119">
        <v>525</v>
      </c>
      <c r="BB975" s="119">
        <v>467</v>
      </c>
      <c r="BC975" s="119">
        <v>379</v>
      </c>
      <c r="BD975" s="120">
        <v>320</v>
      </c>
      <c r="BE975" s="120">
        <v>115</v>
      </c>
      <c r="BF975" s="119">
        <v>91</v>
      </c>
      <c r="BG975" s="119">
        <v>54</v>
      </c>
      <c r="BH975" s="121">
        <v>62</v>
      </c>
      <c r="BI975" s="122">
        <v>37</v>
      </c>
      <c r="BJ975" s="122">
        <v>45</v>
      </c>
      <c r="BK975" s="122">
        <v>34</v>
      </c>
      <c r="BL975" s="122">
        <v>33</v>
      </c>
      <c r="BM975" s="122">
        <v>0</v>
      </c>
      <c r="BN975" s="118">
        <v>7</v>
      </c>
      <c r="BO975" s="123">
        <v>0</v>
      </c>
      <c r="BP975" s="118" t="s">
        <v>8220</v>
      </c>
    </row>
    <row r="976" spans="1:68" x14ac:dyDescent="0.25">
      <c r="S976" s="29" t="s">
        <v>8159</v>
      </c>
      <c r="T976" s="41">
        <v>0</v>
      </c>
      <c r="U976" s="41">
        <v>0</v>
      </c>
      <c r="V976" s="41">
        <v>0</v>
      </c>
      <c r="W976" s="41">
        <v>1</v>
      </c>
      <c r="X976" s="41">
        <v>0</v>
      </c>
      <c r="Y976" s="13">
        <f t="shared" ref="Y976:Y981" si="202">SUM(T976:W976)</f>
        <v>1</v>
      </c>
      <c r="Z976" s="29" t="s">
        <v>8159</v>
      </c>
      <c r="AL976" s="9" t="s">
        <v>8347</v>
      </c>
      <c r="AM976" s="15">
        <v>0</v>
      </c>
      <c r="AN976" s="15">
        <v>0</v>
      </c>
      <c r="AO976" s="15">
        <v>0</v>
      </c>
      <c r="AP976" s="15">
        <v>0</v>
      </c>
      <c r="AQ976" s="15">
        <v>0</v>
      </c>
      <c r="AR976" s="15">
        <v>0</v>
      </c>
      <c r="AS976" s="15">
        <v>0</v>
      </c>
      <c r="AT976" s="15">
        <v>0</v>
      </c>
      <c r="AU976" s="15">
        <v>0</v>
      </c>
      <c r="AV976" s="15">
        <v>1</v>
      </c>
      <c r="AW976" s="15">
        <v>7</v>
      </c>
      <c r="AX976" s="15">
        <v>40</v>
      </c>
      <c r="AY976" s="15">
        <v>42</v>
      </c>
      <c r="AZ976" s="15">
        <v>161</v>
      </c>
      <c r="BA976" s="15">
        <v>182</v>
      </c>
      <c r="BB976" s="15">
        <v>349</v>
      </c>
      <c r="BC976" s="15">
        <v>202</v>
      </c>
      <c r="BD976" s="117">
        <v>211</v>
      </c>
      <c r="BE976" s="15">
        <v>120</v>
      </c>
      <c r="BF976" s="15">
        <v>162</v>
      </c>
      <c r="BG976" s="15">
        <v>71</v>
      </c>
      <c r="BH976" s="15">
        <v>109</v>
      </c>
      <c r="BI976" s="15">
        <v>69</v>
      </c>
      <c r="BJ976" s="15">
        <v>64</v>
      </c>
      <c r="BK976" s="15">
        <v>30</v>
      </c>
      <c r="BL976" s="15">
        <v>38</v>
      </c>
      <c r="BM976" s="15">
        <v>21</v>
      </c>
      <c r="BN976" s="9">
        <v>59</v>
      </c>
      <c r="BO976" s="9">
        <v>18</v>
      </c>
      <c r="BP976" s="9" t="s">
        <v>8347</v>
      </c>
    </row>
    <row r="977" spans="19:68" x14ac:dyDescent="0.25">
      <c r="S977" s="13" t="s">
        <v>8160</v>
      </c>
      <c r="T977" s="18">
        <v>0</v>
      </c>
      <c r="U977" s="18">
        <v>0</v>
      </c>
      <c r="V977" s="18">
        <v>0</v>
      </c>
      <c r="W977" s="18">
        <v>6</v>
      </c>
      <c r="X977" s="18">
        <v>0</v>
      </c>
      <c r="Y977" s="13">
        <f t="shared" si="202"/>
        <v>6</v>
      </c>
      <c r="Z977" s="13" t="s">
        <v>8160</v>
      </c>
      <c r="AL977" s="118" t="s">
        <v>8225</v>
      </c>
      <c r="AM977" s="119">
        <v>0</v>
      </c>
      <c r="AN977" s="119">
        <v>0</v>
      </c>
      <c r="AO977" s="119">
        <v>0</v>
      </c>
      <c r="AP977" s="119">
        <v>0</v>
      </c>
      <c r="AQ977" s="119">
        <v>0</v>
      </c>
      <c r="AR977" s="119">
        <v>0</v>
      </c>
      <c r="AS977" s="119">
        <v>0</v>
      </c>
      <c r="AT977" s="119">
        <v>0</v>
      </c>
      <c r="AU977" s="119">
        <v>0</v>
      </c>
      <c r="AV977" s="119">
        <v>0</v>
      </c>
      <c r="AW977" s="119">
        <v>0</v>
      </c>
      <c r="AX977" s="119">
        <v>13</v>
      </c>
      <c r="AY977" s="119">
        <v>33</v>
      </c>
      <c r="AZ977" s="119">
        <v>51</v>
      </c>
      <c r="BA977" s="119">
        <v>28</v>
      </c>
      <c r="BB977" s="119">
        <v>181</v>
      </c>
      <c r="BC977" s="119">
        <v>177</v>
      </c>
      <c r="BD977" s="120">
        <v>386</v>
      </c>
      <c r="BE977" s="120">
        <v>395</v>
      </c>
      <c r="BF977" s="119">
        <v>522</v>
      </c>
      <c r="BG977" s="119">
        <v>271</v>
      </c>
      <c r="BH977" s="121">
        <v>333</v>
      </c>
      <c r="BI977" s="122">
        <v>316</v>
      </c>
      <c r="BJ977" s="122">
        <v>325</v>
      </c>
      <c r="BK977" s="122">
        <v>83</v>
      </c>
      <c r="BL977" s="122">
        <v>73</v>
      </c>
      <c r="BM977" s="122">
        <v>14</v>
      </c>
      <c r="BN977" s="118">
        <v>43</v>
      </c>
      <c r="BO977" s="123">
        <v>23</v>
      </c>
      <c r="BP977" s="118" t="s">
        <v>8225</v>
      </c>
    </row>
    <row r="978" spans="19:68" x14ac:dyDescent="0.25">
      <c r="S978" s="29" t="s">
        <v>8161</v>
      </c>
      <c r="T978" s="41">
        <v>1</v>
      </c>
      <c r="U978" s="41">
        <v>2</v>
      </c>
      <c r="V978" s="41">
        <v>0</v>
      </c>
      <c r="W978" s="41">
        <v>15</v>
      </c>
      <c r="X978" s="41">
        <v>23</v>
      </c>
      <c r="Y978" s="13">
        <f t="shared" si="202"/>
        <v>18</v>
      </c>
      <c r="Z978" s="29" t="s">
        <v>8161</v>
      </c>
      <c r="AL978" s="9" t="s">
        <v>8348</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17">
        <v>61</v>
      </c>
      <c r="BE978" s="15">
        <v>57</v>
      </c>
      <c r="BF978" s="15">
        <v>152</v>
      </c>
      <c r="BG978" s="15">
        <v>72</v>
      </c>
      <c r="BH978" s="15">
        <v>204</v>
      </c>
      <c r="BI978" s="15">
        <v>229</v>
      </c>
      <c r="BJ978" s="15">
        <v>320</v>
      </c>
      <c r="BK978" s="15">
        <v>186</v>
      </c>
      <c r="BL978" s="15">
        <v>291</v>
      </c>
      <c r="BM978" s="15">
        <v>114</v>
      </c>
      <c r="BN978" s="9">
        <v>126</v>
      </c>
      <c r="BO978" s="9">
        <v>56</v>
      </c>
      <c r="BP978" s="9" t="s">
        <v>8348</v>
      </c>
    </row>
    <row r="979" spans="19:68" x14ac:dyDescent="0.25">
      <c r="S979" s="13" t="s">
        <v>8162</v>
      </c>
      <c r="T979" s="112">
        <v>1</v>
      </c>
      <c r="U979" s="112">
        <v>17</v>
      </c>
      <c r="V979" s="112">
        <v>2</v>
      </c>
      <c r="W979" s="112">
        <v>36</v>
      </c>
      <c r="X979" s="112">
        <v>484</v>
      </c>
      <c r="Y979" s="13">
        <f t="shared" si="202"/>
        <v>56</v>
      </c>
      <c r="Z979" s="13" t="s">
        <v>8162</v>
      </c>
      <c r="AL979" s="118" t="s">
        <v>8229</v>
      </c>
      <c r="AM979" s="119">
        <v>0</v>
      </c>
      <c r="AN979" s="119">
        <v>0</v>
      </c>
      <c r="AO979" s="119">
        <v>0</v>
      </c>
      <c r="AP979" s="119">
        <v>0</v>
      </c>
      <c r="AQ979" s="119">
        <v>0</v>
      </c>
      <c r="AR979" s="119">
        <v>0</v>
      </c>
      <c r="AS979" s="119">
        <v>0</v>
      </c>
      <c r="AT979" s="119">
        <v>0</v>
      </c>
      <c r="AU979" s="119">
        <v>0</v>
      </c>
      <c r="AV979" s="119">
        <v>0</v>
      </c>
      <c r="AW979" s="119">
        <v>0</v>
      </c>
      <c r="AX979" s="119">
        <v>0</v>
      </c>
      <c r="AY979" s="119">
        <v>0</v>
      </c>
      <c r="AZ979" s="119">
        <v>0</v>
      </c>
      <c r="BA979" s="119">
        <v>0</v>
      </c>
      <c r="BB979" s="119">
        <v>0</v>
      </c>
      <c r="BC979" s="119">
        <v>0</v>
      </c>
      <c r="BD979" s="120">
        <v>0</v>
      </c>
      <c r="BE979" s="120">
        <v>0</v>
      </c>
      <c r="BF979" s="119">
        <v>76</v>
      </c>
      <c r="BG979" s="119">
        <v>315</v>
      </c>
      <c r="BH979" s="121">
        <v>456</v>
      </c>
      <c r="BI979" s="122">
        <v>337</v>
      </c>
      <c r="BJ979" s="122">
        <v>386</v>
      </c>
      <c r="BK979" s="122">
        <v>515</v>
      </c>
      <c r="BL979" s="122">
        <v>623</v>
      </c>
      <c r="BM979" s="122">
        <v>676</v>
      </c>
      <c r="BN979" s="118">
        <v>642</v>
      </c>
      <c r="BO979" s="123">
        <v>484</v>
      </c>
      <c r="BP979" s="118" t="s">
        <v>8229</v>
      </c>
    </row>
    <row r="980" spans="19:68" x14ac:dyDescent="0.25">
      <c r="S980" s="29" t="s">
        <v>8163</v>
      </c>
      <c r="T980" s="113">
        <v>67</v>
      </c>
      <c r="U980" s="113">
        <v>113</v>
      </c>
      <c r="V980" s="113">
        <v>37</v>
      </c>
      <c r="W980" s="113">
        <v>102</v>
      </c>
      <c r="X980" s="113">
        <v>191</v>
      </c>
      <c r="Y980" s="13">
        <f t="shared" si="202"/>
        <v>319</v>
      </c>
      <c r="Z980" s="29" t="s">
        <v>8163</v>
      </c>
      <c r="AL980" s="9" t="s">
        <v>8349</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4</v>
      </c>
      <c r="BK980" s="15">
        <v>1</v>
      </c>
      <c r="BL980" s="15">
        <v>40</v>
      </c>
      <c r="BM980" s="15">
        <v>50</v>
      </c>
      <c r="BN980" s="9">
        <v>364</v>
      </c>
      <c r="BO980" s="9">
        <v>319</v>
      </c>
      <c r="BP980" s="9" t="s">
        <v>8349</v>
      </c>
    </row>
    <row r="981" spans="19:68" x14ac:dyDescent="0.25">
      <c r="T981" s="9">
        <f>SUM(T975:T980)</f>
        <v>69</v>
      </c>
      <c r="U981" s="9">
        <f>SUM(U975:U980)</f>
        <v>132</v>
      </c>
      <c r="V981" s="9">
        <f>SUM(V975:V980)</f>
        <v>39</v>
      </c>
      <c r="W981" s="9">
        <f>SUM(W975:W980)</f>
        <v>162</v>
      </c>
      <c r="X981" s="9">
        <f>SUM(X975:X980)</f>
        <v>698</v>
      </c>
      <c r="Y981" s="13">
        <f t="shared" si="202"/>
        <v>402</v>
      </c>
      <c r="AL981" s="118" t="s">
        <v>8233</v>
      </c>
      <c r="AM981" s="119">
        <v>0</v>
      </c>
      <c r="AN981" s="119">
        <v>0</v>
      </c>
      <c r="AO981" s="119">
        <v>0</v>
      </c>
      <c r="AP981" s="119">
        <v>0</v>
      </c>
      <c r="AQ981" s="119">
        <v>0</v>
      </c>
      <c r="AR981" s="119">
        <v>0</v>
      </c>
      <c r="AS981" s="119">
        <v>0</v>
      </c>
      <c r="AT981" s="119">
        <v>0</v>
      </c>
      <c r="AU981" s="119">
        <v>0</v>
      </c>
      <c r="AV981" s="119">
        <v>0</v>
      </c>
      <c r="AW981" s="119">
        <v>0</v>
      </c>
      <c r="AX981" s="119">
        <v>0</v>
      </c>
      <c r="AY981" s="119">
        <v>0</v>
      </c>
      <c r="AZ981" s="119">
        <v>0</v>
      </c>
      <c r="BA981" s="119">
        <v>0</v>
      </c>
      <c r="BB981" s="119">
        <v>0</v>
      </c>
      <c r="BC981" s="119">
        <v>0</v>
      </c>
      <c r="BD981" s="120">
        <v>0</v>
      </c>
      <c r="BE981" s="120">
        <v>0</v>
      </c>
      <c r="BF981" s="120">
        <v>0</v>
      </c>
      <c r="BG981" s="120">
        <v>0</v>
      </c>
      <c r="BH981" s="120">
        <v>0</v>
      </c>
      <c r="BI981" s="120">
        <v>0</v>
      </c>
      <c r="BJ981" s="120">
        <v>0</v>
      </c>
      <c r="BK981" s="120">
        <v>0</v>
      </c>
      <c r="BL981" s="120">
        <v>0</v>
      </c>
      <c r="BM981" s="120">
        <v>1</v>
      </c>
      <c r="BN981" s="118">
        <v>17</v>
      </c>
      <c r="BO981" s="123">
        <v>191</v>
      </c>
      <c r="BP981" s="118" t="s">
        <v>8233</v>
      </c>
    </row>
    <row r="985" spans="19:68" x14ac:dyDescent="0.25">
      <c r="T985" s="114"/>
      <c r="U985" s="114"/>
      <c r="V985" s="114"/>
      <c r="W985" s="114"/>
      <c r="X985" s="114"/>
    </row>
    <row r="986" spans="19:68" x14ac:dyDescent="0.25">
      <c r="T986" s="11"/>
      <c r="U986" s="11"/>
      <c r="V986" s="11"/>
      <c r="W986" s="11"/>
      <c r="X986" s="11"/>
    </row>
    <row r="987" spans="19:68" x14ac:dyDescent="0.25">
      <c r="T987" s="11"/>
      <c r="U987" s="11"/>
      <c r="V987" s="11"/>
      <c r="W987" s="11"/>
      <c r="X987" s="11"/>
    </row>
    <row r="988" spans="19:68" x14ac:dyDescent="0.25">
      <c r="T988" s="11"/>
      <c r="U988" s="11"/>
      <c r="V988" s="11"/>
      <c r="W988" s="11"/>
      <c r="X988" s="11"/>
    </row>
    <row r="989" spans="19:68" x14ac:dyDescent="0.25">
      <c r="T989" s="11"/>
      <c r="U989" s="11"/>
      <c r="V989" s="11"/>
      <c r="W989" s="11"/>
      <c r="X989" s="11"/>
    </row>
    <row r="990" spans="19:68" x14ac:dyDescent="0.25">
      <c r="T990" s="11"/>
      <c r="U990" s="11"/>
      <c r="V990" s="11"/>
      <c r="W990" s="11"/>
      <c r="X990" s="11"/>
    </row>
    <row r="991" spans="19:68" x14ac:dyDescent="0.25">
      <c r="T991" s="11"/>
      <c r="U991" s="11"/>
      <c r="V991" s="11"/>
      <c r="W991" s="11"/>
      <c r="X991" s="11"/>
    </row>
    <row r="992" spans="19:68" x14ac:dyDescent="0.25">
      <c r="T992" s="11"/>
      <c r="U992" s="11"/>
      <c r="V992" s="11"/>
      <c r="W992" s="11"/>
      <c r="X992" s="11"/>
    </row>
    <row r="993" spans="1:67" x14ac:dyDescent="0.25">
      <c r="T993" s="114"/>
      <c r="U993" s="114"/>
      <c r="V993" s="114"/>
      <c r="W993" s="114"/>
      <c r="X993" s="114"/>
    </row>
    <row r="994" spans="1:67" x14ac:dyDescent="0.25">
      <c r="T994" s="114"/>
      <c r="U994" s="114"/>
      <c r="V994" s="114"/>
      <c r="W994" s="114"/>
      <c r="X994" s="114"/>
    </row>
    <row r="998" spans="1:67" ht="39.6" x14ac:dyDescent="0.3">
      <c r="A998" s="24" t="s">
        <v>8235</v>
      </c>
      <c r="B998" s="24" t="s">
        <v>8170</v>
      </c>
      <c r="C998" s="24" t="s">
        <v>8148</v>
      </c>
      <c r="D998" s="24" t="s">
        <v>8171</v>
      </c>
      <c r="E998" s="24" t="s">
        <v>8172</v>
      </c>
      <c r="F998" s="24" t="s">
        <v>8173</v>
      </c>
      <c r="G998" s="24" t="s">
        <v>8174</v>
      </c>
      <c r="H998" s="24" t="s">
        <v>8175</v>
      </c>
      <c r="I998" s="24" t="s">
        <v>8176</v>
      </c>
      <c r="J998" s="26" t="s">
        <v>8177</v>
      </c>
      <c r="K998" s="16" t="s">
        <v>8178</v>
      </c>
      <c r="M998" s="15" t="s">
        <v>8350</v>
      </c>
      <c r="N998" s="124"/>
      <c r="O998" s="124"/>
      <c r="P998" s="125"/>
      <c r="Q998" s="126"/>
      <c r="S998" s="9" t="s">
        <v>8235</v>
      </c>
      <c r="AL998" s="15" t="s">
        <v>8194</v>
      </c>
      <c r="AM998" s="52" t="s">
        <v>8235</v>
      </c>
      <c r="AN998" s="15"/>
      <c r="AO998" s="15"/>
      <c r="AP998" s="15"/>
    </row>
    <row r="999" spans="1:67" ht="14.4" x14ac:dyDescent="0.3">
      <c r="A999" s="127" t="s">
        <v>8281</v>
      </c>
      <c r="B999" s="127" t="s">
        <v>5593</v>
      </c>
      <c r="C999" s="47">
        <v>1</v>
      </c>
      <c r="D999" s="47">
        <v>1</v>
      </c>
      <c r="E999" s="90">
        <v>0</v>
      </c>
      <c r="F999" s="90">
        <v>0</v>
      </c>
      <c r="G999" s="90">
        <v>0</v>
      </c>
      <c r="H999" s="90">
        <v>1</v>
      </c>
      <c r="I999" s="90">
        <v>0</v>
      </c>
      <c r="J999" s="90">
        <v>0</v>
      </c>
      <c r="K999" s="128">
        <f t="shared" ref="K999:K1020" si="203">SUM(E999:J999)</f>
        <v>1</v>
      </c>
      <c r="M999" s="11">
        <v>1</v>
      </c>
      <c r="N999" s="124"/>
      <c r="O999" s="124"/>
      <c r="P999" s="125"/>
      <c r="Q999" s="126"/>
      <c r="S999" s="13" t="s">
        <v>8180</v>
      </c>
      <c r="T999" s="13" t="s">
        <v>252</v>
      </c>
      <c r="U999" s="13" t="s">
        <v>216</v>
      </c>
      <c r="V999" s="13" t="s">
        <v>312</v>
      </c>
      <c r="W999" s="13" t="s">
        <v>228</v>
      </c>
      <c r="X999" s="13" t="s">
        <v>232</v>
      </c>
      <c r="Y999" s="13" t="s">
        <v>110</v>
      </c>
      <c r="AL999" s="9" t="s">
        <v>8315</v>
      </c>
      <c r="AM999" s="15"/>
      <c r="AN999" s="15"/>
      <c r="AO999" s="15"/>
      <c r="AP999" s="15"/>
    </row>
    <row r="1000" spans="1:67" ht="14.4" x14ac:dyDescent="0.3">
      <c r="A1000" s="129" t="s">
        <v>8282</v>
      </c>
      <c r="B1000" s="129" t="s">
        <v>5593</v>
      </c>
      <c r="C1000" s="115">
        <v>3</v>
      </c>
      <c r="D1000" s="46">
        <v>3</v>
      </c>
      <c r="E1000" s="130">
        <v>0</v>
      </c>
      <c r="F1000" s="99">
        <v>0</v>
      </c>
      <c r="G1000" s="99">
        <v>0</v>
      </c>
      <c r="H1000" s="99">
        <v>3</v>
      </c>
      <c r="I1000" s="99">
        <v>0</v>
      </c>
      <c r="J1000" s="99">
        <v>0</v>
      </c>
      <c r="K1000" s="131">
        <f t="shared" si="203"/>
        <v>3</v>
      </c>
      <c r="M1000" s="110"/>
      <c r="N1000" s="124"/>
      <c r="O1000" s="124"/>
      <c r="P1000" s="125"/>
      <c r="Q1000" s="126"/>
      <c r="S1000" s="13" t="s">
        <v>8158</v>
      </c>
      <c r="T1000" s="18">
        <v>0</v>
      </c>
      <c r="U1000" s="18">
        <v>0</v>
      </c>
      <c r="V1000" s="18">
        <v>0</v>
      </c>
      <c r="W1000" s="18">
        <v>1</v>
      </c>
      <c r="X1000" s="18">
        <v>0</v>
      </c>
      <c r="Y1000" s="13">
        <f t="shared" ref="Y1000:Y1006" si="204">SUM(T1000:X1000)</f>
        <v>1</v>
      </c>
      <c r="AL1000" s="9" t="s">
        <v>8317</v>
      </c>
      <c r="AM1000" s="15"/>
      <c r="AN1000" s="15"/>
      <c r="AO1000" s="15"/>
      <c r="AP1000" s="15"/>
      <c r="BI1000" s="9" t="s">
        <v>8318</v>
      </c>
    </row>
    <row r="1001" spans="1:67" ht="14.4" x14ac:dyDescent="0.3">
      <c r="A1001" s="129" t="s">
        <v>8282</v>
      </c>
      <c r="B1001" s="132" t="s">
        <v>1722</v>
      </c>
      <c r="C1001" s="46">
        <v>2</v>
      </c>
      <c r="D1001" s="46">
        <v>2</v>
      </c>
      <c r="E1001" s="130">
        <v>0</v>
      </c>
      <c r="F1001" s="130">
        <v>0</v>
      </c>
      <c r="G1001" s="130">
        <v>0</v>
      </c>
      <c r="H1001" s="130">
        <v>2</v>
      </c>
      <c r="I1001" s="130">
        <v>0</v>
      </c>
      <c r="J1001" s="130">
        <v>0</v>
      </c>
      <c r="K1001" s="133">
        <f t="shared" si="203"/>
        <v>2</v>
      </c>
      <c r="M1001" s="11">
        <v>5</v>
      </c>
      <c r="N1001" s="124"/>
      <c r="O1001" s="124"/>
      <c r="P1001" s="125"/>
      <c r="Q1001" s="126"/>
      <c r="S1001" s="29" t="s">
        <v>8159</v>
      </c>
      <c r="T1001" s="30">
        <v>0</v>
      </c>
      <c r="U1001" s="30">
        <v>0</v>
      </c>
      <c r="V1001" s="30">
        <v>0</v>
      </c>
      <c r="W1001" s="30">
        <v>5</v>
      </c>
      <c r="X1001" s="30">
        <v>0</v>
      </c>
      <c r="Y1001" s="13">
        <f t="shared" si="204"/>
        <v>5</v>
      </c>
      <c r="AM1001" s="15"/>
      <c r="AN1001" s="15"/>
      <c r="AO1001" s="15"/>
      <c r="AP1001" s="15"/>
    </row>
    <row r="1002" spans="1:67" ht="22.8" x14ac:dyDescent="0.3">
      <c r="A1002" s="127" t="s">
        <v>7474</v>
      </c>
      <c r="B1002" s="127" t="s">
        <v>2156</v>
      </c>
      <c r="C1002" s="47">
        <v>2</v>
      </c>
      <c r="D1002" s="47">
        <v>2</v>
      </c>
      <c r="E1002" s="90">
        <v>0</v>
      </c>
      <c r="F1002" s="90">
        <v>0</v>
      </c>
      <c r="G1002" s="90">
        <v>0</v>
      </c>
      <c r="H1002" s="90">
        <v>2</v>
      </c>
      <c r="I1002" s="90">
        <v>0</v>
      </c>
      <c r="J1002" s="90">
        <v>0</v>
      </c>
      <c r="K1002" s="128">
        <f t="shared" si="203"/>
        <v>2</v>
      </c>
      <c r="M1002" s="11"/>
      <c r="N1002" s="124"/>
      <c r="O1002" s="124"/>
      <c r="P1002" s="125"/>
      <c r="Q1002" s="126"/>
      <c r="S1002" s="13" t="s">
        <v>8160</v>
      </c>
      <c r="T1002" s="18">
        <v>0</v>
      </c>
      <c r="U1002" s="18">
        <v>6</v>
      </c>
      <c r="V1002" s="18">
        <v>0</v>
      </c>
      <c r="W1002" s="18">
        <v>21</v>
      </c>
      <c r="X1002" s="18">
        <v>7</v>
      </c>
      <c r="Y1002" s="13">
        <f t="shared" si="204"/>
        <v>34</v>
      </c>
      <c r="AL1002" s="9" t="s">
        <v>5</v>
      </c>
      <c r="AM1002" s="9" t="s">
        <v>8321</v>
      </c>
      <c r="AN1002" s="9" t="s">
        <v>8322</v>
      </c>
      <c r="AO1002" s="9" t="s">
        <v>8323</v>
      </c>
      <c r="AP1002" s="9" t="s">
        <v>8219</v>
      </c>
      <c r="AQ1002" s="9" t="s">
        <v>8214</v>
      </c>
      <c r="AR1002" s="9" t="s">
        <v>8324</v>
      </c>
      <c r="AS1002" s="9" t="s">
        <v>8325</v>
      </c>
      <c r="AT1002" s="52" t="s">
        <v>8326</v>
      </c>
      <c r="AU1002" s="52" t="s">
        <v>8222</v>
      </c>
      <c r="AV1002" s="9" t="s">
        <v>8223</v>
      </c>
      <c r="AW1002" s="9" t="s">
        <v>8218</v>
      </c>
      <c r="AX1002" s="9" t="s">
        <v>8327</v>
      </c>
      <c r="AY1002" s="9" t="s">
        <v>8328</v>
      </c>
      <c r="AZ1002" s="9" t="s">
        <v>8329</v>
      </c>
      <c r="BA1002" s="9" t="s">
        <v>8221</v>
      </c>
      <c r="BB1002" s="9" t="s">
        <v>8263</v>
      </c>
      <c r="BC1002" s="9" t="s">
        <v>8227</v>
      </c>
      <c r="BD1002" s="9" t="s">
        <v>8330</v>
      </c>
      <c r="BE1002" s="9" t="s">
        <v>8331</v>
      </c>
      <c r="BF1002" s="9" t="s">
        <v>8226</v>
      </c>
      <c r="BG1002" s="9" t="s">
        <v>8332</v>
      </c>
      <c r="BH1002" s="9" t="s">
        <v>8333</v>
      </c>
      <c r="BI1002" s="9" t="s">
        <v>8231</v>
      </c>
      <c r="BJ1002" s="9" t="s">
        <v>8265</v>
      </c>
      <c r="BK1002" s="9" t="s">
        <v>8232</v>
      </c>
      <c r="BL1002" s="9" t="s">
        <v>8334</v>
      </c>
      <c r="BM1002" s="9" t="s">
        <v>8230</v>
      </c>
      <c r="BN1002" s="9" t="s">
        <v>8235</v>
      </c>
    </row>
    <row r="1003" spans="1:67" ht="14.4" x14ac:dyDescent="0.3">
      <c r="A1003" s="127" t="s">
        <v>7474</v>
      </c>
      <c r="B1003" s="127" t="s">
        <v>5593</v>
      </c>
      <c r="C1003" s="47">
        <v>8</v>
      </c>
      <c r="D1003" s="47">
        <v>8</v>
      </c>
      <c r="E1003" s="90">
        <v>0</v>
      </c>
      <c r="F1003" s="90">
        <v>0</v>
      </c>
      <c r="G1003" s="90">
        <v>0</v>
      </c>
      <c r="H1003" s="90">
        <v>8</v>
      </c>
      <c r="I1003" s="90">
        <v>0</v>
      </c>
      <c r="J1003" s="90">
        <v>0</v>
      </c>
      <c r="K1003" s="128">
        <f t="shared" si="203"/>
        <v>8</v>
      </c>
      <c r="M1003" s="11"/>
      <c r="N1003" s="124"/>
      <c r="O1003" s="124"/>
      <c r="P1003" s="125"/>
      <c r="Q1003" s="126"/>
      <c r="S1003" s="29" t="s">
        <v>8161</v>
      </c>
      <c r="T1003" s="30">
        <v>0</v>
      </c>
      <c r="U1003" s="30">
        <v>10</v>
      </c>
      <c r="V1003" s="30">
        <v>0</v>
      </c>
      <c r="W1003" s="30">
        <v>65</v>
      </c>
      <c r="X1003" s="30">
        <v>43</v>
      </c>
      <c r="Y1003" s="13">
        <f t="shared" si="204"/>
        <v>118</v>
      </c>
      <c r="AL1003" s="9" t="s">
        <v>8205</v>
      </c>
      <c r="AM1003" s="15">
        <v>0</v>
      </c>
      <c r="AN1003" s="15">
        <v>0</v>
      </c>
      <c r="AO1003" s="15">
        <v>0</v>
      </c>
      <c r="AP1003" s="15">
        <v>0</v>
      </c>
      <c r="AQ1003" s="15">
        <v>0</v>
      </c>
      <c r="AR1003" s="15">
        <v>0</v>
      </c>
      <c r="AS1003" s="15">
        <v>0</v>
      </c>
      <c r="AT1003" s="52">
        <v>0</v>
      </c>
      <c r="AU1003" s="52">
        <v>0</v>
      </c>
      <c r="AV1003" s="15">
        <v>0</v>
      </c>
      <c r="AW1003" s="15">
        <v>0</v>
      </c>
      <c r="AX1003" s="15">
        <v>0</v>
      </c>
      <c r="AY1003" s="15">
        <v>0</v>
      </c>
      <c r="AZ1003" s="15">
        <v>0</v>
      </c>
      <c r="BA1003" s="15">
        <v>0</v>
      </c>
      <c r="BB1003" s="15">
        <v>0</v>
      </c>
      <c r="BC1003" s="15">
        <v>0</v>
      </c>
      <c r="BD1003" s="15">
        <v>0</v>
      </c>
      <c r="BE1003" s="15">
        <v>0</v>
      </c>
      <c r="BF1003" s="15">
        <v>0</v>
      </c>
      <c r="BG1003" s="15">
        <v>0</v>
      </c>
      <c r="BH1003" s="15">
        <v>0</v>
      </c>
      <c r="BI1003" s="15">
        <v>0</v>
      </c>
      <c r="BJ1003" s="15">
        <v>0</v>
      </c>
      <c r="BK1003" s="15">
        <v>0</v>
      </c>
      <c r="BL1003" s="15">
        <v>0</v>
      </c>
      <c r="BM1003" s="15">
        <v>0</v>
      </c>
      <c r="BN1003" s="9">
        <v>0</v>
      </c>
      <c r="BO1003" s="9" t="s">
        <v>8205</v>
      </c>
    </row>
    <row r="1004" spans="1:67" ht="14.4" x14ac:dyDescent="0.3">
      <c r="A1004" s="127" t="s">
        <v>7474</v>
      </c>
      <c r="B1004" s="127" t="s">
        <v>2130</v>
      </c>
      <c r="C1004" s="47">
        <v>3</v>
      </c>
      <c r="D1004" s="47">
        <v>3</v>
      </c>
      <c r="E1004" s="90">
        <v>0</v>
      </c>
      <c r="F1004" s="90">
        <v>3</v>
      </c>
      <c r="G1004" s="90">
        <v>0</v>
      </c>
      <c r="H1004" s="90">
        <v>0</v>
      </c>
      <c r="I1004" s="90">
        <v>0</v>
      </c>
      <c r="J1004" s="90">
        <v>0</v>
      </c>
      <c r="K1004" s="128">
        <f t="shared" si="203"/>
        <v>3</v>
      </c>
      <c r="M1004" s="11"/>
      <c r="N1004" s="124"/>
      <c r="O1004" s="124"/>
      <c r="P1004" s="125"/>
      <c r="Q1004" s="126"/>
      <c r="S1004" s="13" t="s">
        <v>8162</v>
      </c>
      <c r="T1004" s="18">
        <v>8</v>
      </c>
      <c r="U1004" s="18">
        <v>44</v>
      </c>
      <c r="V1004" s="18">
        <v>2</v>
      </c>
      <c r="W1004" s="18">
        <v>127</v>
      </c>
      <c r="X1004" s="18">
        <v>642</v>
      </c>
      <c r="Y1004" s="13">
        <f t="shared" si="204"/>
        <v>823</v>
      </c>
      <c r="AL1004" s="9" t="s">
        <v>8206</v>
      </c>
      <c r="AM1004" s="15">
        <v>0</v>
      </c>
      <c r="AN1004" s="15">
        <v>0</v>
      </c>
      <c r="AO1004" s="15">
        <v>0</v>
      </c>
      <c r="AP1004" s="15">
        <v>0</v>
      </c>
      <c r="AQ1004" s="15">
        <v>0</v>
      </c>
      <c r="AR1004" s="15">
        <v>0</v>
      </c>
      <c r="AS1004" s="15">
        <v>0</v>
      </c>
      <c r="AT1004" s="52">
        <v>0</v>
      </c>
      <c r="AU1004" s="52">
        <v>0</v>
      </c>
      <c r="AV1004" s="15">
        <v>0</v>
      </c>
      <c r="AW1004" s="15">
        <v>0</v>
      </c>
      <c r="AX1004" s="15">
        <v>0</v>
      </c>
      <c r="AY1004" s="15">
        <v>0</v>
      </c>
      <c r="AZ1004" s="15">
        <v>0</v>
      </c>
      <c r="BA1004" s="15">
        <v>0</v>
      </c>
      <c r="BB1004" s="15">
        <v>0</v>
      </c>
      <c r="BC1004" s="15">
        <v>0</v>
      </c>
      <c r="BD1004" s="15">
        <v>0</v>
      </c>
      <c r="BE1004" s="15">
        <v>0</v>
      </c>
      <c r="BF1004" s="15">
        <v>0</v>
      </c>
      <c r="BG1004" s="15">
        <v>0</v>
      </c>
      <c r="BH1004" s="15">
        <v>0</v>
      </c>
      <c r="BI1004" s="15">
        <v>0</v>
      </c>
      <c r="BJ1004" s="15">
        <v>0</v>
      </c>
      <c r="BK1004" s="15">
        <v>0</v>
      </c>
      <c r="BL1004" s="15">
        <v>0</v>
      </c>
      <c r="BM1004" s="15">
        <v>0</v>
      </c>
      <c r="BN1004" s="9">
        <v>0</v>
      </c>
      <c r="BO1004" s="9" t="s">
        <v>8206</v>
      </c>
    </row>
    <row r="1005" spans="1:67" ht="14.4" x14ac:dyDescent="0.3">
      <c r="A1005" s="127" t="s">
        <v>7474</v>
      </c>
      <c r="B1005" s="127" t="s">
        <v>8010</v>
      </c>
      <c r="C1005" s="47">
        <v>1</v>
      </c>
      <c r="D1005" s="47">
        <v>1</v>
      </c>
      <c r="E1005" s="90">
        <v>0</v>
      </c>
      <c r="F1005" s="90">
        <v>0</v>
      </c>
      <c r="G1005" s="90">
        <v>0</v>
      </c>
      <c r="H1005" s="90">
        <v>1</v>
      </c>
      <c r="I1005" s="90">
        <v>0</v>
      </c>
      <c r="J1005" s="90">
        <v>0</v>
      </c>
      <c r="K1005" s="128">
        <f t="shared" si="203"/>
        <v>1</v>
      </c>
      <c r="M1005" s="11"/>
      <c r="N1005" s="124"/>
      <c r="O1005" s="124"/>
      <c r="P1005" s="125"/>
      <c r="Q1005" s="126"/>
      <c r="S1005" s="29" t="s">
        <v>8163</v>
      </c>
      <c r="T1005" s="30">
        <v>27</v>
      </c>
      <c r="U1005" s="30">
        <v>118</v>
      </c>
      <c r="V1005" s="30">
        <v>65</v>
      </c>
      <c r="W1005" s="30">
        <v>249</v>
      </c>
      <c r="X1005" s="30">
        <v>17</v>
      </c>
      <c r="Y1005" s="13">
        <f t="shared" si="204"/>
        <v>476</v>
      </c>
      <c r="AL1005" s="9" t="s">
        <v>8207</v>
      </c>
      <c r="AM1005" s="15">
        <v>0</v>
      </c>
      <c r="AN1005" s="15">
        <v>0</v>
      </c>
      <c r="AO1005" s="15">
        <v>0</v>
      </c>
      <c r="AP1005" s="15">
        <v>0</v>
      </c>
      <c r="AQ1005" s="15">
        <v>0</v>
      </c>
      <c r="AR1005" s="15">
        <v>0</v>
      </c>
      <c r="AS1005" s="15">
        <v>0</v>
      </c>
      <c r="AT1005" s="52">
        <v>0</v>
      </c>
      <c r="AU1005" s="52">
        <v>0</v>
      </c>
      <c r="AV1005" s="15">
        <v>0</v>
      </c>
      <c r="AW1005" s="15">
        <v>0</v>
      </c>
      <c r="AX1005" s="15">
        <v>1</v>
      </c>
      <c r="AY1005" s="15">
        <v>0</v>
      </c>
      <c r="AZ1005" s="15">
        <v>0</v>
      </c>
      <c r="BA1005" s="15">
        <v>0</v>
      </c>
      <c r="BB1005" s="15">
        <v>0</v>
      </c>
      <c r="BC1005" s="15">
        <v>0</v>
      </c>
      <c r="BD1005" s="15">
        <v>0</v>
      </c>
      <c r="BE1005" s="15">
        <v>0</v>
      </c>
      <c r="BF1005" s="15">
        <v>0</v>
      </c>
      <c r="BG1005" s="15">
        <v>0</v>
      </c>
      <c r="BH1005" s="15">
        <v>0</v>
      </c>
      <c r="BI1005" s="15">
        <v>0</v>
      </c>
      <c r="BJ1005" s="15">
        <v>0</v>
      </c>
      <c r="BK1005" s="15">
        <v>0</v>
      </c>
      <c r="BL1005" s="15">
        <v>0</v>
      </c>
      <c r="BM1005" s="15">
        <v>0</v>
      </c>
      <c r="BN1005" s="9">
        <v>0</v>
      </c>
      <c r="BO1005" s="9" t="s">
        <v>8207</v>
      </c>
    </row>
    <row r="1006" spans="1:67" ht="14.4" x14ac:dyDescent="0.3">
      <c r="A1006" s="127" t="s">
        <v>7474</v>
      </c>
      <c r="B1006" s="127" t="s">
        <v>1722</v>
      </c>
      <c r="C1006" s="47">
        <v>20</v>
      </c>
      <c r="D1006" s="47">
        <v>20</v>
      </c>
      <c r="E1006" s="90">
        <v>0</v>
      </c>
      <c r="F1006" s="90">
        <v>3</v>
      </c>
      <c r="G1006" s="90">
        <v>0</v>
      </c>
      <c r="H1006" s="90">
        <v>10</v>
      </c>
      <c r="I1006" s="90">
        <v>7</v>
      </c>
      <c r="J1006" s="90">
        <v>0</v>
      </c>
      <c r="K1006" s="128">
        <f t="shared" si="203"/>
        <v>20</v>
      </c>
      <c r="M1006" s="110">
        <v>34</v>
      </c>
      <c r="N1006" s="124"/>
      <c r="O1006" s="124"/>
      <c r="P1006" s="125"/>
      <c r="Q1006" s="126"/>
      <c r="T1006" s="9">
        <f>SUM(T1000:T1005)</f>
        <v>35</v>
      </c>
      <c r="U1006" s="9">
        <f>SUM(U1000:U1005)</f>
        <v>178</v>
      </c>
      <c r="V1006" s="9">
        <f>SUM(V1000:V1005)</f>
        <v>67</v>
      </c>
      <c r="W1006" s="9">
        <f>SUM(W1000:W1005)</f>
        <v>468</v>
      </c>
      <c r="X1006" s="9">
        <f>SUM(X1000:X1005)</f>
        <v>709</v>
      </c>
      <c r="Y1006" s="13">
        <f t="shared" si="204"/>
        <v>1457</v>
      </c>
      <c r="AL1006" s="9" t="s">
        <v>8208</v>
      </c>
      <c r="AM1006" s="15">
        <v>0</v>
      </c>
      <c r="AN1006" s="15">
        <v>0</v>
      </c>
      <c r="AO1006" s="15">
        <v>0</v>
      </c>
      <c r="AP1006" s="15">
        <v>0</v>
      </c>
      <c r="AQ1006" s="15">
        <v>0</v>
      </c>
      <c r="AR1006" s="15">
        <v>0</v>
      </c>
      <c r="AS1006" s="15">
        <v>0</v>
      </c>
      <c r="AT1006" s="52">
        <v>0</v>
      </c>
      <c r="AU1006" s="52">
        <v>0</v>
      </c>
      <c r="AV1006" s="15">
        <v>0</v>
      </c>
      <c r="AW1006" s="15">
        <v>0</v>
      </c>
      <c r="AX1006" s="15">
        <v>1</v>
      </c>
      <c r="AY1006" s="15">
        <v>0</v>
      </c>
      <c r="AZ1006" s="15">
        <v>0</v>
      </c>
      <c r="BA1006" s="15">
        <v>0</v>
      </c>
      <c r="BB1006" s="15">
        <v>0</v>
      </c>
      <c r="BC1006" s="15">
        <v>0</v>
      </c>
      <c r="BD1006" s="15">
        <v>0</v>
      </c>
      <c r="BE1006" s="15">
        <v>0</v>
      </c>
      <c r="BF1006" s="15">
        <v>0</v>
      </c>
      <c r="BG1006" s="15">
        <v>0</v>
      </c>
      <c r="BH1006" s="15">
        <v>0</v>
      </c>
      <c r="BI1006" s="15">
        <v>0</v>
      </c>
      <c r="BJ1006" s="15">
        <v>0</v>
      </c>
      <c r="BK1006" s="15">
        <v>0</v>
      </c>
      <c r="BL1006" s="15">
        <v>0</v>
      </c>
      <c r="BM1006" s="15">
        <v>0</v>
      </c>
      <c r="BN1006" s="9">
        <v>0</v>
      </c>
      <c r="BO1006" s="9" t="s">
        <v>8208</v>
      </c>
    </row>
    <row r="1007" spans="1:67" ht="14.4" x14ac:dyDescent="0.3">
      <c r="A1007" s="129" t="s">
        <v>7479</v>
      </c>
      <c r="B1007" s="129" t="s">
        <v>2156</v>
      </c>
      <c r="C1007" s="99">
        <v>17</v>
      </c>
      <c r="D1007" s="46">
        <v>16</v>
      </c>
      <c r="E1007" s="130">
        <v>0</v>
      </c>
      <c r="F1007" s="99">
        <v>6</v>
      </c>
      <c r="G1007" s="99">
        <v>0</v>
      </c>
      <c r="H1007" s="99">
        <v>10</v>
      </c>
      <c r="I1007" s="99">
        <v>0</v>
      </c>
      <c r="J1007" s="99">
        <v>0</v>
      </c>
      <c r="K1007" s="131">
        <f t="shared" si="203"/>
        <v>16</v>
      </c>
      <c r="M1007" s="11"/>
      <c r="N1007" s="124"/>
      <c r="O1007" s="124"/>
      <c r="P1007" s="125"/>
      <c r="Q1007" s="126"/>
      <c r="AL1007" s="9" t="s">
        <v>8213</v>
      </c>
      <c r="AM1007" s="15">
        <v>364</v>
      </c>
      <c r="AN1007" s="15">
        <v>349</v>
      </c>
      <c r="AO1007" s="15">
        <v>510</v>
      </c>
      <c r="AP1007" s="15">
        <v>535</v>
      </c>
      <c r="AQ1007" s="15">
        <v>579</v>
      </c>
      <c r="AR1007" s="15">
        <v>91</v>
      </c>
      <c r="AS1007" s="15">
        <v>181</v>
      </c>
      <c r="AT1007" s="52">
        <v>166</v>
      </c>
      <c r="AU1007" s="52">
        <v>123</v>
      </c>
      <c r="AV1007" s="15">
        <v>6</v>
      </c>
      <c r="AW1007" s="15">
        <v>0</v>
      </c>
      <c r="AX1007" s="15">
        <v>1</v>
      </c>
      <c r="AY1007" s="15">
        <v>0</v>
      </c>
      <c r="AZ1007" s="15">
        <v>0</v>
      </c>
      <c r="BA1007" s="15">
        <v>0</v>
      </c>
      <c r="BB1007" s="15">
        <v>0</v>
      </c>
      <c r="BC1007" s="15">
        <v>0</v>
      </c>
      <c r="BD1007" s="15">
        <v>0</v>
      </c>
      <c r="BE1007" s="15">
        <v>0</v>
      </c>
      <c r="BF1007" s="15">
        <v>0</v>
      </c>
      <c r="BG1007" s="15">
        <v>0</v>
      </c>
      <c r="BH1007" s="15">
        <v>0</v>
      </c>
      <c r="BI1007" s="15">
        <v>0</v>
      </c>
      <c r="BJ1007" s="15">
        <v>0</v>
      </c>
      <c r="BK1007" s="15">
        <v>0</v>
      </c>
      <c r="BL1007" s="15">
        <v>1</v>
      </c>
      <c r="BM1007" s="15">
        <v>0</v>
      </c>
      <c r="BN1007" s="9">
        <v>0</v>
      </c>
      <c r="BO1007" s="9" t="s">
        <v>8213</v>
      </c>
    </row>
    <row r="1008" spans="1:67" ht="14.4" x14ac:dyDescent="0.3">
      <c r="A1008" s="129" t="s">
        <v>7479</v>
      </c>
      <c r="B1008" s="129" t="s">
        <v>5593</v>
      </c>
      <c r="C1008" s="99">
        <v>19</v>
      </c>
      <c r="D1008" s="46">
        <v>19</v>
      </c>
      <c r="E1008" s="130">
        <v>0</v>
      </c>
      <c r="F1008" s="99">
        <v>0</v>
      </c>
      <c r="G1008" s="99">
        <v>0</v>
      </c>
      <c r="H1008" s="99">
        <v>18</v>
      </c>
      <c r="I1008" s="99">
        <v>1</v>
      </c>
      <c r="J1008" s="99">
        <v>0</v>
      </c>
      <c r="K1008" s="131">
        <f t="shared" si="203"/>
        <v>19</v>
      </c>
      <c r="M1008" s="11"/>
      <c r="N1008" s="124"/>
      <c r="O1008" s="124"/>
      <c r="P1008" s="125"/>
      <c r="Q1008" s="126"/>
      <c r="AL1008" s="9" t="s">
        <v>8217</v>
      </c>
      <c r="AM1008" s="15">
        <v>0</v>
      </c>
      <c r="AN1008" s="15">
        <v>0</v>
      </c>
      <c r="AO1008" s="15">
        <v>0</v>
      </c>
      <c r="AP1008" s="15">
        <v>0</v>
      </c>
      <c r="AQ1008" s="15">
        <v>0</v>
      </c>
      <c r="AR1008" s="15">
        <v>415</v>
      </c>
      <c r="AS1008" s="15">
        <v>435</v>
      </c>
      <c r="AT1008" s="52">
        <v>345</v>
      </c>
      <c r="AU1008" s="52">
        <v>433</v>
      </c>
      <c r="AV1008" s="15">
        <v>457</v>
      </c>
      <c r="AW1008" s="15">
        <v>568</v>
      </c>
      <c r="AX1008" s="15">
        <v>453</v>
      </c>
      <c r="AY1008" s="15">
        <v>391</v>
      </c>
      <c r="AZ1008" s="15">
        <v>236</v>
      </c>
      <c r="BA1008" s="15">
        <v>35</v>
      </c>
      <c r="BB1008" s="15">
        <v>44</v>
      </c>
      <c r="BC1008" s="15">
        <v>12</v>
      </c>
      <c r="BD1008" s="117">
        <v>15</v>
      </c>
      <c r="BE1008" s="117">
        <v>11</v>
      </c>
      <c r="BF1008" s="117">
        <v>1</v>
      </c>
      <c r="BG1008" s="15">
        <v>0</v>
      </c>
      <c r="BH1008" s="50">
        <v>0</v>
      </c>
      <c r="BI1008" s="15">
        <v>0</v>
      </c>
      <c r="BJ1008" s="15">
        <v>0</v>
      </c>
      <c r="BK1008" s="15">
        <v>0</v>
      </c>
      <c r="BL1008" s="15">
        <v>1</v>
      </c>
      <c r="BM1008" s="15">
        <v>0</v>
      </c>
      <c r="BN1008" s="9">
        <v>0</v>
      </c>
      <c r="BO1008" s="9" t="s">
        <v>8217</v>
      </c>
    </row>
    <row r="1009" spans="1:67" ht="14.4" x14ac:dyDescent="0.3">
      <c r="A1009" s="129" t="s">
        <v>7479</v>
      </c>
      <c r="B1009" s="129" t="s">
        <v>1722</v>
      </c>
      <c r="C1009" s="99">
        <v>83</v>
      </c>
      <c r="D1009" s="46">
        <v>83</v>
      </c>
      <c r="E1009" s="130">
        <v>0</v>
      </c>
      <c r="F1009" s="99">
        <v>4</v>
      </c>
      <c r="G1009" s="99">
        <v>0</v>
      </c>
      <c r="H1009" s="99">
        <v>37</v>
      </c>
      <c r="I1009" s="99">
        <v>42</v>
      </c>
      <c r="J1009" s="99">
        <v>0</v>
      </c>
      <c r="K1009" s="131">
        <f t="shared" si="203"/>
        <v>83</v>
      </c>
      <c r="M1009" s="11">
        <v>118</v>
      </c>
      <c r="N1009" s="125"/>
      <c r="O1009" s="125"/>
      <c r="P1009" s="125"/>
      <c r="Q1009" s="126"/>
      <c r="S1009" s="13" t="s">
        <v>8181</v>
      </c>
      <c r="T1009" s="13" t="s">
        <v>252</v>
      </c>
      <c r="U1009" s="13" t="s">
        <v>216</v>
      </c>
      <c r="V1009" s="13" t="s">
        <v>312</v>
      </c>
      <c r="W1009" s="13" t="s">
        <v>228</v>
      </c>
      <c r="X1009" s="13" t="s">
        <v>232</v>
      </c>
      <c r="Y1009" s="13" t="s">
        <v>110</v>
      </c>
      <c r="AL1009" s="9" t="s">
        <v>8254</v>
      </c>
      <c r="AM1009" s="15">
        <v>3</v>
      </c>
      <c r="AN1009" s="15">
        <v>0</v>
      </c>
      <c r="AO1009" s="15">
        <v>1</v>
      </c>
      <c r="AP1009" s="15">
        <v>1</v>
      </c>
      <c r="AQ1009" s="15">
        <v>1</v>
      </c>
      <c r="AR1009" s="15">
        <v>0</v>
      </c>
      <c r="AS1009" s="15">
        <v>0</v>
      </c>
      <c r="AT1009" s="52">
        <v>0</v>
      </c>
      <c r="AU1009" s="52">
        <v>0</v>
      </c>
      <c r="AV1009" s="15">
        <v>1</v>
      </c>
      <c r="AW1009" s="15">
        <v>2</v>
      </c>
      <c r="AX1009" s="15">
        <v>1</v>
      </c>
      <c r="AY1009" s="15">
        <v>1</v>
      </c>
      <c r="AZ1009" s="15">
        <v>0</v>
      </c>
      <c r="BA1009" s="15">
        <v>0</v>
      </c>
      <c r="BB1009" s="15">
        <v>1</v>
      </c>
      <c r="BC1009" s="15">
        <v>0</v>
      </c>
      <c r="BD1009" s="15">
        <v>0</v>
      </c>
      <c r="BE1009" s="15">
        <v>0</v>
      </c>
      <c r="BF1009" s="15">
        <v>1</v>
      </c>
      <c r="BG1009" s="15">
        <v>1</v>
      </c>
      <c r="BH1009" s="15">
        <v>0</v>
      </c>
      <c r="BI1009" s="15">
        <v>0</v>
      </c>
      <c r="BJ1009" s="15">
        <v>0</v>
      </c>
      <c r="BK1009" s="15">
        <v>0</v>
      </c>
      <c r="BL1009" s="15">
        <v>0</v>
      </c>
      <c r="BM1009" s="15">
        <v>0</v>
      </c>
      <c r="BN1009" s="9">
        <v>0</v>
      </c>
      <c r="BO1009" s="9" t="s">
        <v>8254</v>
      </c>
    </row>
    <row r="1010" spans="1:67" ht="14.4" x14ac:dyDescent="0.3">
      <c r="A1010" s="127" t="s">
        <v>7484</v>
      </c>
      <c r="B1010" s="127" t="s">
        <v>2156</v>
      </c>
      <c r="C1010" s="90">
        <v>56</v>
      </c>
      <c r="D1010" s="47">
        <v>55</v>
      </c>
      <c r="E1010" s="90">
        <v>0</v>
      </c>
      <c r="F1010" s="90">
        <v>10</v>
      </c>
      <c r="G1010" s="90">
        <v>0</v>
      </c>
      <c r="H1010" s="90">
        <v>45</v>
      </c>
      <c r="I1010" s="90">
        <v>0</v>
      </c>
      <c r="J1010" s="90">
        <v>0</v>
      </c>
      <c r="K1010" s="128">
        <f t="shared" si="203"/>
        <v>55</v>
      </c>
      <c r="M1010" s="11"/>
      <c r="N1010" s="125"/>
      <c r="O1010" s="125"/>
      <c r="P1010" s="125"/>
      <c r="Q1010" s="126"/>
      <c r="S1010" s="13" t="s">
        <v>8158</v>
      </c>
      <c r="T1010" s="112">
        <v>0</v>
      </c>
      <c r="U1010" s="112">
        <v>0</v>
      </c>
      <c r="V1010" s="112">
        <v>0</v>
      </c>
      <c r="W1010" s="112">
        <v>0</v>
      </c>
      <c r="X1010" s="112">
        <v>0</v>
      </c>
      <c r="Y1010" s="13">
        <f t="shared" ref="Y1010:Y1016" si="205">SUM(T1010:X1010)</f>
        <v>0</v>
      </c>
      <c r="AL1010" s="9" t="s">
        <v>8255</v>
      </c>
      <c r="AM1010" s="15">
        <v>3</v>
      </c>
      <c r="AN1010" s="15">
        <v>3</v>
      </c>
      <c r="AO1010" s="15">
        <v>1</v>
      </c>
      <c r="AP1010" s="15">
        <v>1</v>
      </c>
      <c r="AQ1010" s="15">
        <v>1</v>
      </c>
      <c r="AR1010" s="15">
        <v>0</v>
      </c>
      <c r="AS1010" s="15">
        <v>0</v>
      </c>
      <c r="AT1010" s="52">
        <v>0</v>
      </c>
      <c r="AU1010" s="52">
        <v>1</v>
      </c>
      <c r="AV1010" s="15">
        <v>1</v>
      </c>
      <c r="AW1010" s="15">
        <v>0</v>
      </c>
      <c r="AX1010" s="15">
        <v>0</v>
      </c>
      <c r="AY1010" s="15">
        <v>1</v>
      </c>
      <c r="AZ1010" s="15">
        <v>0</v>
      </c>
      <c r="BA1010" s="15">
        <v>0</v>
      </c>
      <c r="BB1010" s="15">
        <v>1</v>
      </c>
      <c r="BC1010" s="15">
        <v>0</v>
      </c>
      <c r="BD1010" s="15">
        <v>0</v>
      </c>
      <c r="BE1010" s="15">
        <v>0</v>
      </c>
      <c r="BF1010" s="15">
        <v>0</v>
      </c>
      <c r="BG1010" s="15">
        <v>1</v>
      </c>
      <c r="BH1010" s="15">
        <v>0</v>
      </c>
      <c r="BI1010" s="15">
        <v>0</v>
      </c>
      <c r="BJ1010" s="15">
        <v>0</v>
      </c>
      <c r="BK1010" s="15">
        <v>0</v>
      </c>
      <c r="BL1010" s="15">
        <v>0</v>
      </c>
      <c r="BM1010" s="15">
        <v>0</v>
      </c>
      <c r="BN1010" s="9">
        <v>0</v>
      </c>
      <c r="BO1010" s="9" t="s">
        <v>8255</v>
      </c>
    </row>
    <row r="1011" spans="1:67" ht="14.4" x14ac:dyDescent="0.3">
      <c r="A1011" s="127" t="s">
        <v>7484</v>
      </c>
      <c r="B1011" s="127" t="s">
        <v>5593</v>
      </c>
      <c r="C1011" s="47">
        <v>64</v>
      </c>
      <c r="D1011" s="47">
        <v>64</v>
      </c>
      <c r="E1011" s="90">
        <v>0</v>
      </c>
      <c r="F1011" s="47">
        <v>0</v>
      </c>
      <c r="G1011" s="47">
        <v>0</v>
      </c>
      <c r="H1011" s="47">
        <v>21</v>
      </c>
      <c r="I1011" s="47">
        <v>43</v>
      </c>
      <c r="J1011" s="47">
        <v>0</v>
      </c>
      <c r="K1011" s="128">
        <f t="shared" si="203"/>
        <v>64</v>
      </c>
      <c r="M1011" s="11"/>
      <c r="N1011" s="125"/>
      <c r="O1011" s="125"/>
      <c r="P1011" s="125"/>
      <c r="Q1011" s="126"/>
      <c r="S1011" s="29" t="s">
        <v>8159</v>
      </c>
      <c r="T1011" s="41">
        <v>0</v>
      </c>
      <c r="U1011" s="41">
        <v>0</v>
      </c>
      <c r="V1011" s="41">
        <v>0</v>
      </c>
      <c r="W1011" s="41">
        <v>0</v>
      </c>
      <c r="X1011" s="41">
        <v>0</v>
      </c>
      <c r="Y1011" s="13">
        <f t="shared" si="205"/>
        <v>0</v>
      </c>
      <c r="AL1011" s="9" t="s">
        <v>8256</v>
      </c>
      <c r="AM1011" s="15">
        <v>10</v>
      </c>
      <c r="AN1011" s="15">
        <v>3</v>
      </c>
      <c r="AO1011" s="15">
        <v>5</v>
      </c>
      <c r="AP1011" s="15">
        <v>3</v>
      </c>
      <c r="AQ1011" s="15">
        <v>2</v>
      </c>
      <c r="AR1011" s="15">
        <v>0</v>
      </c>
      <c r="AS1011" s="15">
        <v>0</v>
      </c>
      <c r="AT1011" s="52">
        <v>0</v>
      </c>
      <c r="AU1011" s="52">
        <v>1</v>
      </c>
      <c r="AV1011" s="15">
        <v>1</v>
      </c>
      <c r="AW1011" s="15">
        <v>0</v>
      </c>
      <c r="AX1011" s="15">
        <v>0</v>
      </c>
      <c r="AY1011" s="15">
        <v>1</v>
      </c>
      <c r="AZ1011" s="15">
        <v>0</v>
      </c>
      <c r="BA1011" s="15">
        <v>0</v>
      </c>
      <c r="BB1011" s="15">
        <v>1</v>
      </c>
      <c r="BC1011" s="15">
        <v>0</v>
      </c>
      <c r="BD1011" s="15">
        <v>0</v>
      </c>
      <c r="BE1011" s="15">
        <v>0</v>
      </c>
      <c r="BF1011" s="15">
        <v>0</v>
      </c>
      <c r="BG1011" s="15">
        <v>1</v>
      </c>
      <c r="BH1011" s="15">
        <v>0</v>
      </c>
      <c r="BI1011" s="15">
        <v>0</v>
      </c>
      <c r="BJ1011" s="15">
        <v>0</v>
      </c>
      <c r="BK1011" s="15">
        <v>0</v>
      </c>
      <c r="BL1011" s="15">
        <v>0</v>
      </c>
      <c r="BM1011" s="15">
        <v>0</v>
      </c>
      <c r="BN1011" s="9">
        <v>0</v>
      </c>
      <c r="BO1011" s="9" t="s">
        <v>8256</v>
      </c>
    </row>
    <row r="1012" spans="1:67" ht="14.4" x14ac:dyDescent="0.3">
      <c r="A1012" s="127" t="s">
        <v>7484</v>
      </c>
      <c r="B1012" s="127" t="s">
        <v>2130</v>
      </c>
      <c r="C1012" s="47">
        <v>5</v>
      </c>
      <c r="D1012" s="47">
        <v>3</v>
      </c>
      <c r="E1012" s="90">
        <v>0</v>
      </c>
      <c r="F1012" s="47">
        <v>3</v>
      </c>
      <c r="G1012" s="47">
        <v>0</v>
      </c>
      <c r="H1012" s="47">
        <v>1</v>
      </c>
      <c r="I1012" s="47">
        <v>0</v>
      </c>
      <c r="J1012" s="47">
        <v>0</v>
      </c>
      <c r="K1012" s="128">
        <f t="shared" si="203"/>
        <v>4</v>
      </c>
      <c r="M1012" s="11"/>
      <c r="N1012" s="125"/>
      <c r="O1012" s="125"/>
      <c r="P1012" s="125"/>
      <c r="Q1012" s="126"/>
      <c r="S1012" s="13" t="s">
        <v>8160</v>
      </c>
      <c r="T1012" s="18">
        <v>0</v>
      </c>
      <c r="U1012" s="18">
        <v>0</v>
      </c>
      <c r="V1012" s="18">
        <v>0</v>
      </c>
      <c r="W1012" s="18">
        <v>2</v>
      </c>
      <c r="X1012" s="18">
        <v>0</v>
      </c>
      <c r="Y1012" s="13">
        <f t="shared" si="205"/>
        <v>2</v>
      </c>
      <c r="AL1012" s="9" t="s">
        <v>8257</v>
      </c>
      <c r="AM1012" s="15">
        <v>51</v>
      </c>
      <c r="AN1012" s="15">
        <v>46</v>
      </c>
      <c r="AO1012" s="15">
        <v>37</v>
      </c>
      <c r="AP1012" s="15">
        <v>28</v>
      </c>
      <c r="AQ1012" s="15">
        <v>23</v>
      </c>
      <c r="AR1012" s="15">
        <v>12</v>
      </c>
      <c r="AS1012" s="15">
        <v>18</v>
      </c>
      <c r="AT1012" s="52">
        <v>8</v>
      </c>
      <c r="AU1012" s="52">
        <v>10</v>
      </c>
      <c r="AV1012" s="15">
        <v>4</v>
      </c>
      <c r="AW1012" s="15">
        <v>1</v>
      </c>
      <c r="AX1012" s="15">
        <v>5</v>
      </c>
      <c r="AY1012" s="15">
        <v>3</v>
      </c>
      <c r="AZ1012" s="15">
        <v>0</v>
      </c>
      <c r="BA1012" s="15">
        <v>0</v>
      </c>
      <c r="BB1012" s="15">
        <v>2</v>
      </c>
      <c r="BC1012" s="15">
        <v>0</v>
      </c>
      <c r="BD1012" s="15">
        <v>0</v>
      </c>
      <c r="BE1012" s="15">
        <v>0</v>
      </c>
      <c r="BF1012" s="15">
        <v>4</v>
      </c>
      <c r="BG1012" s="15">
        <v>1</v>
      </c>
      <c r="BH1012" s="15">
        <v>1</v>
      </c>
      <c r="BI1012" s="15">
        <v>0</v>
      </c>
      <c r="BJ1012" s="15">
        <v>0</v>
      </c>
      <c r="BK1012" s="15">
        <v>0</v>
      </c>
      <c r="BL1012" s="15">
        <v>0</v>
      </c>
      <c r="BM1012" s="15">
        <v>0</v>
      </c>
      <c r="BN1012" s="9">
        <v>0</v>
      </c>
      <c r="BO1012" s="9" t="s">
        <v>8257</v>
      </c>
    </row>
    <row r="1013" spans="1:67" ht="14.4" x14ac:dyDescent="0.3">
      <c r="A1013" s="127" t="s">
        <v>7484</v>
      </c>
      <c r="B1013" s="127" t="s">
        <v>8010</v>
      </c>
      <c r="C1013" s="47">
        <v>1</v>
      </c>
      <c r="D1013" s="47">
        <v>1</v>
      </c>
      <c r="E1013" s="90">
        <v>0</v>
      </c>
      <c r="F1013" s="47">
        <v>0</v>
      </c>
      <c r="G1013" s="47">
        <v>0</v>
      </c>
      <c r="H1013" s="47">
        <v>0</v>
      </c>
      <c r="I1013" s="47">
        <v>0</v>
      </c>
      <c r="J1013" s="47">
        <v>0</v>
      </c>
      <c r="K1013" s="128">
        <f t="shared" si="203"/>
        <v>0</v>
      </c>
      <c r="M1013" s="11"/>
      <c r="N1013" s="125"/>
      <c r="O1013" s="125"/>
      <c r="P1013" s="125"/>
      <c r="Q1013" s="126"/>
      <c r="S1013" s="29" t="s">
        <v>8161</v>
      </c>
      <c r="T1013" s="41">
        <v>0</v>
      </c>
      <c r="U1013" s="41">
        <v>6</v>
      </c>
      <c r="V1013" s="41">
        <v>0</v>
      </c>
      <c r="W1013" s="41">
        <v>10</v>
      </c>
      <c r="X1013" s="41">
        <v>0</v>
      </c>
      <c r="Y1013" s="13">
        <f t="shared" si="205"/>
        <v>16</v>
      </c>
      <c r="AL1013" s="9" t="s">
        <v>8336</v>
      </c>
      <c r="AM1013" s="15">
        <v>713</v>
      </c>
      <c r="AN1013" s="15">
        <v>352</v>
      </c>
      <c r="AO1013" s="15">
        <v>266</v>
      </c>
      <c r="AP1013" s="15">
        <v>249</v>
      </c>
      <c r="AQ1013" s="15">
        <v>156</v>
      </c>
      <c r="AR1013" s="15">
        <v>84</v>
      </c>
      <c r="AS1013" s="15">
        <v>62</v>
      </c>
      <c r="AT1013" s="52">
        <v>82</v>
      </c>
      <c r="AU1013" s="52">
        <v>42</v>
      </c>
      <c r="AV1013" s="15">
        <v>52</v>
      </c>
      <c r="AW1013" s="15">
        <v>37</v>
      </c>
      <c r="AX1013" s="15">
        <v>17</v>
      </c>
      <c r="AY1013" s="15">
        <v>19</v>
      </c>
      <c r="AZ1013" s="15">
        <v>37</v>
      </c>
      <c r="BA1013" s="15">
        <v>13</v>
      </c>
      <c r="BB1013" s="15">
        <v>19</v>
      </c>
      <c r="BC1013" s="15">
        <v>16</v>
      </c>
      <c r="BD1013" s="117">
        <v>11</v>
      </c>
      <c r="BE1013" s="15">
        <v>3</v>
      </c>
      <c r="BF1013" s="15">
        <v>6</v>
      </c>
      <c r="BG1013" s="15">
        <v>2</v>
      </c>
      <c r="BH1013" s="15">
        <v>3</v>
      </c>
      <c r="BI1013" s="15">
        <v>5</v>
      </c>
      <c r="BJ1013" s="15">
        <v>3</v>
      </c>
      <c r="BK1013" s="15">
        <v>0</v>
      </c>
      <c r="BL1013" s="15">
        <v>0</v>
      </c>
      <c r="BM1013" s="15">
        <v>0</v>
      </c>
      <c r="BN1013" s="9">
        <v>1</v>
      </c>
      <c r="BO1013" s="9" t="s">
        <v>8336</v>
      </c>
    </row>
    <row r="1014" spans="1:67" ht="14.4" x14ac:dyDescent="0.3">
      <c r="A1014" s="127" t="s">
        <v>7484</v>
      </c>
      <c r="B1014" s="127" t="s">
        <v>1722</v>
      </c>
      <c r="C1014" s="47">
        <v>703</v>
      </c>
      <c r="D1014" s="47">
        <v>700</v>
      </c>
      <c r="E1014" s="47">
        <v>8</v>
      </c>
      <c r="F1014" s="47">
        <v>31</v>
      </c>
      <c r="G1014" s="47">
        <v>2</v>
      </c>
      <c r="H1014" s="47">
        <v>60</v>
      </c>
      <c r="I1014" s="47">
        <v>599</v>
      </c>
      <c r="J1014" s="47">
        <v>0</v>
      </c>
      <c r="K1014" s="128">
        <f t="shared" si="203"/>
        <v>700</v>
      </c>
      <c r="L1014" s="11"/>
      <c r="M1014" s="11">
        <f>SUM(K1010:K1014)</f>
        <v>823</v>
      </c>
      <c r="N1014" s="125"/>
      <c r="O1014" s="125"/>
      <c r="P1014" s="125"/>
      <c r="Q1014" s="126"/>
      <c r="S1014" s="13" t="s">
        <v>8162</v>
      </c>
      <c r="T1014" s="112">
        <v>0</v>
      </c>
      <c r="U1014" s="112">
        <v>10</v>
      </c>
      <c r="V1014" s="112">
        <v>0</v>
      </c>
      <c r="W1014" s="112">
        <v>45</v>
      </c>
      <c r="X1014" s="112">
        <v>0</v>
      </c>
      <c r="Y1014" s="13">
        <f t="shared" si="205"/>
        <v>55</v>
      </c>
      <c r="AL1014" s="9" t="s">
        <v>8337</v>
      </c>
      <c r="AM1014" s="15">
        <v>1</v>
      </c>
      <c r="AN1014" s="15">
        <v>28</v>
      </c>
      <c r="AO1014" s="15">
        <v>72</v>
      </c>
      <c r="AP1014" s="15">
        <v>273</v>
      </c>
      <c r="AQ1014" s="15">
        <v>355</v>
      </c>
      <c r="AR1014" s="15">
        <v>161</v>
      </c>
      <c r="AS1014" s="15">
        <v>145</v>
      </c>
      <c r="AT1014" s="52">
        <v>92</v>
      </c>
      <c r="AU1014" s="52">
        <v>72</v>
      </c>
      <c r="AV1014" s="15">
        <v>60</v>
      </c>
      <c r="AW1014" s="15">
        <v>43</v>
      </c>
      <c r="AX1014" s="15">
        <v>40</v>
      </c>
      <c r="AY1014" s="15">
        <v>31</v>
      </c>
      <c r="AZ1014" s="15">
        <v>39</v>
      </c>
      <c r="BA1014" s="15">
        <v>28</v>
      </c>
      <c r="BB1014" s="15">
        <v>32</v>
      </c>
      <c r="BC1014" s="15">
        <v>17</v>
      </c>
      <c r="BD1014" s="117">
        <v>29</v>
      </c>
      <c r="BE1014" s="15">
        <v>10</v>
      </c>
      <c r="BF1014" s="15">
        <v>15</v>
      </c>
      <c r="BG1014" s="15">
        <v>6</v>
      </c>
      <c r="BH1014" s="15">
        <v>14</v>
      </c>
      <c r="BI1014" s="15">
        <v>7</v>
      </c>
      <c r="BJ1014" s="15">
        <v>4</v>
      </c>
      <c r="BK1014" s="15">
        <v>1</v>
      </c>
      <c r="BL1014" s="15">
        <v>0</v>
      </c>
      <c r="BM1014" s="15">
        <v>0</v>
      </c>
      <c r="BN1014" s="9">
        <v>5</v>
      </c>
      <c r="BO1014" s="9" t="s">
        <v>8337</v>
      </c>
    </row>
    <row r="1015" spans="1:67" ht="14.4" x14ac:dyDescent="0.3">
      <c r="A1015" s="132" t="s">
        <v>599</v>
      </c>
      <c r="B1015" s="132" t="s">
        <v>2156</v>
      </c>
      <c r="C1015" s="46">
        <v>95</v>
      </c>
      <c r="D1015" s="46">
        <v>95</v>
      </c>
      <c r="E1015" s="46">
        <v>0</v>
      </c>
      <c r="F1015" s="46">
        <v>7</v>
      </c>
      <c r="G1015" s="46">
        <v>1</v>
      </c>
      <c r="H1015" s="46">
        <v>87</v>
      </c>
      <c r="I1015" s="46">
        <v>0</v>
      </c>
      <c r="J1015" s="46">
        <v>0</v>
      </c>
      <c r="K1015" s="131">
        <f t="shared" si="203"/>
        <v>95</v>
      </c>
      <c r="L1015" s="11"/>
      <c r="M1015" s="11"/>
      <c r="N1015" s="125"/>
      <c r="O1015" s="125"/>
      <c r="P1015" s="125"/>
      <c r="Q1015" s="126"/>
      <c r="S1015" s="29" t="s">
        <v>8163</v>
      </c>
      <c r="T1015" s="113">
        <v>0</v>
      </c>
      <c r="U1015" s="113">
        <v>7</v>
      </c>
      <c r="V1015" s="113">
        <v>1</v>
      </c>
      <c r="W1015" s="113">
        <v>87</v>
      </c>
      <c r="X1015" s="113">
        <v>0</v>
      </c>
      <c r="Y1015" s="13">
        <f t="shared" si="205"/>
        <v>95</v>
      </c>
    </row>
    <row r="1016" spans="1:67" ht="14.4" x14ac:dyDescent="0.3">
      <c r="A1016" s="132" t="s">
        <v>599</v>
      </c>
      <c r="B1016" s="132" t="s">
        <v>5593</v>
      </c>
      <c r="C1016" s="46">
        <v>345</v>
      </c>
      <c r="D1016" s="46">
        <v>326</v>
      </c>
      <c r="E1016" s="46">
        <v>25</v>
      </c>
      <c r="F1016" s="46">
        <v>106</v>
      </c>
      <c r="G1016" s="46">
        <v>57</v>
      </c>
      <c r="H1016" s="46">
        <v>138</v>
      </c>
      <c r="I1016" s="46">
        <v>0</v>
      </c>
      <c r="J1016" s="46">
        <v>0</v>
      </c>
      <c r="K1016" s="131">
        <f t="shared" si="203"/>
        <v>326</v>
      </c>
      <c r="N1016" s="125"/>
      <c r="O1016" s="125"/>
      <c r="P1016" s="125"/>
      <c r="Q1016" s="126"/>
      <c r="T1016" s="9">
        <f>SUM(T1010:T1015)</f>
        <v>0</v>
      </c>
      <c r="U1016" s="9">
        <f>SUM(U1010:U1015)</f>
        <v>23</v>
      </c>
      <c r="V1016" s="9">
        <f>SUM(V1010:V1015)</f>
        <v>1</v>
      </c>
      <c r="W1016" s="9">
        <f>SUM(W1010:W1015)</f>
        <v>144</v>
      </c>
      <c r="X1016" s="9">
        <f>SUM(X1010:X1015)</f>
        <v>0</v>
      </c>
      <c r="Y1016" s="13">
        <f t="shared" si="205"/>
        <v>168</v>
      </c>
    </row>
    <row r="1017" spans="1:67" ht="14.4" x14ac:dyDescent="0.3">
      <c r="A1017" s="132" t="s">
        <v>599</v>
      </c>
      <c r="B1017" s="132" t="s">
        <v>2130</v>
      </c>
      <c r="C1017" s="46">
        <v>6</v>
      </c>
      <c r="D1017" s="46">
        <v>6</v>
      </c>
      <c r="E1017" s="46">
        <v>0</v>
      </c>
      <c r="F1017" s="46">
        <v>2</v>
      </c>
      <c r="G1017" s="46">
        <v>4</v>
      </c>
      <c r="H1017" s="46">
        <v>0</v>
      </c>
      <c r="I1017" s="46">
        <v>0</v>
      </c>
      <c r="J1017" s="46">
        <v>0</v>
      </c>
      <c r="K1017" s="131">
        <f t="shared" si="203"/>
        <v>6</v>
      </c>
      <c r="N1017" s="125"/>
      <c r="O1017" s="125"/>
      <c r="P1017" s="125"/>
      <c r="Q1017" s="126"/>
    </row>
    <row r="1018" spans="1:67" ht="22.8" x14ac:dyDescent="0.3">
      <c r="A1018" s="132" t="s">
        <v>599</v>
      </c>
      <c r="B1018" s="132" t="s">
        <v>8010</v>
      </c>
      <c r="C1018" s="46">
        <v>1</v>
      </c>
      <c r="D1018" s="46">
        <v>1</v>
      </c>
      <c r="E1018" s="46">
        <v>0</v>
      </c>
      <c r="F1018" s="46">
        <v>0</v>
      </c>
      <c r="G1018" s="46">
        <v>0</v>
      </c>
      <c r="H1018" s="46">
        <v>1</v>
      </c>
      <c r="I1018" s="46">
        <v>0</v>
      </c>
      <c r="J1018" s="46">
        <v>0</v>
      </c>
      <c r="K1018" s="131">
        <f t="shared" si="203"/>
        <v>1</v>
      </c>
      <c r="N1018" s="125"/>
      <c r="O1018" s="125"/>
      <c r="P1018" s="125"/>
      <c r="Q1018" s="126"/>
      <c r="AL1018" s="9" t="s">
        <v>5</v>
      </c>
      <c r="AM1018" s="9" t="s">
        <v>8216</v>
      </c>
      <c r="AN1018" s="9" t="s">
        <v>8322</v>
      </c>
      <c r="AO1018" s="9" t="s">
        <v>8323</v>
      </c>
      <c r="AP1018" s="9" t="s">
        <v>8219</v>
      </c>
      <c r="AQ1018" s="9" t="s">
        <v>8214</v>
      </c>
      <c r="AR1018" s="9" t="s">
        <v>8324</v>
      </c>
      <c r="AS1018" s="9" t="s">
        <v>8325</v>
      </c>
      <c r="AT1018" s="52" t="s">
        <v>8326</v>
      </c>
      <c r="AU1018" s="52" t="s">
        <v>8222</v>
      </c>
      <c r="AV1018" s="9" t="s">
        <v>8223</v>
      </c>
      <c r="AW1018" s="9" t="s">
        <v>8218</v>
      </c>
      <c r="AX1018" s="9" t="s">
        <v>8327</v>
      </c>
      <c r="AY1018" s="9" t="s">
        <v>8328</v>
      </c>
      <c r="AZ1018" s="9" t="s">
        <v>8329</v>
      </c>
      <c r="BA1018" s="9" t="s">
        <v>8221</v>
      </c>
      <c r="BB1018" s="9" t="s">
        <v>8263</v>
      </c>
      <c r="BC1018" s="9" t="s">
        <v>8227</v>
      </c>
      <c r="BD1018" s="9" t="s">
        <v>8330</v>
      </c>
      <c r="BE1018" s="9" t="s">
        <v>8331</v>
      </c>
      <c r="BF1018" s="9" t="s">
        <v>8226</v>
      </c>
      <c r="BG1018" s="9" t="s">
        <v>8332</v>
      </c>
      <c r="BH1018" s="9" t="s">
        <v>8333</v>
      </c>
      <c r="BI1018" s="9" t="s">
        <v>8340</v>
      </c>
      <c r="BJ1018" s="9" t="s">
        <v>8265</v>
      </c>
      <c r="BK1018" s="9" t="s">
        <v>8232</v>
      </c>
      <c r="BL1018" s="9" t="s">
        <v>8334</v>
      </c>
      <c r="BM1018" s="9" t="s">
        <v>8230</v>
      </c>
      <c r="BN1018" s="9" t="s">
        <v>8235</v>
      </c>
    </row>
    <row r="1019" spans="1:67" ht="14.4" x14ac:dyDescent="0.3">
      <c r="A1019" s="132" t="s">
        <v>599</v>
      </c>
      <c r="B1019" s="132" t="s">
        <v>1722</v>
      </c>
      <c r="C1019" s="46">
        <v>47</v>
      </c>
      <c r="D1019" s="46">
        <v>47</v>
      </c>
      <c r="E1019" s="46">
        <v>2</v>
      </c>
      <c r="F1019" s="46">
        <v>2</v>
      </c>
      <c r="G1019" s="46">
        <v>3</v>
      </c>
      <c r="H1019" s="46">
        <v>23</v>
      </c>
      <c r="I1019" s="46">
        <v>17</v>
      </c>
      <c r="J1019" s="46">
        <v>0</v>
      </c>
      <c r="K1019" s="131">
        <f t="shared" si="203"/>
        <v>47</v>
      </c>
      <c r="M1019" s="9">
        <f>SUM(K1015:K1019)</f>
        <v>475</v>
      </c>
      <c r="N1019" s="125"/>
      <c r="O1019" s="125"/>
      <c r="P1019" s="125"/>
      <c r="Q1019" s="126"/>
      <c r="S1019" s="13" t="s">
        <v>8184</v>
      </c>
      <c r="T1019" s="13" t="s">
        <v>252</v>
      </c>
      <c r="U1019" s="13" t="s">
        <v>216</v>
      </c>
      <c r="V1019" s="13" t="s">
        <v>312</v>
      </c>
      <c r="W1019" s="13" t="s">
        <v>228</v>
      </c>
      <c r="X1019" s="13" t="s">
        <v>232</v>
      </c>
      <c r="Y1019" s="13" t="s">
        <v>8185</v>
      </c>
      <c r="AL1019" s="9" t="s">
        <v>8338</v>
      </c>
      <c r="AM1019" s="15">
        <v>0</v>
      </c>
      <c r="AN1019" s="15">
        <v>0</v>
      </c>
      <c r="AO1019" s="15">
        <v>0</v>
      </c>
      <c r="AP1019" s="15">
        <v>0</v>
      </c>
      <c r="AQ1019" s="15">
        <v>2</v>
      </c>
      <c r="AR1019" s="15">
        <v>15</v>
      </c>
      <c r="AS1019" s="15">
        <v>39</v>
      </c>
      <c r="AT1019" s="52">
        <v>174</v>
      </c>
      <c r="AU1019" s="52">
        <v>257</v>
      </c>
      <c r="AV1019" s="15">
        <v>409</v>
      </c>
      <c r="AW1019" s="15">
        <v>233</v>
      </c>
      <c r="AX1019" s="15">
        <v>203</v>
      </c>
      <c r="AY1019" s="15">
        <v>114</v>
      </c>
      <c r="AZ1019" s="15">
        <v>154</v>
      </c>
      <c r="BA1019" s="15">
        <v>112</v>
      </c>
      <c r="BB1019" s="15">
        <v>124</v>
      </c>
      <c r="BC1019" s="15">
        <v>60</v>
      </c>
      <c r="BD1019" s="117">
        <v>87</v>
      </c>
      <c r="BE1019" s="15">
        <v>39</v>
      </c>
      <c r="BF1019" s="15">
        <v>57</v>
      </c>
      <c r="BG1019" s="15">
        <v>29</v>
      </c>
      <c r="BH1019" s="15">
        <v>50</v>
      </c>
      <c r="BI1019" s="15">
        <v>34</v>
      </c>
      <c r="BJ1019" s="15">
        <v>35</v>
      </c>
      <c r="BK1019" s="15">
        <v>18</v>
      </c>
      <c r="BL1019" s="15">
        <v>21</v>
      </c>
      <c r="BM1019" s="15">
        <v>18</v>
      </c>
      <c r="BN1019" s="9">
        <v>25</v>
      </c>
      <c r="BO1019" s="9" t="s">
        <v>8338</v>
      </c>
    </row>
    <row r="1020" spans="1:67" ht="14.4" x14ac:dyDescent="0.3">
      <c r="A1020" s="134" t="s">
        <v>8182</v>
      </c>
      <c r="B1020" s="13"/>
      <c r="C1020" s="90">
        <f>SUM(C999:C1019)</f>
        <v>1482</v>
      </c>
      <c r="D1020" s="90">
        <f>SUM(D999:D1019)</f>
        <v>1456</v>
      </c>
      <c r="E1020" s="90">
        <f>SUM(E999:E1019)</f>
        <v>35</v>
      </c>
      <c r="F1020" s="90">
        <f t="shared" ref="F1020:J1020" si="206">SUM(F999:F1019)</f>
        <v>177</v>
      </c>
      <c r="G1020" s="90">
        <f t="shared" si="206"/>
        <v>67</v>
      </c>
      <c r="H1020" s="90">
        <f t="shared" si="206"/>
        <v>468</v>
      </c>
      <c r="I1020" s="90">
        <f t="shared" si="206"/>
        <v>709</v>
      </c>
      <c r="J1020" s="90">
        <f t="shared" si="206"/>
        <v>0</v>
      </c>
      <c r="K1020" s="128">
        <f t="shared" si="203"/>
        <v>1456</v>
      </c>
      <c r="M1020" s="9">
        <f>SUM(M999:M1019)</f>
        <v>1456</v>
      </c>
      <c r="N1020" s="125"/>
      <c r="O1020" s="125"/>
      <c r="P1020" s="125"/>
      <c r="Q1020" s="126"/>
      <c r="S1020" s="13" t="s">
        <v>8158</v>
      </c>
      <c r="T1020" s="18">
        <v>0</v>
      </c>
      <c r="U1020" s="18">
        <v>0</v>
      </c>
      <c r="V1020" s="18">
        <v>0</v>
      </c>
      <c r="W1020" s="18">
        <v>1</v>
      </c>
      <c r="X1020" s="18">
        <v>0</v>
      </c>
      <c r="Y1020" s="13">
        <f>SUM(T1020:W1020)</f>
        <v>1</v>
      </c>
      <c r="Z1020" s="13" t="s">
        <v>8158</v>
      </c>
      <c r="AL1020" s="118" t="s">
        <v>8220</v>
      </c>
      <c r="AM1020" s="119">
        <v>0</v>
      </c>
      <c r="AN1020" s="119">
        <v>0</v>
      </c>
      <c r="AO1020" s="119">
        <v>0</v>
      </c>
      <c r="AP1020" s="119">
        <v>0</v>
      </c>
      <c r="AQ1020" s="119">
        <v>0</v>
      </c>
      <c r="AR1020" s="119">
        <v>0</v>
      </c>
      <c r="AS1020" s="119">
        <v>0</v>
      </c>
      <c r="AT1020" s="119">
        <v>0</v>
      </c>
      <c r="AU1020" s="119">
        <v>0</v>
      </c>
      <c r="AV1020" s="119">
        <v>2</v>
      </c>
      <c r="AW1020" s="119">
        <v>10</v>
      </c>
      <c r="AX1020" s="119">
        <v>51</v>
      </c>
      <c r="AY1020" s="119">
        <v>115</v>
      </c>
      <c r="AZ1020" s="119">
        <v>428</v>
      </c>
      <c r="BA1020" s="119">
        <v>525</v>
      </c>
      <c r="BB1020" s="119">
        <v>467</v>
      </c>
      <c r="BC1020" s="119">
        <v>379</v>
      </c>
      <c r="BD1020" s="120">
        <v>320</v>
      </c>
      <c r="BE1020" s="120">
        <v>115</v>
      </c>
      <c r="BF1020" s="119">
        <v>91</v>
      </c>
      <c r="BG1020" s="119">
        <v>54</v>
      </c>
      <c r="BH1020" s="121">
        <v>62</v>
      </c>
      <c r="BI1020" s="122">
        <v>37</v>
      </c>
      <c r="BJ1020" s="122">
        <v>45</v>
      </c>
      <c r="BK1020" s="122">
        <v>34</v>
      </c>
      <c r="BL1020" s="122">
        <v>33</v>
      </c>
      <c r="BM1020" s="122">
        <v>0</v>
      </c>
      <c r="BN1020" s="118">
        <v>7</v>
      </c>
      <c r="BO1020" s="118" t="s">
        <v>8220</v>
      </c>
    </row>
    <row r="1021" spans="1:67" ht="14.4" x14ac:dyDescent="0.3">
      <c r="N1021" s="125"/>
      <c r="O1021" s="125"/>
      <c r="P1021" s="125"/>
      <c r="Q1021" s="126"/>
      <c r="S1021" s="29" t="s">
        <v>8159</v>
      </c>
      <c r="T1021" s="30">
        <v>0</v>
      </c>
      <c r="U1021" s="30">
        <v>0</v>
      </c>
      <c r="V1021" s="30">
        <v>0</v>
      </c>
      <c r="W1021" s="41">
        <v>5</v>
      </c>
      <c r="X1021" s="30">
        <v>0</v>
      </c>
      <c r="Y1021" s="13">
        <f t="shared" ref="Y1021:Y1026" si="207">SUM(T1021:W1021)</f>
        <v>5</v>
      </c>
      <c r="Z1021" s="29" t="s">
        <v>8159</v>
      </c>
      <c r="AL1021" s="9" t="s">
        <v>8347</v>
      </c>
      <c r="AM1021" s="15">
        <v>0</v>
      </c>
      <c r="AN1021" s="15">
        <v>0</v>
      </c>
      <c r="AO1021" s="15">
        <v>0</v>
      </c>
      <c r="AP1021" s="15">
        <v>0</v>
      </c>
      <c r="AQ1021" s="15">
        <v>0</v>
      </c>
      <c r="AR1021" s="15">
        <v>0</v>
      </c>
      <c r="AS1021" s="15">
        <v>0</v>
      </c>
      <c r="AT1021" s="15">
        <v>0</v>
      </c>
      <c r="AU1021" s="15">
        <v>0</v>
      </c>
      <c r="AV1021" s="15">
        <v>1</v>
      </c>
      <c r="AW1021" s="15">
        <v>7</v>
      </c>
      <c r="AX1021" s="15">
        <v>40</v>
      </c>
      <c r="AY1021" s="15">
        <v>42</v>
      </c>
      <c r="AZ1021" s="15">
        <v>161</v>
      </c>
      <c r="BA1021" s="15">
        <v>182</v>
      </c>
      <c r="BB1021" s="15">
        <v>349</v>
      </c>
      <c r="BC1021" s="15">
        <v>202</v>
      </c>
      <c r="BD1021" s="117">
        <v>211</v>
      </c>
      <c r="BE1021" s="15">
        <v>120</v>
      </c>
      <c r="BF1021" s="15">
        <v>162</v>
      </c>
      <c r="BG1021" s="15">
        <v>71</v>
      </c>
      <c r="BH1021" s="15">
        <v>109</v>
      </c>
      <c r="BI1021" s="15">
        <v>69</v>
      </c>
      <c r="BJ1021" s="15">
        <v>64</v>
      </c>
      <c r="BK1021" s="15">
        <v>30</v>
      </c>
      <c r="BL1021" s="15">
        <v>38</v>
      </c>
      <c r="BM1021" s="15">
        <v>21</v>
      </c>
      <c r="BN1021" s="9">
        <v>59</v>
      </c>
      <c r="BO1021" s="9" t="s">
        <v>8347</v>
      </c>
    </row>
    <row r="1022" spans="1:67" ht="14.4" x14ac:dyDescent="0.3">
      <c r="N1022" s="125"/>
      <c r="O1022" s="125"/>
      <c r="P1022" s="125"/>
      <c r="Q1022" s="126"/>
      <c r="S1022" s="13" t="s">
        <v>8160</v>
      </c>
      <c r="T1022" s="18">
        <v>0</v>
      </c>
      <c r="U1022" s="18">
        <v>6</v>
      </c>
      <c r="V1022" s="18">
        <v>0</v>
      </c>
      <c r="W1022" s="18">
        <v>19</v>
      </c>
      <c r="X1022" s="18">
        <v>7</v>
      </c>
      <c r="Y1022" s="13">
        <f t="shared" si="207"/>
        <v>25</v>
      </c>
      <c r="Z1022" s="13" t="s">
        <v>8160</v>
      </c>
      <c r="AL1022" s="118" t="s">
        <v>8225</v>
      </c>
      <c r="AM1022" s="119">
        <v>0</v>
      </c>
      <c r="AN1022" s="119">
        <v>0</v>
      </c>
      <c r="AO1022" s="119">
        <v>0</v>
      </c>
      <c r="AP1022" s="119">
        <v>0</v>
      </c>
      <c r="AQ1022" s="119">
        <v>0</v>
      </c>
      <c r="AR1022" s="119">
        <v>0</v>
      </c>
      <c r="AS1022" s="119">
        <v>0</v>
      </c>
      <c r="AT1022" s="119">
        <v>0</v>
      </c>
      <c r="AU1022" s="119">
        <v>0</v>
      </c>
      <c r="AV1022" s="119">
        <v>0</v>
      </c>
      <c r="AW1022" s="119">
        <v>0</v>
      </c>
      <c r="AX1022" s="119">
        <v>13</v>
      </c>
      <c r="AY1022" s="119">
        <v>33</v>
      </c>
      <c r="AZ1022" s="119">
        <v>51</v>
      </c>
      <c r="BA1022" s="119">
        <v>28</v>
      </c>
      <c r="BB1022" s="119">
        <v>181</v>
      </c>
      <c r="BC1022" s="119">
        <v>177</v>
      </c>
      <c r="BD1022" s="120">
        <v>386</v>
      </c>
      <c r="BE1022" s="120">
        <v>395</v>
      </c>
      <c r="BF1022" s="119">
        <v>522</v>
      </c>
      <c r="BG1022" s="119">
        <v>271</v>
      </c>
      <c r="BH1022" s="121">
        <v>333</v>
      </c>
      <c r="BI1022" s="122">
        <v>316</v>
      </c>
      <c r="BJ1022" s="122">
        <v>325</v>
      </c>
      <c r="BK1022" s="122">
        <v>83</v>
      </c>
      <c r="BL1022" s="122">
        <v>73</v>
      </c>
      <c r="BM1022" s="122">
        <v>14</v>
      </c>
      <c r="BN1022" s="118">
        <v>43</v>
      </c>
      <c r="BO1022" s="118" t="s">
        <v>8225</v>
      </c>
    </row>
    <row r="1023" spans="1:67" ht="14.4" x14ac:dyDescent="0.3">
      <c r="N1023" s="125"/>
      <c r="O1023" s="125"/>
      <c r="P1023" s="125"/>
      <c r="Q1023" s="126"/>
      <c r="S1023" s="29" t="s">
        <v>8161</v>
      </c>
      <c r="T1023" s="30">
        <v>0</v>
      </c>
      <c r="U1023" s="30">
        <v>4</v>
      </c>
      <c r="V1023" s="30">
        <v>0</v>
      </c>
      <c r="W1023" s="41">
        <v>55</v>
      </c>
      <c r="X1023" s="30">
        <v>43</v>
      </c>
      <c r="Y1023" s="13">
        <f t="shared" si="207"/>
        <v>59</v>
      </c>
      <c r="Z1023" s="29" t="s">
        <v>8161</v>
      </c>
      <c r="AL1023" s="9" t="s">
        <v>8348</v>
      </c>
      <c r="AM1023" s="15">
        <v>0</v>
      </c>
      <c r="AN1023" s="15">
        <v>0</v>
      </c>
      <c r="AO1023" s="15">
        <v>0</v>
      </c>
      <c r="AP1023" s="15">
        <v>0</v>
      </c>
      <c r="AQ1023" s="15">
        <v>0</v>
      </c>
      <c r="AR1023" s="15">
        <v>0</v>
      </c>
      <c r="AS1023" s="15">
        <v>0</v>
      </c>
      <c r="AT1023" s="15">
        <v>0</v>
      </c>
      <c r="AU1023" s="15">
        <v>0</v>
      </c>
      <c r="AV1023" s="15">
        <v>0</v>
      </c>
      <c r="AW1023" s="15">
        <v>0</v>
      </c>
      <c r="AX1023" s="15">
        <v>0</v>
      </c>
      <c r="AY1023" s="15">
        <v>0</v>
      </c>
      <c r="AZ1023" s="15">
        <v>0</v>
      </c>
      <c r="BA1023" s="15">
        <v>0</v>
      </c>
      <c r="BB1023" s="15">
        <v>0</v>
      </c>
      <c r="BC1023" s="15">
        <v>0</v>
      </c>
      <c r="BD1023" s="117">
        <v>61</v>
      </c>
      <c r="BE1023" s="15">
        <v>57</v>
      </c>
      <c r="BF1023" s="15">
        <v>152</v>
      </c>
      <c r="BG1023" s="15">
        <v>72</v>
      </c>
      <c r="BH1023" s="15">
        <v>204</v>
      </c>
      <c r="BI1023" s="15">
        <v>229</v>
      </c>
      <c r="BJ1023" s="15">
        <v>320</v>
      </c>
      <c r="BK1023" s="15">
        <v>186</v>
      </c>
      <c r="BL1023" s="15">
        <v>291</v>
      </c>
      <c r="BM1023" s="15">
        <v>114</v>
      </c>
      <c r="BN1023" s="9">
        <v>126</v>
      </c>
      <c r="BO1023" s="9" t="s">
        <v>8348</v>
      </c>
    </row>
    <row r="1024" spans="1:67" ht="14.4" x14ac:dyDescent="0.3">
      <c r="N1024" s="125"/>
      <c r="O1024" s="125"/>
      <c r="P1024" s="125"/>
      <c r="Q1024" s="126"/>
      <c r="S1024" s="13" t="s">
        <v>8162</v>
      </c>
      <c r="T1024" s="18">
        <v>8</v>
      </c>
      <c r="U1024" s="18">
        <v>34</v>
      </c>
      <c r="V1024" s="18">
        <v>2</v>
      </c>
      <c r="W1024" s="18">
        <v>82</v>
      </c>
      <c r="X1024" s="18">
        <v>642</v>
      </c>
      <c r="Y1024" s="13">
        <f t="shared" si="207"/>
        <v>126</v>
      </c>
      <c r="Z1024" s="13" t="s">
        <v>8162</v>
      </c>
      <c r="AL1024" s="118" t="s">
        <v>8229</v>
      </c>
      <c r="AM1024" s="119">
        <v>0</v>
      </c>
      <c r="AN1024" s="119">
        <v>0</v>
      </c>
      <c r="AO1024" s="119">
        <v>0</v>
      </c>
      <c r="AP1024" s="119">
        <v>0</v>
      </c>
      <c r="AQ1024" s="119">
        <v>0</v>
      </c>
      <c r="AR1024" s="119">
        <v>0</v>
      </c>
      <c r="AS1024" s="119">
        <v>0</v>
      </c>
      <c r="AT1024" s="119">
        <v>0</v>
      </c>
      <c r="AU1024" s="119">
        <v>0</v>
      </c>
      <c r="AV1024" s="119">
        <v>0</v>
      </c>
      <c r="AW1024" s="119">
        <v>0</v>
      </c>
      <c r="AX1024" s="119">
        <v>0</v>
      </c>
      <c r="AY1024" s="119">
        <v>0</v>
      </c>
      <c r="AZ1024" s="119">
        <v>0</v>
      </c>
      <c r="BA1024" s="119">
        <v>0</v>
      </c>
      <c r="BB1024" s="119">
        <v>0</v>
      </c>
      <c r="BC1024" s="119">
        <v>0</v>
      </c>
      <c r="BD1024" s="120">
        <v>0</v>
      </c>
      <c r="BE1024" s="120">
        <v>0</v>
      </c>
      <c r="BF1024" s="119">
        <v>76</v>
      </c>
      <c r="BG1024" s="119">
        <v>315</v>
      </c>
      <c r="BH1024" s="121">
        <v>456</v>
      </c>
      <c r="BI1024" s="122">
        <v>337</v>
      </c>
      <c r="BJ1024" s="122">
        <v>386</v>
      </c>
      <c r="BK1024" s="122">
        <v>515</v>
      </c>
      <c r="BL1024" s="122">
        <v>623</v>
      </c>
      <c r="BM1024" s="122">
        <v>676</v>
      </c>
      <c r="BN1024" s="118">
        <v>642</v>
      </c>
      <c r="BO1024" s="118" t="s">
        <v>8229</v>
      </c>
    </row>
    <row r="1025" spans="14:67" ht="14.4" x14ac:dyDescent="0.3">
      <c r="N1025" s="125"/>
      <c r="O1025" s="125"/>
      <c r="P1025" s="125"/>
      <c r="Q1025" s="126"/>
      <c r="S1025" s="29" t="s">
        <v>8163</v>
      </c>
      <c r="T1025" s="30">
        <v>27</v>
      </c>
      <c r="U1025" s="30">
        <v>111</v>
      </c>
      <c r="V1025" s="30">
        <v>64</v>
      </c>
      <c r="W1025" s="30">
        <v>162</v>
      </c>
      <c r="X1025" s="30">
        <v>17</v>
      </c>
      <c r="Y1025" s="13">
        <f t="shared" si="207"/>
        <v>364</v>
      </c>
      <c r="Z1025" s="29" t="s">
        <v>8163</v>
      </c>
      <c r="AL1025" s="9" t="s">
        <v>8349</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4</v>
      </c>
      <c r="BK1025" s="15">
        <v>1</v>
      </c>
      <c r="BL1025" s="15">
        <v>40</v>
      </c>
      <c r="BM1025" s="15">
        <v>50</v>
      </c>
      <c r="BN1025" s="9">
        <v>364</v>
      </c>
      <c r="BO1025" s="9" t="s">
        <v>8349</v>
      </c>
    </row>
    <row r="1026" spans="14:67" ht="14.4" x14ac:dyDescent="0.3">
      <c r="N1026" s="125"/>
      <c r="O1026" s="125"/>
      <c r="P1026" s="125"/>
      <c r="Q1026" s="126"/>
      <c r="T1026" s="9">
        <f>SUM(T1020:T1025)</f>
        <v>35</v>
      </c>
      <c r="U1026" s="9">
        <f>SUM(U1020:U1025)</f>
        <v>155</v>
      </c>
      <c r="V1026" s="9">
        <f>SUM(V1020:V1025)</f>
        <v>66</v>
      </c>
      <c r="W1026" s="9">
        <f>SUM(W1020:W1025)</f>
        <v>324</v>
      </c>
      <c r="X1026" s="9">
        <f>SUM(X1020:X1025)</f>
        <v>709</v>
      </c>
      <c r="Y1026" s="13">
        <f t="shared" si="207"/>
        <v>580</v>
      </c>
      <c r="AL1026" s="118" t="s">
        <v>8233</v>
      </c>
      <c r="AM1026" s="119">
        <v>0</v>
      </c>
      <c r="AN1026" s="119">
        <v>0</v>
      </c>
      <c r="AO1026" s="119">
        <v>0</v>
      </c>
      <c r="AP1026" s="119">
        <v>0</v>
      </c>
      <c r="AQ1026" s="119">
        <v>0</v>
      </c>
      <c r="AR1026" s="119">
        <v>0</v>
      </c>
      <c r="AS1026" s="119">
        <v>0</v>
      </c>
      <c r="AT1026" s="119">
        <v>0</v>
      </c>
      <c r="AU1026" s="119">
        <v>0</v>
      </c>
      <c r="AV1026" s="119">
        <v>0</v>
      </c>
      <c r="AW1026" s="119">
        <v>0</v>
      </c>
      <c r="AX1026" s="119">
        <v>0</v>
      </c>
      <c r="AY1026" s="119">
        <v>0</v>
      </c>
      <c r="AZ1026" s="119">
        <v>0</v>
      </c>
      <c r="BA1026" s="119">
        <v>0</v>
      </c>
      <c r="BB1026" s="119">
        <v>0</v>
      </c>
      <c r="BC1026" s="119">
        <v>0</v>
      </c>
      <c r="BD1026" s="120">
        <v>0</v>
      </c>
      <c r="BE1026" s="120">
        <v>0</v>
      </c>
      <c r="BF1026" s="120">
        <v>0</v>
      </c>
      <c r="BG1026" s="120">
        <v>0</v>
      </c>
      <c r="BH1026" s="120">
        <v>0</v>
      </c>
      <c r="BI1026" s="120">
        <v>0</v>
      </c>
      <c r="BJ1026" s="120">
        <v>0</v>
      </c>
      <c r="BK1026" s="120">
        <v>0</v>
      </c>
      <c r="BL1026" s="120">
        <v>0</v>
      </c>
      <c r="BM1026" s="120">
        <v>1</v>
      </c>
      <c r="BN1026" s="118">
        <v>17</v>
      </c>
      <c r="BO1026" s="118" t="s">
        <v>8233</v>
      </c>
    </row>
    <row r="1027" spans="14:67" ht="14.4" x14ac:dyDescent="0.3">
      <c r="N1027" s="125"/>
      <c r="O1027" s="125"/>
      <c r="P1027" s="125"/>
      <c r="Q1027" s="126"/>
    </row>
    <row r="1028" spans="14:67" ht="14.4" x14ac:dyDescent="0.3">
      <c r="N1028" s="125"/>
      <c r="O1028" s="125"/>
      <c r="P1028" s="125"/>
      <c r="Q1028" s="126"/>
    </row>
    <row r="1029" spans="14:67" ht="14.4" x14ac:dyDescent="0.3">
      <c r="N1029" s="125"/>
      <c r="O1029" s="125"/>
      <c r="P1029" s="125"/>
      <c r="Q1029" s="126"/>
    </row>
    <row r="1030" spans="14:67" ht="14.4" x14ac:dyDescent="0.3">
      <c r="N1030" s="125"/>
      <c r="O1030" s="125"/>
      <c r="P1030" s="125"/>
      <c r="Q1030" s="126"/>
    </row>
    <row r="1031" spans="14:67" ht="14.4" x14ac:dyDescent="0.3">
      <c r="N1031" s="125"/>
      <c r="O1031" s="125"/>
      <c r="P1031" s="125"/>
      <c r="Q1031" s="126"/>
    </row>
    <row r="1032" spans="14:67" ht="14.4" x14ac:dyDescent="0.3">
      <c r="N1032" s="125"/>
      <c r="O1032" s="125"/>
      <c r="P1032" s="125"/>
      <c r="Q1032" s="126"/>
    </row>
    <row r="1033" spans="14:67" ht="14.4" x14ac:dyDescent="0.3">
      <c r="N1033" s="125"/>
      <c r="O1033" s="125"/>
      <c r="P1033" s="125"/>
      <c r="Q1033" s="126"/>
    </row>
    <row r="1034" spans="14:67" ht="14.4" x14ac:dyDescent="0.3">
      <c r="N1034" s="125"/>
      <c r="O1034" s="125"/>
      <c r="P1034" s="125"/>
      <c r="Q1034" s="126"/>
    </row>
    <row r="1035" spans="14:67" ht="14.4" x14ac:dyDescent="0.3">
      <c r="N1035" s="125"/>
      <c r="O1035" s="125"/>
      <c r="P1035" s="125"/>
      <c r="Q1035" s="126"/>
    </row>
    <row r="1036" spans="14:67" ht="14.4" x14ac:dyDescent="0.3">
      <c r="N1036" s="125"/>
      <c r="O1036" s="125"/>
      <c r="P1036" s="125"/>
      <c r="Q1036" s="126"/>
    </row>
    <row r="1037" spans="14:67" ht="14.4" x14ac:dyDescent="0.3">
      <c r="N1037" s="125"/>
      <c r="O1037" s="125"/>
      <c r="P1037" s="125"/>
      <c r="Q1037" s="126"/>
    </row>
    <row r="1038" spans="14:67" ht="14.4" x14ac:dyDescent="0.3">
      <c r="N1038" s="125"/>
      <c r="O1038" s="125"/>
      <c r="P1038" s="125"/>
      <c r="Q1038" s="126"/>
    </row>
    <row r="1039" spans="14:67" ht="14.4" x14ac:dyDescent="0.3">
      <c r="N1039" s="125"/>
      <c r="O1039" s="125"/>
      <c r="P1039" s="125"/>
      <c r="Q1039" s="126"/>
    </row>
    <row r="1040" spans="14:67" ht="14.4" x14ac:dyDescent="0.3">
      <c r="N1040" s="125"/>
      <c r="O1040" s="125"/>
      <c r="P1040" s="125"/>
      <c r="Q1040" s="126"/>
    </row>
    <row r="1041" spans="1:66" ht="46.5" customHeight="1" x14ac:dyDescent="0.25">
      <c r="A1041" s="24" t="s">
        <v>8230</v>
      </c>
      <c r="B1041" s="24" t="s">
        <v>8170</v>
      </c>
      <c r="C1041" s="24" t="s">
        <v>8148</v>
      </c>
      <c r="D1041" s="24" t="s">
        <v>8171</v>
      </c>
      <c r="E1041" s="24" t="s">
        <v>8172</v>
      </c>
      <c r="F1041" s="24" t="s">
        <v>8173</v>
      </c>
      <c r="G1041" s="24" t="s">
        <v>8174</v>
      </c>
      <c r="H1041" s="24" t="s">
        <v>8175</v>
      </c>
      <c r="I1041" s="24" t="s">
        <v>8176</v>
      </c>
      <c r="J1041" s="26" t="s">
        <v>8177</v>
      </c>
      <c r="K1041" s="16" t="s">
        <v>8178</v>
      </c>
      <c r="M1041" s="15" t="s">
        <v>8351</v>
      </c>
      <c r="S1041" s="9" t="s">
        <v>8230</v>
      </c>
      <c r="AL1041" s="15" t="s">
        <v>8194</v>
      </c>
      <c r="AM1041" s="52" t="s">
        <v>8230</v>
      </c>
      <c r="AN1041" s="15"/>
      <c r="AO1041" s="15"/>
      <c r="AP1041" s="15"/>
    </row>
    <row r="1042" spans="1:66" ht="14.4" x14ac:dyDescent="0.3">
      <c r="A1042" s="13" t="s">
        <v>7474</v>
      </c>
      <c r="B1042" s="13" t="s">
        <v>5593</v>
      </c>
      <c r="C1042" s="47">
        <v>4</v>
      </c>
      <c r="D1042" s="47">
        <v>3</v>
      </c>
      <c r="E1042" s="90">
        <v>0</v>
      </c>
      <c r="F1042" s="90">
        <v>0</v>
      </c>
      <c r="G1042" s="90">
        <v>0</v>
      </c>
      <c r="H1042" s="90">
        <v>3</v>
      </c>
      <c r="I1042" s="90">
        <v>0</v>
      </c>
      <c r="J1042" s="90">
        <v>0</v>
      </c>
      <c r="K1042" s="128">
        <f t="shared" ref="K1042:K1057" si="208">SUM(E1042:J1042)</f>
        <v>3</v>
      </c>
      <c r="M1042" s="11"/>
      <c r="N1042" s="135"/>
      <c r="O1042" s="135"/>
      <c r="P1042" s="135"/>
      <c r="Q1042" s="136"/>
      <c r="S1042" s="13" t="s">
        <v>8180</v>
      </c>
      <c r="T1042" s="13" t="s">
        <v>252</v>
      </c>
      <c r="U1042" s="13" t="s">
        <v>216</v>
      </c>
      <c r="V1042" s="13" t="s">
        <v>312</v>
      </c>
      <c r="W1042" s="13" t="s">
        <v>228</v>
      </c>
      <c r="X1042" s="13" t="s">
        <v>232</v>
      </c>
      <c r="Y1042" s="13" t="s">
        <v>110</v>
      </c>
      <c r="AL1042" s="9" t="s">
        <v>8315</v>
      </c>
      <c r="AM1042" s="15"/>
      <c r="AN1042" s="15"/>
      <c r="AO1042" s="15"/>
      <c r="AP1042" s="15"/>
    </row>
    <row r="1043" spans="1:66" ht="14.4" x14ac:dyDescent="0.3">
      <c r="A1043" s="13" t="s">
        <v>7474</v>
      </c>
      <c r="B1043" s="13" t="s">
        <v>2130</v>
      </c>
      <c r="C1043" s="47">
        <v>2</v>
      </c>
      <c r="D1043" s="47">
        <v>2</v>
      </c>
      <c r="E1043" s="90">
        <v>0</v>
      </c>
      <c r="F1043" s="90">
        <v>2</v>
      </c>
      <c r="G1043" s="90">
        <v>0</v>
      </c>
      <c r="H1043" s="90">
        <v>0</v>
      </c>
      <c r="I1043" s="90">
        <v>0</v>
      </c>
      <c r="J1043" s="90">
        <v>0</v>
      </c>
      <c r="K1043" s="128">
        <f t="shared" si="208"/>
        <v>2</v>
      </c>
      <c r="M1043" s="110"/>
      <c r="N1043" s="135"/>
      <c r="O1043" s="135"/>
      <c r="P1043" s="135"/>
      <c r="Q1043" s="136"/>
      <c r="S1043" s="13" t="s">
        <v>8158</v>
      </c>
      <c r="T1043" s="18">
        <v>0</v>
      </c>
      <c r="U1043" s="18">
        <v>0</v>
      </c>
      <c r="V1043" s="18">
        <v>0</v>
      </c>
      <c r="W1043" s="18">
        <v>0</v>
      </c>
      <c r="X1043" s="18">
        <v>0</v>
      </c>
      <c r="Y1043" s="13">
        <f t="shared" ref="Y1043:Y1049" si="209">SUM(T1043:X1043)</f>
        <v>0</v>
      </c>
      <c r="AL1043" s="9" t="s">
        <v>8317</v>
      </c>
      <c r="AM1043" s="15"/>
      <c r="AN1043" s="15"/>
      <c r="AO1043" s="15"/>
      <c r="AP1043" s="15"/>
      <c r="BI1043" s="9" t="s">
        <v>8318</v>
      </c>
    </row>
    <row r="1044" spans="1:66" ht="14.4" x14ac:dyDescent="0.3">
      <c r="A1044" s="13" t="s">
        <v>7474</v>
      </c>
      <c r="B1044" s="13" t="s">
        <v>1722</v>
      </c>
      <c r="C1044" s="47">
        <v>13</v>
      </c>
      <c r="D1044" s="47">
        <v>13</v>
      </c>
      <c r="E1044" s="90">
        <v>1</v>
      </c>
      <c r="F1044" s="90">
        <v>3</v>
      </c>
      <c r="G1044" s="90">
        <v>0</v>
      </c>
      <c r="H1044" s="90">
        <v>9</v>
      </c>
      <c r="I1044" s="90">
        <v>0</v>
      </c>
      <c r="J1044" s="90">
        <v>0</v>
      </c>
      <c r="K1044" s="128">
        <f t="shared" si="208"/>
        <v>13</v>
      </c>
      <c r="M1044" s="11">
        <v>18</v>
      </c>
      <c r="N1044" s="135"/>
      <c r="O1044" s="135"/>
      <c r="P1044" s="135"/>
      <c r="Q1044" s="136"/>
      <c r="S1044" s="29" t="s">
        <v>8159</v>
      </c>
      <c r="T1044" s="30">
        <v>0</v>
      </c>
      <c r="U1044" s="30">
        <v>0</v>
      </c>
      <c r="V1044" s="30">
        <v>0</v>
      </c>
      <c r="W1044" s="30">
        <v>0</v>
      </c>
      <c r="X1044" s="30">
        <v>0</v>
      </c>
      <c r="Y1044" s="13">
        <f t="shared" si="209"/>
        <v>0</v>
      </c>
      <c r="AM1044" s="15"/>
      <c r="AN1044" s="15"/>
      <c r="AO1044" s="15"/>
      <c r="AP1044" s="15"/>
    </row>
    <row r="1045" spans="1:66" ht="22.8" x14ac:dyDescent="0.3">
      <c r="A1045" s="13" t="s">
        <v>7479</v>
      </c>
      <c r="B1045" s="13" t="s">
        <v>2156</v>
      </c>
      <c r="C1045" s="46">
        <v>16</v>
      </c>
      <c r="D1045" s="46">
        <v>16</v>
      </c>
      <c r="E1045" s="130">
        <v>1</v>
      </c>
      <c r="F1045" s="130">
        <v>6</v>
      </c>
      <c r="G1045" s="130">
        <v>0</v>
      </c>
      <c r="H1045" s="130">
        <v>8</v>
      </c>
      <c r="I1045" s="130">
        <v>0</v>
      </c>
      <c r="J1045" s="130">
        <v>0</v>
      </c>
      <c r="K1045" s="133">
        <f t="shared" si="208"/>
        <v>15</v>
      </c>
      <c r="M1045" s="11"/>
      <c r="N1045" s="135"/>
      <c r="O1045" s="135"/>
      <c r="P1045" s="135"/>
      <c r="Q1045" s="136"/>
      <c r="S1045" s="13" t="s">
        <v>8160</v>
      </c>
      <c r="T1045" s="18">
        <v>1</v>
      </c>
      <c r="U1045" s="18">
        <v>5</v>
      </c>
      <c r="V1045" s="18">
        <v>0</v>
      </c>
      <c r="W1045" s="18">
        <v>12</v>
      </c>
      <c r="X1045" s="18">
        <v>0</v>
      </c>
      <c r="Y1045" s="13">
        <f t="shared" si="209"/>
        <v>18</v>
      </c>
      <c r="AL1045" s="9" t="s">
        <v>5</v>
      </c>
      <c r="AM1045" s="9" t="s">
        <v>8321</v>
      </c>
      <c r="AN1045" s="9" t="s">
        <v>8322</v>
      </c>
      <c r="AO1045" s="9" t="s">
        <v>8323</v>
      </c>
      <c r="AP1045" s="9" t="s">
        <v>8219</v>
      </c>
      <c r="AQ1045" s="9" t="s">
        <v>8214</v>
      </c>
      <c r="AR1045" s="9" t="s">
        <v>8324</v>
      </c>
      <c r="AS1045" s="9" t="s">
        <v>8325</v>
      </c>
      <c r="AT1045" s="52" t="s">
        <v>8326</v>
      </c>
      <c r="AU1045" s="52" t="s">
        <v>8222</v>
      </c>
      <c r="AV1045" s="9" t="s">
        <v>8223</v>
      </c>
      <c r="AW1045" s="9" t="s">
        <v>8218</v>
      </c>
      <c r="AX1045" s="9" t="s">
        <v>8327</v>
      </c>
      <c r="AY1045" s="9" t="s">
        <v>8328</v>
      </c>
      <c r="AZ1045" s="9" t="s">
        <v>8329</v>
      </c>
      <c r="BA1045" s="9" t="s">
        <v>8221</v>
      </c>
      <c r="BB1045" s="9" t="s">
        <v>8263</v>
      </c>
      <c r="BC1045" s="9" t="s">
        <v>8227</v>
      </c>
      <c r="BD1045" s="9" t="s">
        <v>8330</v>
      </c>
      <c r="BE1045" s="9" t="s">
        <v>8331</v>
      </c>
      <c r="BF1045" s="9" t="s">
        <v>8226</v>
      </c>
      <c r="BG1045" s="9" t="s">
        <v>8332</v>
      </c>
      <c r="BH1045" s="9" t="s">
        <v>8333</v>
      </c>
      <c r="BI1045" s="9" t="s">
        <v>8231</v>
      </c>
      <c r="BJ1045" s="9" t="s">
        <v>8265</v>
      </c>
      <c r="BK1045" s="9" t="s">
        <v>8232</v>
      </c>
      <c r="BL1045" s="9" t="s">
        <v>8334</v>
      </c>
      <c r="BM1045" s="9" t="s">
        <v>8230</v>
      </c>
    </row>
    <row r="1046" spans="1:66" ht="14.4" x14ac:dyDescent="0.3">
      <c r="A1046" s="13" t="s">
        <v>7479</v>
      </c>
      <c r="B1046" s="13" t="s">
        <v>5593</v>
      </c>
      <c r="C1046" s="46">
        <v>9</v>
      </c>
      <c r="D1046" s="46">
        <v>8</v>
      </c>
      <c r="E1046" s="130">
        <v>0</v>
      </c>
      <c r="F1046" s="130">
        <v>0</v>
      </c>
      <c r="G1046" s="130">
        <v>0</v>
      </c>
      <c r="H1046" s="130">
        <v>5</v>
      </c>
      <c r="I1046" s="130">
        <v>3</v>
      </c>
      <c r="J1046" s="130">
        <v>0</v>
      </c>
      <c r="K1046" s="133">
        <f t="shared" si="208"/>
        <v>8</v>
      </c>
      <c r="M1046" s="11"/>
      <c r="N1046" s="135"/>
      <c r="O1046" s="135"/>
      <c r="P1046" s="135"/>
      <c r="Q1046" s="136"/>
      <c r="S1046" s="29" t="s">
        <v>8161</v>
      </c>
      <c r="T1046" s="30">
        <v>1</v>
      </c>
      <c r="U1046" s="30">
        <v>9</v>
      </c>
      <c r="V1046" s="30">
        <v>0</v>
      </c>
      <c r="W1046" s="30">
        <v>26</v>
      </c>
      <c r="X1046" s="30">
        <v>14</v>
      </c>
      <c r="Y1046" s="13">
        <f t="shared" si="209"/>
        <v>50</v>
      </c>
      <c r="AL1046" s="9" t="s">
        <v>8205</v>
      </c>
      <c r="AM1046" s="15">
        <v>0</v>
      </c>
      <c r="AN1046" s="15">
        <v>0</v>
      </c>
      <c r="AO1046" s="15">
        <v>0</v>
      </c>
      <c r="AP1046" s="15">
        <v>0</v>
      </c>
      <c r="AQ1046" s="15">
        <v>0</v>
      </c>
      <c r="AR1046" s="15">
        <v>0</v>
      </c>
      <c r="AS1046" s="15">
        <v>0</v>
      </c>
      <c r="AT1046" s="52">
        <v>0</v>
      </c>
      <c r="AU1046" s="52">
        <v>0</v>
      </c>
      <c r="AV1046" s="15">
        <v>0</v>
      </c>
      <c r="AW1046" s="15">
        <v>0</v>
      </c>
      <c r="AX1046" s="15">
        <v>0</v>
      </c>
      <c r="AY1046" s="15">
        <v>0</v>
      </c>
      <c r="AZ1046" s="15">
        <v>0</v>
      </c>
      <c r="BA1046" s="15">
        <v>0</v>
      </c>
      <c r="BB1046" s="15">
        <v>0</v>
      </c>
      <c r="BC1046" s="15">
        <v>0</v>
      </c>
      <c r="BD1046" s="15">
        <v>0</v>
      </c>
      <c r="BE1046" s="15">
        <v>0</v>
      </c>
      <c r="BF1046" s="15">
        <v>0</v>
      </c>
      <c r="BG1046" s="15">
        <v>0</v>
      </c>
      <c r="BH1046" s="15">
        <v>0</v>
      </c>
      <c r="BI1046" s="15">
        <v>0</v>
      </c>
      <c r="BJ1046" s="15">
        <v>0</v>
      </c>
      <c r="BK1046" s="15">
        <v>0</v>
      </c>
      <c r="BL1046" s="15">
        <v>0</v>
      </c>
      <c r="BM1046" s="15">
        <v>0</v>
      </c>
      <c r="BN1046" s="9" t="s">
        <v>8205</v>
      </c>
    </row>
    <row r="1047" spans="1:66" ht="14.4" x14ac:dyDescent="0.3">
      <c r="A1047" s="13" t="s">
        <v>7479</v>
      </c>
      <c r="B1047" s="13" t="s">
        <v>2130</v>
      </c>
      <c r="C1047" s="99">
        <v>2</v>
      </c>
      <c r="D1047" s="46">
        <v>2</v>
      </c>
      <c r="E1047" s="99">
        <v>0</v>
      </c>
      <c r="F1047" s="99">
        <v>2</v>
      </c>
      <c r="G1047" s="99">
        <v>0</v>
      </c>
      <c r="H1047" s="99">
        <v>0</v>
      </c>
      <c r="I1047" s="99">
        <v>0</v>
      </c>
      <c r="J1047" s="99">
        <v>0</v>
      </c>
      <c r="K1047" s="131">
        <f t="shared" si="208"/>
        <v>2</v>
      </c>
      <c r="M1047" s="11"/>
      <c r="N1047" s="135"/>
      <c r="O1047" s="135"/>
      <c r="P1047" s="135"/>
      <c r="Q1047" s="136"/>
      <c r="S1047" s="13" t="s">
        <v>8162</v>
      </c>
      <c r="T1047" s="18">
        <v>6</v>
      </c>
      <c r="U1047" s="18">
        <v>38</v>
      </c>
      <c r="V1047" s="18">
        <v>2</v>
      </c>
      <c r="W1047" s="18">
        <v>93</v>
      </c>
      <c r="X1047" s="18">
        <v>676</v>
      </c>
      <c r="Y1047" s="13">
        <f t="shared" si="209"/>
        <v>815</v>
      </c>
      <c r="AL1047" s="9" t="s">
        <v>8206</v>
      </c>
      <c r="AM1047" s="15">
        <v>0</v>
      </c>
      <c r="AN1047" s="15">
        <v>0</v>
      </c>
      <c r="AO1047" s="15">
        <v>0</v>
      </c>
      <c r="AP1047" s="15">
        <v>0</v>
      </c>
      <c r="AQ1047" s="15">
        <v>0</v>
      </c>
      <c r="AR1047" s="15">
        <v>0</v>
      </c>
      <c r="AS1047" s="15">
        <v>0</v>
      </c>
      <c r="AT1047" s="52">
        <v>0</v>
      </c>
      <c r="AU1047" s="52">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9" t="s">
        <v>8206</v>
      </c>
    </row>
    <row r="1048" spans="1:66" ht="14.4" x14ac:dyDescent="0.3">
      <c r="A1048" s="13" t="s">
        <v>7479</v>
      </c>
      <c r="B1048" s="13" t="s">
        <v>1722</v>
      </c>
      <c r="C1048" s="99">
        <v>26</v>
      </c>
      <c r="D1048" s="46">
        <v>25</v>
      </c>
      <c r="E1048" s="99">
        <v>0</v>
      </c>
      <c r="F1048" s="99">
        <v>1</v>
      </c>
      <c r="G1048" s="99">
        <v>0</v>
      </c>
      <c r="H1048" s="99">
        <v>13</v>
      </c>
      <c r="I1048" s="99">
        <v>11</v>
      </c>
      <c r="J1048" s="99">
        <v>0</v>
      </c>
      <c r="K1048" s="131">
        <f t="shared" si="208"/>
        <v>25</v>
      </c>
      <c r="M1048" s="11">
        <v>51</v>
      </c>
      <c r="N1048" s="135"/>
      <c r="O1048" s="135"/>
      <c r="P1048" s="135"/>
      <c r="Q1048" s="136"/>
      <c r="S1048" s="29" t="s">
        <v>8163</v>
      </c>
      <c r="T1048" s="30">
        <v>2</v>
      </c>
      <c r="U1048" s="30">
        <v>4</v>
      </c>
      <c r="V1048" s="30">
        <v>7</v>
      </c>
      <c r="W1048" s="30">
        <v>98</v>
      </c>
      <c r="X1048" s="30">
        <v>1</v>
      </c>
      <c r="Y1048" s="13">
        <f t="shared" si="209"/>
        <v>112</v>
      </c>
      <c r="AL1048" s="9" t="s">
        <v>8207</v>
      </c>
      <c r="AM1048" s="15">
        <v>0</v>
      </c>
      <c r="AN1048" s="15">
        <v>0</v>
      </c>
      <c r="AO1048" s="15">
        <v>0</v>
      </c>
      <c r="AP1048" s="15">
        <v>0</v>
      </c>
      <c r="AQ1048" s="15">
        <v>0</v>
      </c>
      <c r="AR1048" s="15">
        <v>0</v>
      </c>
      <c r="AS1048" s="15">
        <v>0</v>
      </c>
      <c r="AT1048" s="52">
        <v>0</v>
      </c>
      <c r="AU1048" s="52">
        <v>0</v>
      </c>
      <c r="AV1048" s="15">
        <v>0</v>
      </c>
      <c r="AW1048" s="15">
        <v>0</v>
      </c>
      <c r="AX1048" s="15">
        <v>1</v>
      </c>
      <c r="AY1048" s="15">
        <v>0</v>
      </c>
      <c r="AZ1048" s="15">
        <v>0</v>
      </c>
      <c r="BA1048" s="15">
        <v>0</v>
      </c>
      <c r="BB1048" s="15">
        <v>0</v>
      </c>
      <c r="BC1048" s="15">
        <v>0</v>
      </c>
      <c r="BD1048" s="15">
        <v>0</v>
      </c>
      <c r="BE1048" s="15">
        <v>0</v>
      </c>
      <c r="BF1048" s="15">
        <v>0</v>
      </c>
      <c r="BG1048" s="15">
        <v>0</v>
      </c>
      <c r="BH1048" s="15">
        <v>0</v>
      </c>
      <c r="BI1048" s="15">
        <v>0</v>
      </c>
      <c r="BJ1048" s="15">
        <v>0</v>
      </c>
      <c r="BK1048" s="15">
        <v>0</v>
      </c>
      <c r="BL1048" s="15">
        <v>0</v>
      </c>
      <c r="BM1048" s="15">
        <v>0</v>
      </c>
      <c r="BN1048" s="9" t="s">
        <v>8207</v>
      </c>
    </row>
    <row r="1049" spans="1:66" ht="14.4" x14ac:dyDescent="0.3">
      <c r="A1049" s="13" t="s">
        <v>7484</v>
      </c>
      <c r="B1049" s="13" t="s">
        <v>2156</v>
      </c>
      <c r="C1049" s="90">
        <v>26</v>
      </c>
      <c r="D1049" s="47">
        <v>25</v>
      </c>
      <c r="E1049" s="90">
        <v>1</v>
      </c>
      <c r="F1049" s="90">
        <v>6</v>
      </c>
      <c r="G1049" s="90">
        <v>0</v>
      </c>
      <c r="H1049" s="90">
        <v>18</v>
      </c>
      <c r="I1049" s="90">
        <v>0</v>
      </c>
      <c r="J1049" s="90">
        <v>0</v>
      </c>
      <c r="K1049" s="128">
        <f t="shared" si="208"/>
        <v>25</v>
      </c>
      <c r="M1049" s="110"/>
      <c r="N1049" s="135"/>
      <c r="O1049" s="135"/>
      <c r="P1049" s="135"/>
      <c r="Q1049" s="136"/>
      <c r="T1049" s="9">
        <f>SUM(T1043:T1048)</f>
        <v>10</v>
      </c>
      <c r="U1049" s="9">
        <f>SUM(U1043:U1048)</f>
        <v>56</v>
      </c>
      <c r="V1049" s="9">
        <f>SUM(V1043:V1048)</f>
        <v>9</v>
      </c>
      <c r="W1049" s="9">
        <f>SUM(W1043:W1048)</f>
        <v>229</v>
      </c>
      <c r="X1049" s="9">
        <f>SUM(X1043:X1048)</f>
        <v>691</v>
      </c>
      <c r="Y1049" s="13">
        <f t="shared" si="209"/>
        <v>995</v>
      </c>
      <c r="AL1049" s="9" t="s">
        <v>8208</v>
      </c>
      <c r="AM1049" s="15">
        <v>0</v>
      </c>
      <c r="AN1049" s="15">
        <v>0</v>
      </c>
      <c r="AO1049" s="15">
        <v>0</v>
      </c>
      <c r="AP1049" s="15">
        <v>0</v>
      </c>
      <c r="AQ1049" s="15">
        <v>0</v>
      </c>
      <c r="AR1049" s="15">
        <v>0</v>
      </c>
      <c r="AS1049" s="15">
        <v>0</v>
      </c>
      <c r="AT1049" s="52">
        <v>0</v>
      </c>
      <c r="AU1049" s="52">
        <v>0</v>
      </c>
      <c r="AV1049" s="15">
        <v>0</v>
      </c>
      <c r="AW1049" s="15">
        <v>0</v>
      </c>
      <c r="AX1049" s="15">
        <v>1</v>
      </c>
      <c r="AY1049" s="15">
        <v>0</v>
      </c>
      <c r="AZ1049" s="15">
        <v>0</v>
      </c>
      <c r="BA1049" s="15">
        <v>0</v>
      </c>
      <c r="BB1049" s="15">
        <v>0</v>
      </c>
      <c r="BC1049" s="15">
        <v>0</v>
      </c>
      <c r="BD1049" s="15">
        <v>0</v>
      </c>
      <c r="BE1049" s="15">
        <v>0</v>
      </c>
      <c r="BF1049" s="15">
        <v>0</v>
      </c>
      <c r="BG1049" s="15">
        <v>0</v>
      </c>
      <c r="BH1049" s="15">
        <v>0</v>
      </c>
      <c r="BI1049" s="15">
        <v>0</v>
      </c>
      <c r="BJ1049" s="15">
        <v>0</v>
      </c>
      <c r="BK1049" s="15">
        <v>0</v>
      </c>
      <c r="BL1049" s="15">
        <v>0</v>
      </c>
      <c r="BM1049" s="15">
        <v>0</v>
      </c>
      <c r="BN1049" s="9" t="s">
        <v>8208</v>
      </c>
    </row>
    <row r="1050" spans="1:66" ht="14.4" x14ac:dyDescent="0.3">
      <c r="A1050" s="13" t="s">
        <v>7484</v>
      </c>
      <c r="B1050" s="13" t="s">
        <v>5593</v>
      </c>
      <c r="C1050" s="90">
        <v>124</v>
      </c>
      <c r="D1050" s="47">
        <v>123</v>
      </c>
      <c r="E1050" s="90">
        <v>0</v>
      </c>
      <c r="F1050" s="90">
        <v>0</v>
      </c>
      <c r="G1050" s="90">
        <v>0</v>
      </c>
      <c r="H1050" s="90">
        <v>22</v>
      </c>
      <c r="I1050" s="90">
        <v>101</v>
      </c>
      <c r="J1050" s="90">
        <v>0</v>
      </c>
      <c r="K1050" s="128">
        <f t="shared" si="208"/>
        <v>123</v>
      </c>
      <c r="M1050" s="11"/>
      <c r="N1050" s="135"/>
      <c r="O1050" s="135"/>
      <c r="P1050" s="135"/>
      <c r="Q1050" s="136"/>
      <c r="AL1050" s="9" t="s">
        <v>8213</v>
      </c>
      <c r="AM1050" s="15">
        <v>364</v>
      </c>
      <c r="AN1050" s="15">
        <v>349</v>
      </c>
      <c r="AO1050" s="15">
        <v>510</v>
      </c>
      <c r="AP1050" s="15">
        <v>535</v>
      </c>
      <c r="AQ1050" s="15">
        <v>579</v>
      </c>
      <c r="AR1050" s="15">
        <v>91</v>
      </c>
      <c r="AS1050" s="15">
        <v>181</v>
      </c>
      <c r="AT1050" s="52">
        <v>166</v>
      </c>
      <c r="AU1050" s="52">
        <v>123</v>
      </c>
      <c r="AV1050" s="15">
        <v>6</v>
      </c>
      <c r="AW1050" s="15">
        <v>0</v>
      </c>
      <c r="AX1050" s="15">
        <v>1</v>
      </c>
      <c r="AY1050" s="15">
        <v>0</v>
      </c>
      <c r="AZ1050" s="15">
        <v>0</v>
      </c>
      <c r="BA1050" s="15">
        <v>0</v>
      </c>
      <c r="BB1050" s="15">
        <v>0</v>
      </c>
      <c r="BC1050" s="15">
        <v>0</v>
      </c>
      <c r="BD1050" s="15">
        <v>0</v>
      </c>
      <c r="BE1050" s="15">
        <v>0</v>
      </c>
      <c r="BF1050" s="15">
        <v>0</v>
      </c>
      <c r="BG1050" s="15">
        <v>0</v>
      </c>
      <c r="BH1050" s="15">
        <v>0</v>
      </c>
      <c r="BI1050" s="15">
        <v>0</v>
      </c>
      <c r="BJ1050" s="15">
        <v>0</v>
      </c>
      <c r="BK1050" s="15">
        <v>0</v>
      </c>
      <c r="BL1050" s="15">
        <v>1</v>
      </c>
      <c r="BM1050" s="15">
        <v>0</v>
      </c>
      <c r="BN1050" s="9" t="s">
        <v>8213</v>
      </c>
    </row>
    <row r="1051" spans="1:66" ht="14.4" x14ac:dyDescent="0.3">
      <c r="A1051" s="13" t="s">
        <v>7484</v>
      </c>
      <c r="B1051" s="13" t="s">
        <v>2130</v>
      </c>
      <c r="C1051" s="47">
        <v>8</v>
      </c>
      <c r="D1051" s="47">
        <v>6</v>
      </c>
      <c r="E1051" s="47">
        <v>0</v>
      </c>
      <c r="F1051" s="47">
        <v>6</v>
      </c>
      <c r="G1051" s="47">
        <v>0</v>
      </c>
      <c r="H1051" s="47">
        <v>0</v>
      </c>
      <c r="I1051" s="47">
        <v>0</v>
      </c>
      <c r="J1051" s="47">
        <v>0</v>
      </c>
      <c r="K1051" s="128">
        <f t="shared" si="208"/>
        <v>6</v>
      </c>
      <c r="M1051" s="11"/>
      <c r="N1051" s="135"/>
      <c r="O1051" s="135"/>
      <c r="P1051" s="135"/>
      <c r="Q1051" s="136"/>
      <c r="AL1051" s="9" t="s">
        <v>8217</v>
      </c>
      <c r="AM1051" s="15">
        <v>0</v>
      </c>
      <c r="AN1051" s="15">
        <v>0</v>
      </c>
      <c r="AO1051" s="15">
        <v>0</v>
      </c>
      <c r="AP1051" s="15">
        <v>0</v>
      </c>
      <c r="AQ1051" s="15">
        <v>0</v>
      </c>
      <c r="AR1051" s="15">
        <v>415</v>
      </c>
      <c r="AS1051" s="15">
        <v>435</v>
      </c>
      <c r="AT1051" s="52">
        <v>345</v>
      </c>
      <c r="AU1051" s="52">
        <v>433</v>
      </c>
      <c r="AV1051" s="15">
        <v>457</v>
      </c>
      <c r="AW1051" s="15">
        <v>568</v>
      </c>
      <c r="AX1051" s="15">
        <v>453</v>
      </c>
      <c r="AY1051" s="15">
        <v>391</v>
      </c>
      <c r="AZ1051" s="15">
        <v>236</v>
      </c>
      <c r="BA1051" s="15">
        <v>35</v>
      </c>
      <c r="BB1051" s="15">
        <v>44</v>
      </c>
      <c r="BC1051" s="15">
        <v>12</v>
      </c>
      <c r="BD1051" s="117">
        <v>15</v>
      </c>
      <c r="BE1051" s="117">
        <v>11</v>
      </c>
      <c r="BF1051" s="117">
        <v>1</v>
      </c>
      <c r="BG1051" s="15">
        <v>0</v>
      </c>
      <c r="BH1051" s="50">
        <v>0</v>
      </c>
      <c r="BI1051" s="15">
        <v>0</v>
      </c>
      <c r="BJ1051" s="15">
        <v>0</v>
      </c>
      <c r="BK1051" s="15">
        <v>0</v>
      </c>
      <c r="BL1051" s="15">
        <v>1</v>
      </c>
      <c r="BM1051" s="15">
        <v>0</v>
      </c>
      <c r="BN1051" s="9" t="s">
        <v>8217</v>
      </c>
    </row>
    <row r="1052" spans="1:66" ht="14.4" x14ac:dyDescent="0.3">
      <c r="A1052" s="13" t="s">
        <v>7484</v>
      </c>
      <c r="B1052" s="13" t="s">
        <v>8010</v>
      </c>
      <c r="C1052" s="47">
        <v>4</v>
      </c>
      <c r="D1052" s="47">
        <v>4</v>
      </c>
      <c r="E1052" s="47">
        <v>0</v>
      </c>
      <c r="F1052" s="47">
        <v>1</v>
      </c>
      <c r="G1052" s="47">
        <v>0</v>
      </c>
      <c r="H1052" s="47">
        <v>3</v>
      </c>
      <c r="I1052" s="47">
        <v>0</v>
      </c>
      <c r="J1052" s="47">
        <v>0</v>
      </c>
      <c r="K1052" s="128">
        <f t="shared" si="208"/>
        <v>4</v>
      </c>
      <c r="M1052" s="11"/>
      <c r="N1052" s="135"/>
      <c r="O1052" s="135"/>
      <c r="P1052" s="135"/>
      <c r="Q1052" s="136"/>
      <c r="S1052" s="13" t="s">
        <v>8181</v>
      </c>
      <c r="T1052" s="13" t="s">
        <v>252</v>
      </c>
      <c r="U1052" s="13" t="s">
        <v>216</v>
      </c>
      <c r="V1052" s="13" t="s">
        <v>312</v>
      </c>
      <c r="W1052" s="13" t="s">
        <v>228</v>
      </c>
      <c r="X1052" s="13" t="s">
        <v>232</v>
      </c>
      <c r="Y1052" s="13" t="s">
        <v>110</v>
      </c>
      <c r="AL1052" s="9" t="s">
        <v>8254</v>
      </c>
      <c r="AM1052" s="15">
        <v>3</v>
      </c>
      <c r="AN1052" s="15">
        <v>0</v>
      </c>
      <c r="AO1052" s="15">
        <v>1</v>
      </c>
      <c r="AP1052" s="15">
        <v>1</v>
      </c>
      <c r="AQ1052" s="15">
        <v>1</v>
      </c>
      <c r="AR1052" s="15">
        <v>0</v>
      </c>
      <c r="AS1052" s="15">
        <v>0</v>
      </c>
      <c r="AT1052" s="52">
        <v>0</v>
      </c>
      <c r="AU1052" s="52">
        <v>0</v>
      </c>
      <c r="AV1052" s="15">
        <v>1</v>
      </c>
      <c r="AW1052" s="15">
        <v>2</v>
      </c>
      <c r="AX1052" s="15">
        <v>1</v>
      </c>
      <c r="AY1052" s="15">
        <v>1</v>
      </c>
      <c r="AZ1052" s="15">
        <v>0</v>
      </c>
      <c r="BA1052" s="15">
        <v>0</v>
      </c>
      <c r="BB1052" s="15">
        <v>1</v>
      </c>
      <c r="BC1052" s="15">
        <v>0</v>
      </c>
      <c r="BD1052" s="15">
        <v>0</v>
      </c>
      <c r="BE1052" s="15">
        <v>0</v>
      </c>
      <c r="BF1052" s="15">
        <v>1</v>
      </c>
      <c r="BG1052" s="15">
        <v>1</v>
      </c>
      <c r="BH1052" s="15">
        <v>0</v>
      </c>
      <c r="BI1052" s="15">
        <v>0</v>
      </c>
      <c r="BJ1052" s="15">
        <v>0</v>
      </c>
      <c r="BK1052" s="15">
        <v>0</v>
      </c>
      <c r="BL1052" s="15">
        <v>0</v>
      </c>
      <c r="BM1052" s="15">
        <v>0</v>
      </c>
      <c r="BN1052" s="9" t="s">
        <v>8254</v>
      </c>
    </row>
    <row r="1053" spans="1:66" ht="14.4" x14ac:dyDescent="0.3">
      <c r="A1053" s="13" t="s">
        <v>7484</v>
      </c>
      <c r="B1053" s="13" t="s">
        <v>1722</v>
      </c>
      <c r="C1053" s="47">
        <v>657</v>
      </c>
      <c r="D1053" s="47">
        <v>656</v>
      </c>
      <c r="E1053" s="47">
        <v>5</v>
      </c>
      <c r="F1053" s="47">
        <v>25</v>
      </c>
      <c r="G1053" s="47">
        <v>2</v>
      </c>
      <c r="H1053" s="47">
        <v>50</v>
      </c>
      <c r="I1053" s="47">
        <v>575</v>
      </c>
      <c r="J1053" s="47">
        <v>0</v>
      </c>
      <c r="K1053" s="128">
        <f t="shared" si="208"/>
        <v>657</v>
      </c>
      <c r="M1053" s="11">
        <v>814</v>
      </c>
      <c r="N1053" s="135"/>
      <c r="O1053" s="135"/>
      <c r="P1053" s="135"/>
      <c r="Q1053" s="136"/>
      <c r="S1053" s="13" t="s">
        <v>8158</v>
      </c>
      <c r="T1053" s="112">
        <v>0</v>
      </c>
      <c r="U1053" s="112">
        <v>0</v>
      </c>
      <c r="V1053" s="112">
        <v>0</v>
      </c>
      <c r="W1053" s="112">
        <v>0</v>
      </c>
      <c r="X1053" s="112">
        <v>0</v>
      </c>
      <c r="Y1053" s="13">
        <f t="shared" ref="Y1053:Y1059" si="210">SUM(T1053:X1053)</f>
        <v>0</v>
      </c>
      <c r="AL1053" s="9" t="s">
        <v>8255</v>
      </c>
      <c r="AM1053" s="15">
        <v>3</v>
      </c>
      <c r="AN1053" s="15">
        <v>3</v>
      </c>
      <c r="AO1053" s="15">
        <v>1</v>
      </c>
      <c r="AP1053" s="15">
        <v>1</v>
      </c>
      <c r="AQ1053" s="15">
        <v>1</v>
      </c>
      <c r="AR1053" s="15">
        <v>0</v>
      </c>
      <c r="AS1053" s="15">
        <v>0</v>
      </c>
      <c r="AT1053" s="52">
        <v>0</v>
      </c>
      <c r="AU1053" s="52">
        <v>1</v>
      </c>
      <c r="AV1053" s="15">
        <v>1</v>
      </c>
      <c r="AW1053" s="15">
        <v>0</v>
      </c>
      <c r="AX1053" s="15">
        <v>0</v>
      </c>
      <c r="AY1053" s="15">
        <v>1</v>
      </c>
      <c r="AZ1053" s="15">
        <v>0</v>
      </c>
      <c r="BA1053" s="15">
        <v>0</v>
      </c>
      <c r="BB1053" s="15">
        <v>1</v>
      </c>
      <c r="BC1053" s="15">
        <v>0</v>
      </c>
      <c r="BD1053" s="15">
        <v>0</v>
      </c>
      <c r="BE1053" s="15">
        <v>0</v>
      </c>
      <c r="BF1053" s="15">
        <v>0</v>
      </c>
      <c r="BG1053" s="15">
        <v>1</v>
      </c>
      <c r="BH1053" s="15">
        <v>0</v>
      </c>
      <c r="BI1053" s="15">
        <v>0</v>
      </c>
      <c r="BJ1053" s="15">
        <v>0</v>
      </c>
      <c r="BK1053" s="15">
        <v>0</v>
      </c>
      <c r="BL1053" s="15">
        <v>0</v>
      </c>
      <c r="BM1053" s="15">
        <v>0</v>
      </c>
      <c r="BN1053" s="9" t="s">
        <v>8255</v>
      </c>
    </row>
    <row r="1054" spans="1:66" ht="14.4" x14ac:dyDescent="0.3">
      <c r="A1054" s="13" t="s">
        <v>599</v>
      </c>
      <c r="B1054" s="13" t="s">
        <v>2156</v>
      </c>
      <c r="C1054" s="46">
        <v>62</v>
      </c>
      <c r="D1054" s="46">
        <v>61</v>
      </c>
      <c r="E1054" s="46">
        <v>0</v>
      </c>
      <c r="F1054" s="46">
        <v>1</v>
      </c>
      <c r="G1054" s="46">
        <v>2</v>
      </c>
      <c r="H1054" s="46">
        <v>58</v>
      </c>
      <c r="I1054" s="46">
        <v>0</v>
      </c>
      <c r="J1054" s="46">
        <v>0</v>
      </c>
      <c r="K1054" s="133">
        <f t="shared" si="208"/>
        <v>61</v>
      </c>
      <c r="M1054" s="11"/>
      <c r="N1054" s="135"/>
      <c r="O1054" s="135"/>
      <c r="P1054" s="135"/>
      <c r="Q1054" s="136"/>
      <c r="S1054" s="29" t="s">
        <v>8159</v>
      </c>
      <c r="T1054" s="41">
        <v>0</v>
      </c>
      <c r="U1054" s="41">
        <v>0</v>
      </c>
      <c r="V1054" s="41">
        <v>0</v>
      </c>
      <c r="W1054" s="41">
        <v>0</v>
      </c>
      <c r="X1054" s="41">
        <v>0</v>
      </c>
      <c r="Y1054" s="13">
        <f t="shared" si="210"/>
        <v>0</v>
      </c>
      <c r="AL1054" s="9" t="s">
        <v>8256</v>
      </c>
      <c r="AM1054" s="15">
        <v>10</v>
      </c>
      <c r="AN1054" s="15">
        <v>3</v>
      </c>
      <c r="AO1054" s="15">
        <v>5</v>
      </c>
      <c r="AP1054" s="15">
        <v>3</v>
      </c>
      <c r="AQ1054" s="15">
        <v>2</v>
      </c>
      <c r="AR1054" s="15">
        <v>0</v>
      </c>
      <c r="AS1054" s="15">
        <v>0</v>
      </c>
      <c r="AT1054" s="52">
        <v>0</v>
      </c>
      <c r="AU1054" s="52">
        <v>1</v>
      </c>
      <c r="AV1054" s="15">
        <v>1</v>
      </c>
      <c r="AW1054" s="15">
        <v>0</v>
      </c>
      <c r="AX1054" s="15">
        <v>0</v>
      </c>
      <c r="AY1054" s="15">
        <v>1</v>
      </c>
      <c r="AZ1054" s="15">
        <v>0</v>
      </c>
      <c r="BA1054" s="15">
        <v>0</v>
      </c>
      <c r="BB1054" s="15">
        <v>1</v>
      </c>
      <c r="BC1054" s="15">
        <v>0</v>
      </c>
      <c r="BD1054" s="15">
        <v>0</v>
      </c>
      <c r="BE1054" s="15">
        <v>0</v>
      </c>
      <c r="BF1054" s="15">
        <v>0</v>
      </c>
      <c r="BG1054" s="15">
        <v>1</v>
      </c>
      <c r="BH1054" s="15">
        <v>0</v>
      </c>
      <c r="BI1054" s="15">
        <v>0</v>
      </c>
      <c r="BJ1054" s="15">
        <v>0</v>
      </c>
      <c r="BK1054" s="15">
        <v>0</v>
      </c>
      <c r="BL1054" s="15">
        <v>0</v>
      </c>
      <c r="BM1054" s="15">
        <v>0</v>
      </c>
      <c r="BN1054" s="9" t="s">
        <v>8256</v>
      </c>
    </row>
    <row r="1055" spans="1:66" ht="14.4" x14ac:dyDescent="0.3">
      <c r="A1055" s="13" t="s">
        <v>599</v>
      </c>
      <c r="B1055" s="13" t="s">
        <v>5593</v>
      </c>
      <c r="C1055" s="46">
        <v>45</v>
      </c>
      <c r="D1055" s="46">
        <v>37</v>
      </c>
      <c r="E1055" s="46">
        <v>2</v>
      </c>
      <c r="F1055" s="46">
        <v>3</v>
      </c>
      <c r="G1055" s="46">
        <v>3</v>
      </c>
      <c r="H1055" s="46">
        <v>29</v>
      </c>
      <c r="I1055" s="46">
        <v>0</v>
      </c>
      <c r="J1055" s="46">
        <v>0</v>
      </c>
      <c r="K1055" s="131">
        <f t="shared" si="208"/>
        <v>37</v>
      </c>
      <c r="M1055" s="11"/>
      <c r="N1055" s="135"/>
      <c r="O1055" s="135"/>
      <c r="P1055" s="135"/>
      <c r="Q1055" s="136"/>
      <c r="S1055" s="13" t="s">
        <v>8160</v>
      </c>
      <c r="T1055" s="18">
        <v>0</v>
      </c>
      <c r="U1055" s="18">
        <v>0</v>
      </c>
      <c r="V1055" s="18">
        <v>0</v>
      </c>
      <c r="W1055" s="18">
        <v>0</v>
      </c>
      <c r="X1055" s="18">
        <v>0</v>
      </c>
      <c r="Y1055" s="13">
        <f t="shared" si="210"/>
        <v>0</v>
      </c>
      <c r="AL1055" s="9" t="s">
        <v>8257</v>
      </c>
      <c r="AM1055" s="15">
        <v>51</v>
      </c>
      <c r="AN1055" s="15">
        <v>46</v>
      </c>
      <c r="AO1055" s="15">
        <v>37</v>
      </c>
      <c r="AP1055" s="15">
        <v>28</v>
      </c>
      <c r="AQ1055" s="15">
        <v>23</v>
      </c>
      <c r="AR1055" s="15">
        <v>12</v>
      </c>
      <c r="AS1055" s="15">
        <v>18</v>
      </c>
      <c r="AT1055" s="52">
        <v>8</v>
      </c>
      <c r="AU1055" s="52">
        <v>10</v>
      </c>
      <c r="AV1055" s="15">
        <v>4</v>
      </c>
      <c r="AW1055" s="15">
        <v>1</v>
      </c>
      <c r="AX1055" s="15">
        <v>5</v>
      </c>
      <c r="AY1055" s="15">
        <v>3</v>
      </c>
      <c r="AZ1055" s="15">
        <v>0</v>
      </c>
      <c r="BA1055" s="15">
        <v>0</v>
      </c>
      <c r="BB1055" s="15">
        <v>2</v>
      </c>
      <c r="BC1055" s="15">
        <v>0</v>
      </c>
      <c r="BD1055" s="15">
        <v>0</v>
      </c>
      <c r="BE1055" s="15">
        <v>0</v>
      </c>
      <c r="BF1055" s="15">
        <v>4</v>
      </c>
      <c r="BG1055" s="15">
        <v>1</v>
      </c>
      <c r="BH1055" s="15">
        <v>1</v>
      </c>
      <c r="BI1055" s="15">
        <v>0</v>
      </c>
      <c r="BJ1055" s="15">
        <v>0</v>
      </c>
      <c r="BK1055" s="15">
        <v>0</v>
      </c>
      <c r="BL1055" s="15">
        <v>0</v>
      </c>
      <c r="BM1055" s="15">
        <v>0</v>
      </c>
      <c r="BN1055" s="9" t="s">
        <v>8257</v>
      </c>
    </row>
    <row r="1056" spans="1:66" ht="14.4" x14ac:dyDescent="0.3">
      <c r="A1056" s="13" t="s">
        <v>599</v>
      </c>
      <c r="B1056" s="13" t="s">
        <v>1722</v>
      </c>
      <c r="C1056" s="46">
        <v>14</v>
      </c>
      <c r="D1056" s="46">
        <v>14</v>
      </c>
      <c r="E1056" s="46">
        <v>0</v>
      </c>
      <c r="F1056" s="46">
        <v>0</v>
      </c>
      <c r="G1056" s="46">
        <v>2</v>
      </c>
      <c r="H1056" s="46">
        <v>11</v>
      </c>
      <c r="I1056" s="46">
        <v>1</v>
      </c>
      <c r="J1056" s="46">
        <v>0</v>
      </c>
      <c r="K1056" s="131">
        <f t="shared" si="208"/>
        <v>14</v>
      </c>
      <c r="M1056" s="11">
        <v>112</v>
      </c>
      <c r="N1056" s="135"/>
      <c r="O1056" s="135"/>
      <c r="P1056" s="135"/>
      <c r="Q1056" s="136"/>
      <c r="S1056" s="29" t="s">
        <v>8161</v>
      </c>
      <c r="T1056" s="41">
        <v>1</v>
      </c>
      <c r="U1056" s="41">
        <v>6</v>
      </c>
      <c r="V1056" s="41">
        <v>0</v>
      </c>
      <c r="W1056" s="41">
        <v>8</v>
      </c>
      <c r="X1056" s="41">
        <v>0</v>
      </c>
      <c r="Y1056" s="13">
        <f t="shared" si="210"/>
        <v>15</v>
      </c>
      <c r="AL1056" s="9" t="s">
        <v>8336</v>
      </c>
      <c r="AM1056" s="15">
        <v>713</v>
      </c>
      <c r="AN1056" s="15">
        <v>352</v>
      </c>
      <c r="AO1056" s="15">
        <v>266</v>
      </c>
      <c r="AP1056" s="15">
        <v>249</v>
      </c>
      <c r="AQ1056" s="15">
        <v>156</v>
      </c>
      <c r="AR1056" s="15">
        <v>84</v>
      </c>
      <c r="AS1056" s="15">
        <v>62</v>
      </c>
      <c r="AT1056" s="52">
        <v>82</v>
      </c>
      <c r="AU1056" s="52">
        <v>42</v>
      </c>
      <c r="AV1056" s="15">
        <v>52</v>
      </c>
      <c r="AW1056" s="15">
        <v>37</v>
      </c>
      <c r="AX1056" s="15">
        <v>17</v>
      </c>
      <c r="AY1056" s="15">
        <v>19</v>
      </c>
      <c r="AZ1056" s="15">
        <v>37</v>
      </c>
      <c r="BA1056" s="15">
        <v>13</v>
      </c>
      <c r="BB1056" s="15">
        <v>19</v>
      </c>
      <c r="BC1056" s="15">
        <v>16</v>
      </c>
      <c r="BD1056" s="117">
        <v>11</v>
      </c>
      <c r="BE1056" s="15">
        <v>3</v>
      </c>
      <c r="BF1056" s="15">
        <v>6</v>
      </c>
      <c r="BG1056" s="15">
        <v>2</v>
      </c>
      <c r="BH1056" s="15">
        <v>3</v>
      </c>
      <c r="BI1056" s="15">
        <v>5</v>
      </c>
      <c r="BJ1056" s="15">
        <v>3</v>
      </c>
      <c r="BK1056" s="15">
        <v>0</v>
      </c>
      <c r="BL1056" s="15">
        <v>0</v>
      </c>
      <c r="BM1056" s="15">
        <v>0</v>
      </c>
      <c r="BN1056" s="9" t="s">
        <v>8336</v>
      </c>
    </row>
    <row r="1057" spans="1:66" ht="14.4" x14ac:dyDescent="0.3">
      <c r="A1057" s="134" t="s">
        <v>8182</v>
      </c>
      <c r="B1057" s="13"/>
      <c r="C1057" s="90">
        <f>SUM(C1042:C1056)</f>
        <v>1012</v>
      </c>
      <c r="D1057" s="90">
        <f>SUM(D1042:D1056)</f>
        <v>995</v>
      </c>
      <c r="E1057" s="90">
        <f>SUM(E1042:E1056)</f>
        <v>10</v>
      </c>
      <c r="F1057" s="90">
        <f>SUM(F1042:F1056)</f>
        <v>56</v>
      </c>
      <c r="G1057" s="90">
        <f>SUM(G1042:G1056)</f>
        <v>9</v>
      </c>
      <c r="H1057" s="90">
        <f t="shared" ref="H1057:I1057" si="211">SUM(H1042:H1056)</f>
        <v>229</v>
      </c>
      <c r="I1057" s="90">
        <f t="shared" si="211"/>
        <v>691</v>
      </c>
      <c r="J1057" s="90">
        <f>SUM(J1042:J1056)</f>
        <v>0</v>
      </c>
      <c r="K1057" s="128">
        <f t="shared" si="208"/>
        <v>995</v>
      </c>
      <c r="L1057" s="11"/>
      <c r="M1057" s="11"/>
      <c r="N1057" s="135"/>
      <c r="O1057" s="135"/>
      <c r="P1057" s="135"/>
      <c r="Q1057" s="136"/>
      <c r="S1057" s="13" t="s">
        <v>8162</v>
      </c>
      <c r="T1057" s="112">
        <v>1</v>
      </c>
      <c r="U1057" s="112">
        <v>6</v>
      </c>
      <c r="V1057" s="112">
        <v>0</v>
      </c>
      <c r="W1057" s="112">
        <v>18</v>
      </c>
      <c r="X1057" s="112">
        <v>0</v>
      </c>
      <c r="Y1057" s="13">
        <f t="shared" si="210"/>
        <v>25</v>
      </c>
      <c r="AL1057" s="9" t="s">
        <v>8337</v>
      </c>
      <c r="AM1057" s="15">
        <v>1</v>
      </c>
      <c r="AN1057" s="15">
        <v>28</v>
      </c>
      <c r="AO1057" s="15">
        <v>72</v>
      </c>
      <c r="AP1057" s="15">
        <v>273</v>
      </c>
      <c r="AQ1057" s="15">
        <v>355</v>
      </c>
      <c r="AR1057" s="15">
        <v>161</v>
      </c>
      <c r="AS1057" s="15">
        <v>145</v>
      </c>
      <c r="AT1057" s="52">
        <v>92</v>
      </c>
      <c r="AU1057" s="52">
        <v>72</v>
      </c>
      <c r="AV1057" s="15">
        <v>60</v>
      </c>
      <c r="AW1057" s="15">
        <v>43</v>
      </c>
      <c r="AX1057" s="15">
        <v>40</v>
      </c>
      <c r="AY1057" s="15">
        <v>31</v>
      </c>
      <c r="AZ1057" s="15">
        <v>39</v>
      </c>
      <c r="BA1057" s="15">
        <v>28</v>
      </c>
      <c r="BB1057" s="15">
        <v>32</v>
      </c>
      <c r="BC1057" s="15">
        <v>17</v>
      </c>
      <c r="BD1057" s="117">
        <v>29</v>
      </c>
      <c r="BE1057" s="15">
        <v>10</v>
      </c>
      <c r="BF1057" s="15">
        <v>15</v>
      </c>
      <c r="BG1057" s="15">
        <v>6</v>
      </c>
      <c r="BH1057" s="15">
        <v>14</v>
      </c>
      <c r="BI1057" s="15">
        <v>7</v>
      </c>
      <c r="BJ1057" s="15">
        <v>4</v>
      </c>
      <c r="BK1057" s="15">
        <v>1</v>
      </c>
      <c r="BL1057" s="15">
        <v>0</v>
      </c>
      <c r="BM1057" s="15">
        <v>0</v>
      </c>
      <c r="BN1057" s="9" t="s">
        <v>8337</v>
      </c>
    </row>
    <row r="1058" spans="1:66" ht="14.4" x14ac:dyDescent="0.3">
      <c r="L1058" s="11"/>
      <c r="M1058" s="11"/>
      <c r="N1058" s="135"/>
      <c r="O1058" s="135"/>
      <c r="P1058" s="135"/>
      <c r="Q1058" s="136"/>
      <c r="S1058" s="29" t="s">
        <v>8163</v>
      </c>
      <c r="T1058" s="113">
        <v>0</v>
      </c>
      <c r="U1058" s="113">
        <v>1</v>
      </c>
      <c r="V1058" s="113">
        <v>2</v>
      </c>
      <c r="W1058" s="113">
        <v>58</v>
      </c>
      <c r="X1058" s="113">
        <v>0</v>
      </c>
      <c r="Y1058" s="13">
        <f t="shared" si="210"/>
        <v>61</v>
      </c>
    </row>
    <row r="1059" spans="1:66" ht="14.4" x14ac:dyDescent="0.3">
      <c r="L1059" s="11"/>
      <c r="M1059" s="11"/>
      <c r="N1059" s="135"/>
      <c r="O1059" s="135"/>
      <c r="P1059" s="135"/>
      <c r="Q1059" s="136"/>
      <c r="T1059" s="9">
        <f>SUM(T1053:T1058)</f>
        <v>2</v>
      </c>
      <c r="U1059" s="9">
        <f>SUM(U1053:U1058)</f>
        <v>13</v>
      </c>
      <c r="V1059" s="9">
        <f>SUM(V1053:V1058)</f>
        <v>2</v>
      </c>
      <c r="W1059" s="9">
        <f>SUM(W1053:W1058)</f>
        <v>84</v>
      </c>
      <c r="X1059" s="9">
        <f>SUM(X1053:X1058)</f>
        <v>0</v>
      </c>
      <c r="Y1059" s="13">
        <f t="shared" si="210"/>
        <v>101</v>
      </c>
    </row>
    <row r="1060" spans="1:66" ht="14.4" x14ac:dyDescent="0.3">
      <c r="N1060" s="135"/>
      <c r="O1060" s="135"/>
      <c r="P1060" s="135"/>
      <c r="Q1060" s="136"/>
    </row>
    <row r="1061" spans="1:66" ht="22.8" x14ac:dyDescent="0.3">
      <c r="N1061" s="135"/>
      <c r="O1061" s="135"/>
      <c r="P1061" s="135"/>
      <c r="Q1061" s="136"/>
      <c r="AL1061" s="9" t="s">
        <v>5</v>
      </c>
      <c r="AM1061" s="9" t="s">
        <v>8216</v>
      </c>
      <c r="AN1061" s="9" t="s">
        <v>8322</v>
      </c>
      <c r="AO1061" s="9" t="s">
        <v>8323</v>
      </c>
      <c r="AP1061" s="9" t="s">
        <v>8219</v>
      </c>
      <c r="AQ1061" s="9" t="s">
        <v>8214</v>
      </c>
      <c r="AR1061" s="9" t="s">
        <v>8324</v>
      </c>
      <c r="AS1061" s="9" t="s">
        <v>8325</v>
      </c>
      <c r="AT1061" s="52" t="s">
        <v>8326</v>
      </c>
      <c r="AU1061" s="52" t="s">
        <v>8222</v>
      </c>
      <c r="AV1061" s="9" t="s">
        <v>8223</v>
      </c>
      <c r="AW1061" s="9" t="s">
        <v>8218</v>
      </c>
      <c r="AX1061" s="9" t="s">
        <v>8327</v>
      </c>
      <c r="AY1061" s="9" t="s">
        <v>8328</v>
      </c>
      <c r="AZ1061" s="9" t="s">
        <v>8329</v>
      </c>
      <c r="BA1061" s="9" t="s">
        <v>8221</v>
      </c>
      <c r="BB1061" s="9" t="s">
        <v>8263</v>
      </c>
      <c r="BC1061" s="9" t="s">
        <v>8227</v>
      </c>
      <c r="BD1061" s="9" t="s">
        <v>8330</v>
      </c>
      <c r="BE1061" s="9" t="s">
        <v>8331</v>
      </c>
      <c r="BF1061" s="9" t="s">
        <v>8226</v>
      </c>
      <c r="BG1061" s="9" t="s">
        <v>8332</v>
      </c>
      <c r="BH1061" s="9" t="s">
        <v>8333</v>
      </c>
      <c r="BI1061" s="9" t="s">
        <v>8340</v>
      </c>
      <c r="BJ1061" s="9" t="s">
        <v>8265</v>
      </c>
      <c r="BK1061" s="9" t="s">
        <v>8232</v>
      </c>
      <c r="BL1061" s="9" t="s">
        <v>8334</v>
      </c>
      <c r="BM1061" s="9" t="s">
        <v>8230</v>
      </c>
    </row>
    <row r="1062" spans="1:66" ht="14.4" x14ac:dyDescent="0.3">
      <c r="N1062" s="135"/>
      <c r="O1062" s="135"/>
      <c r="P1062" s="135"/>
      <c r="Q1062" s="136"/>
      <c r="S1062" s="13" t="s">
        <v>8184</v>
      </c>
      <c r="T1062" s="13" t="s">
        <v>252</v>
      </c>
      <c r="U1062" s="13" t="s">
        <v>216</v>
      </c>
      <c r="V1062" s="13" t="s">
        <v>312</v>
      </c>
      <c r="W1062" s="13" t="s">
        <v>228</v>
      </c>
      <c r="X1062" s="13" t="s">
        <v>232</v>
      </c>
      <c r="Y1062" s="13" t="s">
        <v>8185</v>
      </c>
      <c r="AL1062" s="9" t="s">
        <v>8338</v>
      </c>
      <c r="AM1062" s="15">
        <v>0</v>
      </c>
      <c r="AN1062" s="15">
        <v>0</v>
      </c>
      <c r="AO1062" s="15">
        <v>0</v>
      </c>
      <c r="AP1062" s="15">
        <v>0</v>
      </c>
      <c r="AQ1062" s="15">
        <v>2</v>
      </c>
      <c r="AR1062" s="15">
        <v>15</v>
      </c>
      <c r="AS1062" s="15">
        <v>39</v>
      </c>
      <c r="AT1062" s="52">
        <v>174</v>
      </c>
      <c r="AU1062" s="52">
        <v>257</v>
      </c>
      <c r="AV1062" s="15">
        <v>409</v>
      </c>
      <c r="AW1062" s="15">
        <v>233</v>
      </c>
      <c r="AX1062" s="15">
        <v>203</v>
      </c>
      <c r="AY1062" s="15">
        <v>114</v>
      </c>
      <c r="AZ1062" s="15">
        <v>154</v>
      </c>
      <c r="BA1062" s="15">
        <v>112</v>
      </c>
      <c r="BB1062" s="15">
        <v>124</v>
      </c>
      <c r="BC1062" s="15">
        <v>60</v>
      </c>
      <c r="BD1062" s="117">
        <v>87</v>
      </c>
      <c r="BE1062" s="15">
        <v>39</v>
      </c>
      <c r="BF1062" s="15">
        <v>57</v>
      </c>
      <c r="BG1062" s="15">
        <v>29</v>
      </c>
      <c r="BH1062" s="15">
        <v>50</v>
      </c>
      <c r="BI1062" s="15">
        <v>34</v>
      </c>
      <c r="BJ1062" s="15">
        <v>35</v>
      </c>
      <c r="BK1062" s="15">
        <v>18</v>
      </c>
      <c r="BL1062" s="15">
        <v>21</v>
      </c>
      <c r="BM1062" s="15">
        <v>18</v>
      </c>
      <c r="BN1062" s="9" t="s">
        <v>8338</v>
      </c>
    </row>
    <row r="1063" spans="1:66" ht="14.4" x14ac:dyDescent="0.3">
      <c r="N1063" s="135"/>
      <c r="O1063" s="135"/>
      <c r="P1063" s="135"/>
      <c r="Q1063" s="136"/>
      <c r="S1063" s="13" t="s">
        <v>8158</v>
      </c>
      <c r="T1063" s="18">
        <v>0</v>
      </c>
      <c r="U1063" s="18">
        <v>0</v>
      </c>
      <c r="V1063" s="18">
        <v>0</v>
      </c>
      <c r="W1063" s="18">
        <v>0</v>
      </c>
      <c r="X1063" s="18">
        <v>0</v>
      </c>
      <c r="Y1063" s="13">
        <f>SUM(T1063:W1063)</f>
        <v>0</v>
      </c>
      <c r="Z1063" s="13" t="s">
        <v>8158</v>
      </c>
      <c r="AL1063" s="118" t="s">
        <v>8220</v>
      </c>
      <c r="AM1063" s="119">
        <v>0</v>
      </c>
      <c r="AN1063" s="119">
        <v>0</v>
      </c>
      <c r="AO1063" s="119">
        <v>0</v>
      </c>
      <c r="AP1063" s="119">
        <v>0</v>
      </c>
      <c r="AQ1063" s="119">
        <v>0</v>
      </c>
      <c r="AR1063" s="119">
        <v>0</v>
      </c>
      <c r="AS1063" s="119">
        <v>0</v>
      </c>
      <c r="AT1063" s="119">
        <v>0</v>
      </c>
      <c r="AU1063" s="119">
        <v>0</v>
      </c>
      <c r="AV1063" s="119">
        <v>2</v>
      </c>
      <c r="AW1063" s="119">
        <v>10</v>
      </c>
      <c r="AX1063" s="119">
        <v>51</v>
      </c>
      <c r="AY1063" s="119">
        <v>115</v>
      </c>
      <c r="AZ1063" s="119">
        <v>428</v>
      </c>
      <c r="BA1063" s="119">
        <v>525</v>
      </c>
      <c r="BB1063" s="119">
        <v>467</v>
      </c>
      <c r="BC1063" s="119">
        <v>379</v>
      </c>
      <c r="BD1063" s="120">
        <v>320</v>
      </c>
      <c r="BE1063" s="120">
        <v>115</v>
      </c>
      <c r="BF1063" s="119">
        <v>91</v>
      </c>
      <c r="BG1063" s="119">
        <v>54</v>
      </c>
      <c r="BH1063" s="121">
        <v>62</v>
      </c>
      <c r="BI1063" s="122">
        <v>37</v>
      </c>
      <c r="BJ1063" s="122">
        <v>45</v>
      </c>
      <c r="BK1063" s="122">
        <v>34</v>
      </c>
      <c r="BL1063" s="122">
        <v>33</v>
      </c>
      <c r="BM1063" s="122">
        <v>0</v>
      </c>
      <c r="BN1063" s="118" t="s">
        <v>8220</v>
      </c>
    </row>
    <row r="1064" spans="1:66" ht="14.4" x14ac:dyDescent="0.3">
      <c r="N1064" s="135"/>
      <c r="O1064" s="135"/>
      <c r="P1064" s="135"/>
      <c r="Q1064" s="136"/>
      <c r="S1064" s="29" t="s">
        <v>8159</v>
      </c>
      <c r="T1064" s="30">
        <v>0</v>
      </c>
      <c r="U1064" s="30">
        <v>0</v>
      </c>
      <c r="V1064" s="30">
        <v>0</v>
      </c>
      <c r="W1064" s="41">
        <v>0</v>
      </c>
      <c r="X1064" s="30">
        <v>0</v>
      </c>
      <c r="Y1064" s="13">
        <f t="shared" ref="Y1064:Y1069" si="212">SUM(T1064:W1064)</f>
        <v>0</v>
      </c>
      <c r="Z1064" s="29" t="s">
        <v>8159</v>
      </c>
      <c r="AL1064" s="9" t="s">
        <v>8347</v>
      </c>
      <c r="AM1064" s="15">
        <v>0</v>
      </c>
      <c r="AN1064" s="15">
        <v>0</v>
      </c>
      <c r="AO1064" s="15">
        <v>0</v>
      </c>
      <c r="AP1064" s="15">
        <v>0</v>
      </c>
      <c r="AQ1064" s="15">
        <v>0</v>
      </c>
      <c r="AR1064" s="15">
        <v>0</v>
      </c>
      <c r="AS1064" s="15">
        <v>0</v>
      </c>
      <c r="AT1064" s="15">
        <v>0</v>
      </c>
      <c r="AU1064" s="15">
        <v>0</v>
      </c>
      <c r="AV1064" s="15">
        <v>1</v>
      </c>
      <c r="AW1064" s="15">
        <v>7</v>
      </c>
      <c r="AX1064" s="15">
        <v>40</v>
      </c>
      <c r="AY1064" s="15">
        <v>42</v>
      </c>
      <c r="AZ1064" s="15">
        <v>161</v>
      </c>
      <c r="BA1064" s="15">
        <v>182</v>
      </c>
      <c r="BB1064" s="15">
        <v>349</v>
      </c>
      <c r="BC1064" s="15">
        <v>202</v>
      </c>
      <c r="BD1064" s="117">
        <v>211</v>
      </c>
      <c r="BE1064" s="15">
        <v>120</v>
      </c>
      <c r="BF1064" s="15">
        <v>162</v>
      </c>
      <c r="BG1064" s="15">
        <v>71</v>
      </c>
      <c r="BH1064" s="15">
        <v>109</v>
      </c>
      <c r="BI1064" s="15">
        <v>69</v>
      </c>
      <c r="BJ1064" s="15">
        <v>64</v>
      </c>
      <c r="BK1064" s="15">
        <v>30</v>
      </c>
      <c r="BL1064" s="15">
        <v>38</v>
      </c>
      <c r="BM1064" s="15">
        <v>21</v>
      </c>
      <c r="BN1064" s="9" t="s">
        <v>8347</v>
      </c>
    </row>
    <row r="1065" spans="1:66" ht="14.4" x14ac:dyDescent="0.3">
      <c r="N1065" s="135"/>
      <c r="O1065" s="135"/>
      <c r="P1065" s="135"/>
      <c r="Q1065" s="136"/>
      <c r="S1065" s="13" t="s">
        <v>8160</v>
      </c>
      <c r="T1065" s="18">
        <v>1</v>
      </c>
      <c r="U1065" s="18">
        <v>5</v>
      </c>
      <c r="V1065" s="18">
        <v>0</v>
      </c>
      <c r="W1065" s="18">
        <v>12</v>
      </c>
      <c r="X1065" s="18">
        <v>0</v>
      </c>
      <c r="Y1065" s="13">
        <f t="shared" si="212"/>
        <v>18</v>
      </c>
      <c r="Z1065" s="13" t="s">
        <v>8160</v>
      </c>
      <c r="AL1065" s="118" t="s">
        <v>8225</v>
      </c>
      <c r="AM1065" s="119">
        <v>0</v>
      </c>
      <c r="AN1065" s="119">
        <v>0</v>
      </c>
      <c r="AO1065" s="119">
        <v>0</v>
      </c>
      <c r="AP1065" s="119">
        <v>0</v>
      </c>
      <c r="AQ1065" s="119">
        <v>0</v>
      </c>
      <c r="AR1065" s="119">
        <v>0</v>
      </c>
      <c r="AS1065" s="119">
        <v>0</v>
      </c>
      <c r="AT1065" s="119">
        <v>0</v>
      </c>
      <c r="AU1065" s="119">
        <v>0</v>
      </c>
      <c r="AV1065" s="119">
        <v>0</v>
      </c>
      <c r="AW1065" s="119">
        <v>0</v>
      </c>
      <c r="AX1065" s="119">
        <v>13</v>
      </c>
      <c r="AY1065" s="119">
        <v>33</v>
      </c>
      <c r="AZ1065" s="119">
        <v>51</v>
      </c>
      <c r="BA1065" s="119">
        <v>28</v>
      </c>
      <c r="BB1065" s="119">
        <v>181</v>
      </c>
      <c r="BC1065" s="119">
        <v>177</v>
      </c>
      <c r="BD1065" s="120">
        <v>386</v>
      </c>
      <c r="BE1065" s="120">
        <v>395</v>
      </c>
      <c r="BF1065" s="119">
        <v>522</v>
      </c>
      <c r="BG1065" s="119">
        <v>271</v>
      </c>
      <c r="BH1065" s="121">
        <v>333</v>
      </c>
      <c r="BI1065" s="122">
        <v>316</v>
      </c>
      <c r="BJ1065" s="122">
        <v>325</v>
      </c>
      <c r="BK1065" s="122">
        <v>83</v>
      </c>
      <c r="BL1065" s="122">
        <v>73</v>
      </c>
      <c r="BM1065" s="122">
        <v>14</v>
      </c>
      <c r="BN1065" s="118" t="s">
        <v>8225</v>
      </c>
    </row>
    <row r="1066" spans="1:66" ht="14.4" x14ac:dyDescent="0.3">
      <c r="N1066" s="135"/>
      <c r="O1066" s="135"/>
      <c r="P1066" s="135"/>
      <c r="Q1066" s="136"/>
      <c r="S1066" s="29" t="s">
        <v>8161</v>
      </c>
      <c r="T1066" s="30">
        <v>0</v>
      </c>
      <c r="U1066" s="30">
        <v>3</v>
      </c>
      <c r="V1066" s="30">
        <v>0</v>
      </c>
      <c r="W1066" s="41">
        <v>18</v>
      </c>
      <c r="X1066" s="30">
        <v>14</v>
      </c>
      <c r="Y1066" s="13">
        <f t="shared" si="212"/>
        <v>21</v>
      </c>
      <c r="Z1066" s="29" t="s">
        <v>8161</v>
      </c>
      <c r="AL1066" s="9" t="s">
        <v>8348</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17">
        <v>61</v>
      </c>
      <c r="BE1066" s="15">
        <v>57</v>
      </c>
      <c r="BF1066" s="15">
        <v>152</v>
      </c>
      <c r="BG1066" s="15">
        <v>72</v>
      </c>
      <c r="BH1066" s="15">
        <v>204</v>
      </c>
      <c r="BI1066" s="15">
        <v>229</v>
      </c>
      <c r="BJ1066" s="15">
        <v>320</v>
      </c>
      <c r="BK1066" s="15">
        <v>186</v>
      </c>
      <c r="BL1066" s="15">
        <v>291</v>
      </c>
      <c r="BM1066" s="15">
        <v>114</v>
      </c>
      <c r="BN1066" s="9" t="s">
        <v>8348</v>
      </c>
    </row>
    <row r="1067" spans="1:66" ht="14.4" x14ac:dyDescent="0.3">
      <c r="N1067" s="135"/>
      <c r="O1067" s="135"/>
      <c r="P1067" s="135"/>
      <c r="Q1067" s="136"/>
      <c r="S1067" s="13" t="s">
        <v>8162</v>
      </c>
      <c r="T1067" s="18">
        <v>5</v>
      </c>
      <c r="U1067" s="18">
        <v>32</v>
      </c>
      <c r="V1067" s="18">
        <v>2</v>
      </c>
      <c r="W1067" s="18">
        <v>75</v>
      </c>
      <c r="X1067" s="18">
        <v>676</v>
      </c>
      <c r="Y1067" s="13">
        <f t="shared" si="212"/>
        <v>114</v>
      </c>
      <c r="Z1067" s="13" t="s">
        <v>8162</v>
      </c>
      <c r="AL1067" s="118" t="s">
        <v>8229</v>
      </c>
      <c r="AM1067" s="119">
        <v>0</v>
      </c>
      <c r="AN1067" s="119">
        <v>0</v>
      </c>
      <c r="AO1067" s="119">
        <v>0</v>
      </c>
      <c r="AP1067" s="119">
        <v>0</v>
      </c>
      <c r="AQ1067" s="119">
        <v>0</v>
      </c>
      <c r="AR1067" s="119">
        <v>0</v>
      </c>
      <c r="AS1067" s="119">
        <v>0</v>
      </c>
      <c r="AT1067" s="119">
        <v>0</v>
      </c>
      <c r="AU1067" s="119">
        <v>0</v>
      </c>
      <c r="AV1067" s="119">
        <v>0</v>
      </c>
      <c r="AW1067" s="119">
        <v>0</v>
      </c>
      <c r="AX1067" s="119">
        <v>0</v>
      </c>
      <c r="AY1067" s="119">
        <v>0</v>
      </c>
      <c r="AZ1067" s="119">
        <v>0</v>
      </c>
      <c r="BA1067" s="119">
        <v>0</v>
      </c>
      <c r="BB1067" s="119">
        <v>0</v>
      </c>
      <c r="BC1067" s="119">
        <v>0</v>
      </c>
      <c r="BD1067" s="120">
        <v>0</v>
      </c>
      <c r="BE1067" s="120">
        <v>0</v>
      </c>
      <c r="BF1067" s="119">
        <v>76</v>
      </c>
      <c r="BG1067" s="119">
        <v>315</v>
      </c>
      <c r="BH1067" s="121">
        <v>456</v>
      </c>
      <c r="BI1067" s="122">
        <v>337</v>
      </c>
      <c r="BJ1067" s="122">
        <v>386</v>
      </c>
      <c r="BK1067" s="122">
        <v>515</v>
      </c>
      <c r="BL1067" s="122">
        <v>623</v>
      </c>
      <c r="BM1067" s="122">
        <v>676</v>
      </c>
      <c r="BN1067" s="118" t="s">
        <v>8229</v>
      </c>
    </row>
    <row r="1068" spans="1:66" ht="14.4" x14ac:dyDescent="0.3">
      <c r="N1068" s="135"/>
      <c r="O1068" s="135"/>
      <c r="P1068" s="135"/>
      <c r="Q1068" s="136"/>
      <c r="S1068" s="29" t="s">
        <v>8163</v>
      </c>
      <c r="T1068" s="30">
        <v>2</v>
      </c>
      <c r="U1068" s="30">
        <v>3</v>
      </c>
      <c r="V1068" s="30">
        <v>5</v>
      </c>
      <c r="W1068" s="30">
        <v>40</v>
      </c>
      <c r="X1068" s="30">
        <v>1</v>
      </c>
      <c r="Y1068" s="13">
        <f t="shared" si="212"/>
        <v>50</v>
      </c>
      <c r="Z1068" s="29" t="s">
        <v>8163</v>
      </c>
      <c r="AL1068" s="9" t="s">
        <v>8349</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4</v>
      </c>
      <c r="BK1068" s="15">
        <v>1</v>
      </c>
      <c r="BL1068" s="15">
        <v>40</v>
      </c>
      <c r="BM1068" s="15">
        <v>50</v>
      </c>
      <c r="BN1068" s="9" t="s">
        <v>8349</v>
      </c>
    </row>
    <row r="1069" spans="1:66" ht="14.4" x14ac:dyDescent="0.3">
      <c r="N1069" s="135"/>
      <c r="O1069" s="135"/>
      <c r="P1069" s="135"/>
      <c r="Q1069" s="136"/>
      <c r="T1069" s="9">
        <f>SUM(T1063:T1068)</f>
        <v>8</v>
      </c>
      <c r="U1069" s="9">
        <f>SUM(U1063:U1068)</f>
        <v>43</v>
      </c>
      <c r="V1069" s="9">
        <f>SUM(V1063:V1068)</f>
        <v>7</v>
      </c>
      <c r="W1069" s="9">
        <f>SUM(W1063:W1068)</f>
        <v>145</v>
      </c>
      <c r="X1069" s="9">
        <f>SUM(X1063:X1068)</f>
        <v>691</v>
      </c>
      <c r="Y1069" s="13">
        <f t="shared" si="212"/>
        <v>203</v>
      </c>
      <c r="AL1069" s="118" t="s">
        <v>8233</v>
      </c>
      <c r="AM1069" s="119">
        <v>0</v>
      </c>
      <c r="AN1069" s="119">
        <v>0</v>
      </c>
      <c r="AO1069" s="119">
        <v>0</v>
      </c>
      <c r="AP1069" s="119">
        <v>0</v>
      </c>
      <c r="AQ1069" s="119">
        <v>0</v>
      </c>
      <c r="AR1069" s="119">
        <v>0</v>
      </c>
      <c r="AS1069" s="119">
        <v>0</v>
      </c>
      <c r="AT1069" s="119">
        <v>0</v>
      </c>
      <c r="AU1069" s="119">
        <v>0</v>
      </c>
      <c r="AV1069" s="119">
        <v>0</v>
      </c>
      <c r="AW1069" s="119">
        <v>0</v>
      </c>
      <c r="AX1069" s="119">
        <v>0</v>
      </c>
      <c r="AY1069" s="119">
        <v>0</v>
      </c>
      <c r="AZ1069" s="119">
        <v>0</v>
      </c>
      <c r="BA1069" s="119">
        <v>0</v>
      </c>
      <c r="BB1069" s="119">
        <v>0</v>
      </c>
      <c r="BC1069" s="119">
        <v>0</v>
      </c>
      <c r="BD1069" s="120">
        <v>0</v>
      </c>
      <c r="BE1069" s="120">
        <v>0</v>
      </c>
      <c r="BF1069" s="120">
        <v>0</v>
      </c>
      <c r="BG1069" s="120">
        <v>0</v>
      </c>
      <c r="BH1069" s="120">
        <v>0</v>
      </c>
      <c r="BI1069" s="120">
        <v>0</v>
      </c>
      <c r="BJ1069" s="120">
        <v>0</v>
      </c>
      <c r="BK1069" s="120">
        <v>0</v>
      </c>
      <c r="BL1069" s="120">
        <v>0</v>
      </c>
      <c r="BM1069" s="120">
        <v>1</v>
      </c>
      <c r="BN1069" s="118" t="s">
        <v>8233</v>
      </c>
    </row>
    <row r="1070" spans="1:66" ht="14.4" x14ac:dyDescent="0.3">
      <c r="N1070" s="135"/>
      <c r="O1070" s="135"/>
      <c r="P1070" s="135"/>
      <c r="Q1070" s="136"/>
    </row>
    <row r="1071" spans="1:66" ht="14.4" x14ac:dyDescent="0.3">
      <c r="N1071" s="135"/>
      <c r="O1071" s="135"/>
      <c r="P1071" s="135"/>
      <c r="Q1071" s="136"/>
    </row>
    <row r="1072" spans="1:66" ht="14.4" x14ac:dyDescent="0.3">
      <c r="N1072" s="135"/>
      <c r="O1072" s="135"/>
      <c r="P1072" s="135"/>
      <c r="Q1072" s="136"/>
    </row>
    <row r="1073" spans="1:65" ht="14.4" x14ac:dyDescent="0.3">
      <c r="N1073" s="135"/>
      <c r="O1073" s="135"/>
      <c r="P1073" s="135"/>
      <c r="Q1073" s="136"/>
    </row>
    <row r="1074" spans="1:65" ht="14.4" x14ac:dyDescent="0.3">
      <c r="N1074" s="135"/>
      <c r="O1074" s="135"/>
      <c r="P1074" s="135"/>
      <c r="Q1074" s="136"/>
    </row>
    <row r="1075" spans="1:65" ht="14.4" x14ac:dyDescent="0.3">
      <c r="N1075" s="135"/>
      <c r="O1075" s="135"/>
      <c r="P1075" s="135"/>
      <c r="Q1075" s="136"/>
    </row>
    <row r="1076" spans="1:65" ht="14.4" x14ac:dyDescent="0.3">
      <c r="N1076" s="135"/>
      <c r="O1076" s="135"/>
      <c r="P1076" s="135"/>
      <c r="Q1076" s="136"/>
    </row>
    <row r="1077" spans="1:65" ht="14.4" x14ac:dyDescent="0.3">
      <c r="N1077" s="135"/>
      <c r="O1077" s="135"/>
      <c r="P1077" s="135"/>
      <c r="Q1077" s="136"/>
    </row>
    <row r="1078" spans="1:65" ht="14.4" x14ac:dyDescent="0.3">
      <c r="N1078" s="135"/>
      <c r="O1078" s="135"/>
      <c r="P1078" s="135"/>
      <c r="Q1078" s="136"/>
    </row>
    <row r="1079" spans="1:65" ht="39.6" x14ac:dyDescent="0.3">
      <c r="A1079" s="24" t="s">
        <v>8334</v>
      </c>
      <c r="B1079" s="24" t="s">
        <v>8170</v>
      </c>
      <c r="C1079" s="24" t="s">
        <v>8148</v>
      </c>
      <c r="D1079" s="24" t="s">
        <v>8171</v>
      </c>
      <c r="E1079" s="24" t="s">
        <v>8172</v>
      </c>
      <c r="F1079" s="24" t="s">
        <v>8173</v>
      </c>
      <c r="G1079" s="24" t="s">
        <v>8174</v>
      </c>
      <c r="H1079" s="24" t="s">
        <v>8175</v>
      </c>
      <c r="I1079" s="24" t="s">
        <v>8176</v>
      </c>
      <c r="J1079" s="26" t="s">
        <v>8177</v>
      </c>
      <c r="K1079" s="16" t="s">
        <v>8178</v>
      </c>
      <c r="M1079" s="15" t="s">
        <v>8352</v>
      </c>
      <c r="N1079" s="137"/>
      <c r="O1079" s="137"/>
      <c r="P1079" s="137"/>
      <c r="Q1079" s="137"/>
      <c r="S1079" s="9" t="s">
        <v>8334</v>
      </c>
      <c r="AL1079" s="15" t="s">
        <v>8194</v>
      </c>
      <c r="AM1079" s="52" t="s">
        <v>8334</v>
      </c>
      <c r="AN1079" s="15"/>
      <c r="AO1079" s="15"/>
      <c r="AP1079" s="15"/>
    </row>
    <row r="1080" spans="1:65" ht="14.4" x14ac:dyDescent="0.3">
      <c r="A1080" s="127" t="s">
        <v>8281</v>
      </c>
      <c r="B1080" s="127" t="s">
        <v>1722</v>
      </c>
      <c r="C1080" s="47">
        <v>1</v>
      </c>
      <c r="D1080" s="47">
        <v>1</v>
      </c>
      <c r="E1080" s="90">
        <v>0</v>
      </c>
      <c r="F1080" s="90">
        <v>0</v>
      </c>
      <c r="G1080" s="90">
        <v>0</v>
      </c>
      <c r="H1080" s="90">
        <v>0</v>
      </c>
      <c r="I1080" s="90">
        <v>1</v>
      </c>
      <c r="J1080" s="90">
        <v>0</v>
      </c>
      <c r="K1080" s="128">
        <f t="shared" ref="K1080:K1095" si="213">SUM(E1080:J1080)</f>
        <v>1</v>
      </c>
      <c r="M1080" s="11">
        <v>1</v>
      </c>
      <c r="N1080" s="135"/>
      <c r="O1080" s="135"/>
      <c r="P1080" s="135"/>
      <c r="Q1080" s="136"/>
      <c r="S1080" s="13" t="s">
        <v>8180</v>
      </c>
      <c r="T1080" s="13" t="s">
        <v>252</v>
      </c>
      <c r="U1080" s="13" t="s">
        <v>216</v>
      </c>
      <c r="V1080" s="13" t="s">
        <v>312</v>
      </c>
      <c r="W1080" s="13" t="s">
        <v>228</v>
      </c>
      <c r="X1080" s="13" t="s">
        <v>232</v>
      </c>
      <c r="Y1080" s="13" t="s">
        <v>110</v>
      </c>
      <c r="AL1080" s="9" t="s">
        <v>8315</v>
      </c>
      <c r="AM1080" s="15"/>
      <c r="AN1080" s="15"/>
      <c r="AO1080" s="15"/>
      <c r="AP1080" s="15"/>
    </row>
    <row r="1081" spans="1:65" ht="14.4" x14ac:dyDescent="0.3">
      <c r="A1081" s="129" t="s">
        <v>8282</v>
      </c>
      <c r="B1081" s="129" t="s">
        <v>1722</v>
      </c>
      <c r="C1081" s="115">
        <v>1</v>
      </c>
      <c r="D1081" s="46">
        <v>1</v>
      </c>
      <c r="E1081" s="99">
        <v>0</v>
      </c>
      <c r="F1081" s="99">
        <v>0</v>
      </c>
      <c r="G1081" s="99">
        <v>0</v>
      </c>
      <c r="H1081" s="99">
        <v>0</v>
      </c>
      <c r="I1081" s="99">
        <v>1</v>
      </c>
      <c r="J1081" s="99">
        <v>0</v>
      </c>
      <c r="K1081" s="131">
        <f t="shared" si="213"/>
        <v>1</v>
      </c>
      <c r="M1081" s="110">
        <v>1</v>
      </c>
      <c r="N1081" s="135"/>
      <c r="O1081" s="135"/>
      <c r="P1081" s="135"/>
      <c r="Q1081" s="136"/>
      <c r="S1081" s="13" t="s">
        <v>8158</v>
      </c>
      <c r="T1081" s="18">
        <v>0</v>
      </c>
      <c r="U1081" s="18">
        <v>0</v>
      </c>
      <c r="V1081" s="18">
        <v>0</v>
      </c>
      <c r="W1081" s="18">
        <v>0</v>
      </c>
      <c r="X1081" s="18">
        <v>1</v>
      </c>
      <c r="Y1081" s="13">
        <f t="shared" ref="Y1081:Y1087" si="214">SUM(T1081:X1081)</f>
        <v>1</v>
      </c>
      <c r="AL1081" s="9" t="s">
        <v>8317</v>
      </c>
      <c r="AM1081" s="15"/>
      <c r="AN1081" s="15"/>
      <c r="AO1081" s="15"/>
      <c r="AP1081" s="15"/>
      <c r="BI1081" s="9" t="s">
        <v>8318</v>
      </c>
    </row>
    <row r="1082" spans="1:65" ht="14.4" x14ac:dyDescent="0.3">
      <c r="A1082" s="127" t="s">
        <v>7474</v>
      </c>
      <c r="B1082" s="127" t="s">
        <v>5593</v>
      </c>
      <c r="C1082" s="47">
        <v>11</v>
      </c>
      <c r="D1082" s="47">
        <v>10</v>
      </c>
      <c r="E1082" s="90">
        <v>0</v>
      </c>
      <c r="F1082" s="90">
        <v>0</v>
      </c>
      <c r="G1082" s="90">
        <v>0</v>
      </c>
      <c r="H1082" s="90">
        <v>4</v>
      </c>
      <c r="I1082" s="90">
        <v>6</v>
      </c>
      <c r="J1082" s="90">
        <v>0</v>
      </c>
      <c r="K1082" s="128">
        <f t="shared" si="213"/>
        <v>10</v>
      </c>
      <c r="M1082" s="11"/>
      <c r="N1082" s="135"/>
      <c r="O1082" s="135"/>
      <c r="P1082" s="135"/>
      <c r="Q1082" s="136"/>
      <c r="S1082" s="29" t="s">
        <v>8159</v>
      </c>
      <c r="T1082" s="30">
        <v>0</v>
      </c>
      <c r="U1082" s="30">
        <v>0</v>
      </c>
      <c r="V1082" s="30">
        <v>0</v>
      </c>
      <c r="W1082" s="30">
        <v>0</v>
      </c>
      <c r="X1082" s="30">
        <v>1</v>
      </c>
      <c r="Y1082" s="13">
        <f t="shared" si="214"/>
        <v>1</v>
      </c>
      <c r="AM1082" s="15"/>
      <c r="AN1082" s="15"/>
      <c r="AO1082" s="15"/>
      <c r="AP1082" s="15"/>
    </row>
    <row r="1083" spans="1:65" ht="22.8" x14ac:dyDescent="0.3">
      <c r="A1083" s="127" t="s">
        <v>7474</v>
      </c>
      <c r="B1083" s="127" t="s">
        <v>2130</v>
      </c>
      <c r="C1083" s="47">
        <v>1</v>
      </c>
      <c r="D1083" s="47">
        <v>1</v>
      </c>
      <c r="E1083" s="90">
        <v>0</v>
      </c>
      <c r="F1083" s="90">
        <v>1</v>
      </c>
      <c r="G1083" s="90">
        <v>0</v>
      </c>
      <c r="H1083" s="90">
        <v>0</v>
      </c>
      <c r="I1083" s="90">
        <v>0</v>
      </c>
      <c r="J1083" s="90">
        <v>0</v>
      </c>
      <c r="K1083" s="128">
        <f t="shared" si="213"/>
        <v>1</v>
      </c>
      <c r="M1083" s="11"/>
      <c r="N1083" s="135"/>
      <c r="O1083" s="135"/>
      <c r="P1083" s="135"/>
      <c r="Q1083" s="136"/>
      <c r="S1083" s="13" t="s">
        <v>8160</v>
      </c>
      <c r="T1083" s="18">
        <v>1</v>
      </c>
      <c r="U1083" s="18">
        <v>5</v>
      </c>
      <c r="V1083" s="18">
        <v>0</v>
      </c>
      <c r="W1083" s="18">
        <v>15</v>
      </c>
      <c r="X1083" s="18">
        <v>33</v>
      </c>
      <c r="Y1083" s="13">
        <f t="shared" si="214"/>
        <v>54</v>
      </c>
      <c r="AL1083" s="9" t="s">
        <v>5</v>
      </c>
      <c r="AM1083" s="9" t="s">
        <v>8321</v>
      </c>
      <c r="AN1083" s="9" t="s">
        <v>8322</v>
      </c>
      <c r="AO1083" s="9" t="s">
        <v>8323</v>
      </c>
      <c r="AP1083" s="9" t="s">
        <v>8219</v>
      </c>
      <c r="AQ1083" s="9" t="s">
        <v>8214</v>
      </c>
      <c r="AR1083" s="9" t="s">
        <v>8324</v>
      </c>
      <c r="AS1083" s="9" t="s">
        <v>8325</v>
      </c>
      <c r="AT1083" s="52" t="s">
        <v>8326</v>
      </c>
      <c r="AU1083" s="52" t="s">
        <v>8222</v>
      </c>
      <c r="AV1083" s="9" t="s">
        <v>8223</v>
      </c>
      <c r="AW1083" s="9" t="s">
        <v>8218</v>
      </c>
      <c r="AX1083" s="9" t="s">
        <v>8327</v>
      </c>
      <c r="AY1083" s="9" t="s">
        <v>8328</v>
      </c>
      <c r="AZ1083" s="9" t="s">
        <v>8329</v>
      </c>
      <c r="BA1083" s="9" t="s">
        <v>8221</v>
      </c>
      <c r="BB1083" s="9" t="s">
        <v>8263</v>
      </c>
      <c r="BC1083" s="9" t="s">
        <v>8227</v>
      </c>
      <c r="BD1083" s="9" t="s">
        <v>8330</v>
      </c>
      <c r="BE1083" s="9" t="s">
        <v>8331</v>
      </c>
      <c r="BF1083" s="9" t="s">
        <v>8226</v>
      </c>
      <c r="BG1083" s="9" t="s">
        <v>8332</v>
      </c>
      <c r="BH1083" s="9" t="s">
        <v>8333</v>
      </c>
      <c r="BI1083" s="9" t="s">
        <v>8231</v>
      </c>
      <c r="BJ1083" s="9" t="s">
        <v>8265</v>
      </c>
      <c r="BK1083" s="9" t="s">
        <v>8232</v>
      </c>
      <c r="BL1083" s="9" t="s">
        <v>8334</v>
      </c>
    </row>
    <row r="1084" spans="1:65" ht="14.4" x14ac:dyDescent="0.3">
      <c r="A1084" s="127" t="s">
        <v>7474</v>
      </c>
      <c r="B1084" s="127" t="s">
        <v>1722</v>
      </c>
      <c r="C1084" s="47">
        <v>43</v>
      </c>
      <c r="D1084" s="47">
        <v>43</v>
      </c>
      <c r="E1084" s="90">
        <v>1</v>
      </c>
      <c r="F1084" s="90">
        <v>4</v>
      </c>
      <c r="G1084" s="90">
        <v>0</v>
      </c>
      <c r="H1084" s="90">
        <v>11</v>
      </c>
      <c r="I1084" s="90">
        <v>27</v>
      </c>
      <c r="J1084" s="90">
        <v>0</v>
      </c>
      <c r="K1084" s="128">
        <f t="shared" si="213"/>
        <v>43</v>
      </c>
      <c r="M1084" s="11">
        <v>54</v>
      </c>
      <c r="N1084" s="135"/>
      <c r="O1084" s="135"/>
      <c r="P1084" s="135"/>
      <c r="Q1084" s="136"/>
      <c r="S1084" s="29" t="s">
        <v>8161</v>
      </c>
      <c r="T1084" s="30">
        <v>2</v>
      </c>
      <c r="U1084" s="30">
        <v>7</v>
      </c>
      <c r="V1084" s="30">
        <v>0</v>
      </c>
      <c r="W1084" s="30">
        <v>44</v>
      </c>
      <c r="X1084" s="30">
        <v>73</v>
      </c>
      <c r="Y1084" s="13">
        <f t="shared" si="214"/>
        <v>126</v>
      </c>
      <c r="AL1084" s="9" t="s">
        <v>8205</v>
      </c>
      <c r="AM1084" s="15">
        <v>0</v>
      </c>
      <c r="AN1084" s="15">
        <v>0</v>
      </c>
      <c r="AO1084" s="15">
        <v>0</v>
      </c>
      <c r="AP1084" s="15">
        <v>0</v>
      </c>
      <c r="AQ1084" s="15">
        <v>0</v>
      </c>
      <c r="AR1084" s="15">
        <v>0</v>
      </c>
      <c r="AS1084" s="15">
        <v>0</v>
      </c>
      <c r="AT1084" s="52">
        <v>0</v>
      </c>
      <c r="AU1084" s="52">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9" t="s">
        <v>8205</v>
      </c>
    </row>
    <row r="1085" spans="1:65" ht="14.4" x14ac:dyDescent="0.3">
      <c r="A1085" s="129" t="s">
        <v>7479</v>
      </c>
      <c r="B1085" s="129" t="s">
        <v>2156</v>
      </c>
      <c r="C1085" s="99">
        <v>15</v>
      </c>
      <c r="D1085" s="46">
        <v>15</v>
      </c>
      <c r="E1085" s="99">
        <v>1</v>
      </c>
      <c r="F1085" s="99">
        <v>5</v>
      </c>
      <c r="G1085" s="99">
        <v>0</v>
      </c>
      <c r="H1085" s="99">
        <v>9</v>
      </c>
      <c r="I1085" s="99">
        <v>0</v>
      </c>
      <c r="J1085" s="99">
        <v>0</v>
      </c>
      <c r="K1085" s="131">
        <f t="shared" si="213"/>
        <v>15</v>
      </c>
      <c r="M1085" s="11"/>
      <c r="N1085" s="135"/>
      <c r="O1085" s="135"/>
      <c r="P1085" s="135"/>
      <c r="Q1085" s="136"/>
      <c r="S1085" s="13" t="s">
        <v>8162</v>
      </c>
      <c r="T1085" s="18">
        <v>18</v>
      </c>
      <c r="U1085" s="18">
        <v>72</v>
      </c>
      <c r="V1085" s="18">
        <v>12</v>
      </c>
      <c r="W1085" s="18">
        <v>226</v>
      </c>
      <c r="X1085" s="18">
        <v>623</v>
      </c>
      <c r="Y1085" s="13">
        <f t="shared" si="214"/>
        <v>951</v>
      </c>
      <c r="AL1085" s="9" t="s">
        <v>8206</v>
      </c>
      <c r="AM1085" s="15">
        <v>0</v>
      </c>
      <c r="AN1085" s="15">
        <v>0</v>
      </c>
      <c r="AO1085" s="15">
        <v>0</v>
      </c>
      <c r="AP1085" s="15">
        <v>0</v>
      </c>
      <c r="AQ1085" s="15">
        <v>0</v>
      </c>
      <c r="AR1085" s="15">
        <v>0</v>
      </c>
      <c r="AS1085" s="15">
        <v>0</v>
      </c>
      <c r="AT1085" s="52">
        <v>0</v>
      </c>
      <c r="AU1085" s="52">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9" t="s">
        <v>8206</v>
      </c>
    </row>
    <row r="1086" spans="1:65" ht="14.4" x14ac:dyDescent="0.3">
      <c r="A1086" s="129" t="s">
        <v>7479</v>
      </c>
      <c r="B1086" s="129" t="s">
        <v>5593</v>
      </c>
      <c r="C1086" s="99">
        <v>11</v>
      </c>
      <c r="D1086" s="46">
        <v>10</v>
      </c>
      <c r="E1086" s="99">
        <v>0</v>
      </c>
      <c r="F1086" s="99">
        <v>0</v>
      </c>
      <c r="G1086" s="99">
        <v>0</v>
      </c>
      <c r="H1086" s="99">
        <v>6</v>
      </c>
      <c r="I1086" s="99">
        <v>4</v>
      </c>
      <c r="J1086" s="99">
        <v>0</v>
      </c>
      <c r="K1086" s="131">
        <f t="shared" si="213"/>
        <v>10</v>
      </c>
      <c r="M1086" s="11"/>
      <c r="N1086" s="135"/>
      <c r="O1086" s="135"/>
      <c r="P1086" s="135"/>
      <c r="Q1086" s="136"/>
      <c r="S1086" s="29" t="s">
        <v>8163</v>
      </c>
      <c r="T1086" s="30">
        <v>0</v>
      </c>
      <c r="U1086" s="30">
        <v>4</v>
      </c>
      <c r="V1086" s="30">
        <v>4</v>
      </c>
      <c r="W1086" s="30">
        <v>32</v>
      </c>
      <c r="X1086" s="30">
        <v>0</v>
      </c>
      <c r="Y1086" s="13">
        <f t="shared" si="214"/>
        <v>40</v>
      </c>
      <c r="AL1086" s="9" t="s">
        <v>8207</v>
      </c>
      <c r="AM1086" s="15">
        <v>0</v>
      </c>
      <c r="AN1086" s="15">
        <v>0</v>
      </c>
      <c r="AO1086" s="15">
        <v>0</v>
      </c>
      <c r="AP1086" s="15">
        <v>0</v>
      </c>
      <c r="AQ1086" s="15">
        <v>0</v>
      </c>
      <c r="AR1086" s="15">
        <v>0</v>
      </c>
      <c r="AS1086" s="15">
        <v>0</v>
      </c>
      <c r="AT1086" s="52">
        <v>0</v>
      </c>
      <c r="AU1086" s="52">
        <v>0</v>
      </c>
      <c r="AV1086" s="15">
        <v>0</v>
      </c>
      <c r="AW1086" s="15">
        <v>0</v>
      </c>
      <c r="AX1086" s="15">
        <v>1</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9" t="s">
        <v>8207</v>
      </c>
    </row>
    <row r="1087" spans="1:65" ht="14.4" x14ac:dyDescent="0.3">
      <c r="A1087" s="129" t="s">
        <v>7479</v>
      </c>
      <c r="B1087" s="129" t="s">
        <v>1722</v>
      </c>
      <c r="C1087" s="99">
        <v>101</v>
      </c>
      <c r="D1087" s="46">
        <v>101</v>
      </c>
      <c r="E1087" s="99">
        <v>1</v>
      </c>
      <c r="F1087" s="99">
        <v>2</v>
      </c>
      <c r="G1087" s="99">
        <v>0</v>
      </c>
      <c r="H1087" s="99">
        <v>29</v>
      </c>
      <c r="I1087" s="99">
        <v>69</v>
      </c>
      <c r="J1087" s="99">
        <v>0</v>
      </c>
      <c r="K1087" s="131">
        <f t="shared" si="213"/>
        <v>101</v>
      </c>
      <c r="M1087" s="110">
        <v>126</v>
      </c>
      <c r="N1087" s="135"/>
      <c r="O1087" s="135"/>
      <c r="P1087" s="135"/>
      <c r="Q1087" s="136"/>
      <c r="T1087" s="9">
        <f>SUM(T1081:T1086)</f>
        <v>21</v>
      </c>
      <c r="U1087" s="9">
        <f>SUM(U1081:U1086)</f>
        <v>88</v>
      </c>
      <c r="V1087" s="9">
        <f>SUM(V1081:V1086)</f>
        <v>16</v>
      </c>
      <c r="W1087" s="9">
        <f>SUM(W1081:W1086)</f>
        <v>317</v>
      </c>
      <c r="X1087" s="9">
        <f>SUM(X1081:X1086)</f>
        <v>731</v>
      </c>
      <c r="Y1087" s="13">
        <f t="shared" si="214"/>
        <v>1173</v>
      </c>
      <c r="AL1087" s="9" t="s">
        <v>8208</v>
      </c>
      <c r="AM1087" s="15">
        <v>0</v>
      </c>
      <c r="AN1087" s="15">
        <v>0</v>
      </c>
      <c r="AO1087" s="15">
        <v>0</v>
      </c>
      <c r="AP1087" s="15">
        <v>0</v>
      </c>
      <c r="AQ1087" s="15">
        <v>0</v>
      </c>
      <c r="AR1087" s="15">
        <v>0</v>
      </c>
      <c r="AS1087" s="15">
        <v>0</v>
      </c>
      <c r="AT1087" s="52">
        <v>0</v>
      </c>
      <c r="AU1087" s="52">
        <v>0</v>
      </c>
      <c r="AV1087" s="15">
        <v>0</v>
      </c>
      <c r="AW1087" s="15">
        <v>0</v>
      </c>
      <c r="AX1087" s="15">
        <v>1</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9" t="s">
        <v>8208</v>
      </c>
    </row>
    <row r="1088" spans="1:65" ht="14.4" x14ac:dyDescent="0.3">
      <c r="A1088" s="127" t="s">
        <v>7484</v>
      </c>
      <c r="B1088" s="127" t="s">
        <v>2156</v>
      </c>
      <c r="C1088" s="90">
        <v>37</v>
      </c>
      <c r="D1088" s="47">
        <v>37</v>
      </c>
      <c r="E1088" s="90">
        <v>2</v>
      </c>
      <c r="F1088" s="90">
        <v>7</v>
      </c>
      <c r="G1088" s="90">
        <v>0</v>
      </c>
      <c r="H1088" s="90">
        <v>28</v>
      </c>
      <c r="I1088" s="90">
        <v>0</v>
      </c>
      <c r="J1088" s="90">
        <v>0</v>
      </c>
      <c r="K1088" s="128">
        <f t="shared" si="213"/>
        <v>37</v>
      </c>
      <c r="M1088" s="11"/>
      <c r="N1088" s="135"/>
      <c r="O1088" s="135"/>
      <c r="P1088" s="135"/>
      <c r="Q1088" s="136"/>
      <c r="AL1088" s="9" t="s">
        <v>8213</v>
      </c>
      <c r="AM1088" s="15">
        <v>364</v>
      </c>
      <c r="AN1088" s="15">
        <v>349</v>
      </c>
      <c r="AO1088" s="15">
        <v>510</v>
      </c>
      <c r="AP1088" s="15">
        <v>535</v>
      </c>
      <c r="AQ1088" s="15">
        <v>579</v>
      </c>
      <c r="AR1088" s="15">
        <v>91</v>
      </c>
      <c r="AS1088" s="15">
        <v>181</v>
      </c>
      <c r="AT1088" s="52">
        <v>166</v>
      </c>
      <c r="AU1088" s="52">
        <v>123</v>
      </c>
      <c r="AV1088" s="15">
        <v>6</v>
      </c>
      <c r="AW1088" s="15">
        <v>0</v>
      </c>
      <c r="AX1088" s="15">
        <v>1</v>
      </c>
      <c r="AY1088" s="15">
        <v>0</v>
      </c>
      <c r="AZ1088" s="15">
        <v>0</v>
      </c>
      <c r="BA1088" s="15">
        <v>0</v>
      </c>
      <c r="BB1088" s="15">
        <v>0</v>
      </c>
      <c r="BC1088" s="15">
        <v>0</v>
      </c>
      <c r="BD1088" s="15">
        <v>0</v>
      </c>
      <c r="BE1088" s="15">
        <v>0</v>
      </c>
      <c r="BF1088" s="15">
        <v>0</v>
      </c>
      <c r="BG1088" s="15">
        <v>0</v>
      </c>
      <c r="BH1088" s="15">
        <v>0</v>
      </c>
      <c r="BI1088" s="15">
        <v>0</v>
      </c>
      <c r="BJ1088" s="15">
        <v>0</v>
      </c>
      <c r="BK1088" s="15">
        <v>0</v>
      </c>
      <c r="BL1088" s="15">
        <v>1</v>
      </c>
      <c r="BM1088" s="9" t="s">
        <v>8213</v>
      </c>
    </row>
    <row r="1089" spans="1:65" ht="14.4" x14ac:dyDescent="0.3">
      <c r="A1089" s="127" t="s">
        <v>7484</v>
      </c>
      <c r="B1089" s="127" t="s">
        <v>5593</v>
      </c>
      <c r="C1089" s="47">
        <v>187</v>
      </c>
      <c r="D1089" s="47">
        <v>179</v>
      </c>
      <c r="E1089" s="47">
        <v>0</v>
      </c>
      <c r="F1089" s="47">
        <v>1</v>
      </c>
      <c r="G1089" s="47">
        <v>0</v>
      </c>
      <c r="H1089" s="47">
        <v>121</v>
      </c>
      <c r="I1089" s="47">
        <v>57</v>
      </c>
      <c r="J1089" s="47">
        <v>0</v>
      </c>
      <c r="K1089" s="128">
        <f t="shared" si="213"/>
        <v>179</v>
      </c>
      <c r="M1089" s="11"/>
      <c r="N1089" s="135"/>
      <c r="O1089" s="135"/>
      <c r="P1089" s="135"/>
      <c r="Q1089" s="136"/>
      <c r="AL1089" s="9" t="s">
        <v>8217</v>
      </c>
      <c r="AM1089" s="15">
        <v>0</v>
      </c>
      <c r="AN1089" s="15">
        <v>0</v>
      </c>
      <c r="AO1089" s="15">
        <v>0</v>
      </c>
      <c r="AP1089" s="15">
        <v>0</v>
      </c>
      <c r="AQ1089" s="15">
        <v>0</v>
      </c>
      <c r="AR1089" s="15">
        <v>415</v>
      </c>
      <c r="AS1089" s="15">
        <v>435</v>
      </c>
      <c r="AT1089" s="52">
        <v>345</v>
      </c>
      <c r="AU1089" s="52">
        <v>433</v>
      </c>
      <c r="AV1089" s="15">
        <v>457</v>
      </c>
      <c r="AW1089" s="15">
        <v>568</v>
      </c>
      <c r="AX1089" s="15">
        <v>453</v>
      </c>
      <c r="AY1089" s="15">
        <v>391</v>
      </c>
      <c r="AZ1089" s="15">
        <v>236</v>
      </c>
      <c r="BA1089" s="15">
        <v>35</v>
      </c>
      <c r="BB1089" s="15">
        <v>44</v>
      </c>
      <c r="BC1089" s="15">
        <v>12</v>
      </c>
      <c r="BD1089" s="117">
        <v>15</v>
      </c>
      <c r="BE1089" s="117">
        <v>11</v>
      </c>
      <c r="BF1089" s="117">
        <v>1</v>
      </c>
      <c r="BG1089" s="15">
        <v>0</v>
      </c>
      <c r="BH1089" s="50">
        <v>0</v>
      </c>
      <c r="BI1089" s="15">
        <v>0</v>
      </c>
      <c r="BJ1089" s="15">
        <v>0</v>
      </c>
      <c r="BK1089" s="15">
        <v>0</v>
      </c>
      <c r="BL1089" s="15">
        <v>1</v>
      </c>
      <c r="BM1089" s="9" t="s">
        <v>8217</v>
      </c>
    </row>
    <row r="1090" spans="1:65" ht="14.4" x14ac:dyDescent="0.3">
      <c r="A1090" s="127" t="s">
        <v>7484</v>
      </c>
      <c r="B1090" s="127" t="s">
        <v>2130</v>
      </c>
      <c r="C1090" s="47">
        <v>3</v>
      </c>
      <c r="D1090" s="47">
        <v>2</v>
      </c>
      <c r="E1090" s="47">
        <v>0</v>
      </c>
      <c r="F1090" s="47">
        <v>2</v>
      </c>
      <c r="G1090" s="47">
        <v>0</v>
      </c>
      <c r="H1090" s="47">
        <v>0</v>
      </c>
      <c r="I1090" s="47">
        <v>0</v>
      </c>
      <c r="J1090" s="47">
        <v>0</v>
      </c>
      <c r="K1090" s="128">
        <f t="shared" si="213"/>
        <v>2</v>
      </c>
      <c r="M1090" s="11"/>
      <c r="N1090" s="135"/>
      <c r="O1090" s="135"/>
      <c r="P1090" s="135"/>
      <c r="Q1090" s="136"/>
      <c r="S1090" s="13" t="s">
        <v>8181</v>
      </c>
      <c r="T1090" s="13" t="s">
        <v>252</v>
      </c>
      <c r="U1090" s="13" t="s">
        <v>216</v>
      </c>
      <c r="V1090" s="13" t="s">
        <v>312</v>
      </c>
      <c r="W1090" s="13" t="s">
        <v>228</v>
      </c>
      <c r="X1090" s="13" t="s">
        <v>232</v>
      </c>
      <c r="Y1090" s="13" t="s">
        <v>110</v>
      </c>
      <c r="AL1090" s="9" t="s">
        <v>8254</v>
      </c>
      <c r="AM1090" s="15">
        <v>3</v>
      </c>
      <c r="AN1090" s="15">
        <v>0</v>
      </c>
      <c r="AO1090" s="15">
        <v>1</v>
      </c>
      <c r="AP1090" s="15">
        <v>1</v>
      </c>
      <c r="AQ1090" s="15">
        <v>1</v>
      </c>
      <c r="AR1090" s="15">
        <v>0</v>
      </c>
      <c r="AS1090" s="15">
        <v>0</v>
      </c>
      <c r="AT1090" s="52">
        <v>0</v>
      </c>
      <c r="AU1090" s="52">
        <v>0</v>
      </c>
      <c r="AV1090" s="15">
        <v>1</v>
      </c>
      <c r="AW1090" s="15">
        <v>2</v>
      </c>
      <c r="AX1090" s="15">
        <v>1</v>
      </c>
      <c r="AY1090" s="15">
        <v>1</v>
      </c>
      <c r="AZ1090" s="15">
        <v>0</v>
      </c>
      <c r="BA1090" s="15">
        <v>0</v>
      </c>
      <c r="BB1090" s="15">
        <v>1</v>
      </c>
      <c r="BC1090" s="15">
        <v>0</v>
      </c>
      <c r="BD1090" s="15">
        <v>0</v>
      </c>
      <c r="BE1090" s="15">
        <v>0</v>
      </c>
      <c r="BF1090" s="15">
        <v>1</v>
      </c>
      <c r="BG1090" s="15">
        <v>1</v>
      </c>
      <c r="BH1090" s="15">
        <v>0</v>
      </c>
      <c r="BI1090" s="15">
        <v>0</v>
      </c>
      <c r="BJ1090" s="15">
        <v>0</v>
      </c>
      <c r="BK1090" s="15">
        <v>0</v>
      </c>
      <c r="BL1090" s="15">
        <v>0</v>
      </c>
      <c r="BM1090" s="9" t="s">
        <v>8254</v>
      </c>
    </row>
    <row r="1091" spans="1:65" ht="14.4" x14ac:dyDescent="0.3">
      <c r="A1091" s="127" t="s">
        <v>7484</v>
      </c>
      <c r="B1091" s="127" t="s">
        <v>8010</v>
      </c>
      <c r="C1091" s="47">
        <v>2</v>
      </c>
      <c r="D1091" s="47">
        <v>2</v>
      </c>
      <c r="E1091" s="47">
        <v>0</v>
      </c>
      <c r="F1091" s="47">
        <v>1</v>
      </c>
      <c r="G1091" s="47">
        <v>0</v>
      </c>
      <c r="H1091" s="47">
        <v>1</v>
      </c>
      <c r="I1091" s="47">
        <v>0</v>
      </c>
      <c r="J1091" s="47">
        <v>0</v>
      </c>
      <c r="K1091" s="128">
        <f t="shared" si="213"/>
        <v>2</v>
      </c>
      <c r="M1091" s="11"/>
      <c r="N1091" s="135"/>
      <c r="O1091" s="135"/>
      <c r="P1091" s="135"/>
      <c r="Q1091" s="136"/>
      <c r="S1091" s="13" t="s">
        <v>8158</v>
      </c>
      <c r="T1091" s="112">
        <v>0</v>
      </c>
      <c r="U1091" s="112">
        <v>0</v>
      </c>
      <c r="V1091" s="112">
        <v>0</v>
      </c>
      <c r="W1091" s="112">
        <v>0</v>
      </c>
      <c r="X1091" s="112">
        <v>0</v>
      </c>
      <c r="Y1091" s="13">
        <f t="shared" ref="Y1091:Y1097" si="215">SUM(T1091:X1091)</f>
        <v>0</v>
      </c>
      <c r="AL1091" s="9" t="s">
        <v>8255</v>
      </c>
      <c r="AM1091" s="15">
        <v>3</v>
      </c>
      <c r="AN1091" s="15">
        <v>3</v>
      </c>
      <c r="AO1091" s="15">
        <v>1</v>
      </c>
      <c r="AP1091" s="15">
        <v>1</v>
      </c>
      <c r="AQ1091" s="15">
        <v>1</v>
      </c>
      <c r="AR1091" s="15">
        <v>0</v>
      </c>
      <c r="AS1091" s="15">
        <v>0</v>
      </c>
      <c r="AT1091" s="52">
        <v>0</v>
      </c>
      <c r="AU1091" s="52">
        <v>1</v>
      </c>
      <c r="AV1091" s="15">
        <v>1</v>
      </c>
      <c r="AW1091" s="15">
        <v>0</v>
      </c>
      <c r="AX1091" s="15">
        <v>0</v>
      </c>
      <c r="AY1091" s="15">
        <v>1</v>
      </c>
      <c r="AZ1091" s="15">
        <v>0</v>
      </c>
      <c r="BA1091" s="15">
        <v>0</v>
      </c>
      <c r="BB1091" s="15">
        <v>1</v>
      </c>
      <c r="BC1091" s="15">
        <v>0</v>
      </c>
      <c r="BD1091" s="15">
        <v>0</v>
      </c>
      <c r="BE1091" s="15">
        <v>0</v>
      </c>
      <c r="BF1091" s="15">
        <v>0</v>
      </c>
      <c r="BG1091" s="15">
        <v>1</v>
      </c>
      <c r="BH1091" s="15">
        <v>0</v>
      </c>
      <c r="BI1091" s="15">
        <v>0</v>
      </c>
      <c r="BJ1091" s="15">
        <v>0</v>
      </c>
      <c r="BK1091" s="15">
        <v>0</v>
      </c>
      <c r="BL1091" s="15">
        <v>0</v>
      </c>
      <c r="BM1091" s="9" t="s">
        <v>8255</v>
      </c>
    </row>
    <row r="1092" spans="1:65" ht="14.4" x14ac:dyDescent="0.3">
      <c r="A1092" s="127" t="s">
        <v>7484</v>
      </c>
      <c r="B1092" s="127" t="s">
        <v>1722</v>
      </c>
      <c r="C1092" s="47">
        <v>737</v>
      </c>
      <c r="D1092" s="47">
        <v>731</v>
      </c>
      <c r="E1092" s="47">
        <v>16</v>
      </c>
      <c r="F1092" s="47">
        <v>61</v>
      </c>
      <c r="G1092" s="47">
        <v>12</v>
      </c>
      <c r="H1092" s="47">
        <v>76</v>
      </c>
      <c r="I1092" s="47">
        <v>566</v>
      </c>
      <c r="J1092" s="47">
        <v>0</v>
      </c>
      <c r="K1092" s="128">
        <f t="shared" si="213"/>
        <v>731</v>
      </c>
      <c r="M1092" s="11">
        <v>951</v>
      </c>
      <c r="N1092" s="135"/>
      <c r="O1092" s="135"/>
      <c r="P1092" s="135"/>
      <c r="Q1092" s="136"/>
      <c r="S1092" s="29" t="s">
        <v>8159</v>
      </c>
      <c r="T1092" s="41">
        <v>0</v>
      </c>
      <c r="U1092" s="41">
        <v>0</v>
      </c>
      <c r="V1092" s="41">
        <v>0</v>
      </c>
      <c r="W1092" s="41">
        <v>0</v>
      </c>
      <c r="X1092" s="41">
        <v>0</v>
      </c>
      <c r="Y1092" s="13">
        <f t="shared" si="215"/>
        <v>0</v>
      </c>
      <c r="AL1092" s="9" t="s">
        <v>8256</v>
      </c>
      <c r="AM1092" s="15">
        <v>10</v>
      </c>
      <c r="AN1092" s="15">
        <v>3</v>
      </c>
      <c r="AO1092" s="15">
        <v>5</v>
      </c>
      <c r="AP1092" s="15">
        <v>3</v>
      </c>
      <c r="AQ1092" s="15">
        <v>2</v>
      </c>
      <c r="AR1092" s="15">
        <v>0</v>
      </c>
      <c r="AS1092" s="15">
        <v>0</v>
      </c>
      <c r="AT1092" s="52">
        <v>0</v>
      </c>
      <c r="AU1092" s="52">
        <v>1</v>
      </c>
      <c r="AV1092" s="15">
        <v>1</v>
      </c>
      <c r="AW1092" s="15">
        <v>0</v>
      </c>
      <c r="AX1092" s="15">
        <v>0</v>
      </c>
      <c r="AY1092" s="15">
        <v>1</v>
      </c>
      <c r="AZ1092" s="15">
        <v>0</v>
      </c>
      <c r="BA1092" s="15">
        <v>0</v>
      </c>
      <c r="BB1092" s="15">
        <v>1</v>
      </c>
      <c r="BC1092" s="15">
        <v>0</v>
      </c>
      <c r="BD1092" s="15">
        <v>0</v>
      </c>
      <c r="BE1092" s="15">
        <v>0</v>
      </c>
      <c r="BF1092" s="15">
        <v>0</v>
      </c>
      <c r="BG1092" s="15">
        <v>1</v>
      </c>
      <c r="BH1092" s="15">
        <v>0</v>
      </c>
      <c r="BI1092" s="15">
        <v>0</v>
      </c>
      <c r="BJ1092" s="15">
        <v>0</v>
      </c>
      <c r="BK1092" s="15">
        <v>0</v>
      </c>
      <c r="BL1092" s="15">
        <v>0</v>
      </c>
      <c r="BM1092" s="9" t="s">
        <v>8256</v>
      </c>
    </row>
    <row r="1093" spans="1:65" ht="14.4" x14ac:dyDescent="0.3">
      <c r="A1093" s="132" t="s">
        <v>599</v>
      </c>
      <c r="B1093" s="132" t="s">
        <v>5593</v>
      </c>
      <c r="C1093" s="46">
        <v>38</v>
      </c>
      <c r="D1093" s="46">
        <v>36</v>
      </c>
      <c r="E1093" s="46">
        <v>0</v>
      </c>
      <c r="F1093" s="46">
        <v>4</v>
      </c>
      <c r="G1093" s="46">
        <v>4</v>
      </c>
      <c r="H1093" s="46">
        <v>28</v>
      </c>
      <c r="I1093" s="46">
        <v>0</v>
      </c>
      <c r="J1093" s="46">
        <v>0</v>
      </c>
      <c r="K1093" s="131">
        <f t="shared" si="213"/>
        <v>36</v>
      </c>
      <c r="M1093" s="11"/>
      <c r="N1093" s="135"/>
      <c r="O1093" s="135"/>
      <c r="P1093" s="135"/>
      <c r="Q1093" s="136"/>
      <c r="S1093" s="13" t="s">
        <v>8160</v>
      </c>
      <c r="T1093" s="18">
        <v>0</v>
      </c>
      <c r="U1093" s="18">
        <v>0</v>
      </c>
      <c r="V1093" s="18">
        <v>0</v>
      </c>
      <c r="W1093" s="18">
        <v>0</v>
      </c>
      <c r="X1093" s="18">
        <v>0</v>
      </c>
      <c r="Y1093" s="13">
        <f t="shared" si="215"/>
        <v>0</v>
      </c>
      <c r="AL1093" s="9" t="s">
        <v>8257</v>
      </c>
      <c r="AM1093" s="15">
        <v>51</v>
      </c>
      <c r="AN1093" s="15">
        <v>46</v>
      </c>
      <c r="AO1093" s="15">
        <v>37</v>
      </c>
      <c r="AP1093" s="15">
        <v>28</v>
      </c>
      <c r="AQ1093" s="15">
        <v>23</v>
      </c>
      <c r="AR1093" s="15">
        <v>12</v>
      </c>
      <c r="AS1093" s="15">
        <v>18</v>
      </c>
      <c r="AT1093" s="52">
        <v>8</v>
      </c>
      <c r="AU1093" s="52">
        <v>10</v>
      </c>
      <c r="AV1093" s="15">
        <v>4</v>
      </c>
      <c r="AW1093" s="15">
        <v>1</v>
      </c>
      <c r="AX1093" s="15">
        <v>5</v>
      </c>
      <c r="AY1093" s="15">
        <v>3</v>
      </c>
      <c r="AZ1093" s="15">
        <v>0</v>
      </c>
      <c r="BA1093" s="15">
        <v>0</v>
      </c>
      <c r="BB1093" s="15">
        <v>2</v>
      </c>
      <c r="BC1093" s="15">
        <v>0</v>
      </c>
      <c r="BD1093" s="15">
        <v>0</v>
      </c>
      <c r="BE1093" s="15">
        <v>0</v>
      </c>
      <c r="BF1093" s="15">
        <v>4</v>
      </c>
      <c r="BG1093" s="15">
        <v>1</v>
      </c>
      <c r="BH1093" s="15">
        <v>1</v>
      </c>
      <c r="BI1093" s="15">
        <v>0</v>
      </c>
      <c r="BJ1093" s="15">
        <v>0</v>
      </c>
      <c r="BK1093" s="15">
        <v>0</v>
      </c>
      <c r="BL1093" s="15">
        <v>0</v>
      </c>
      <c r="BM1093" s="9" t="s">
        <v>8257</v>
      </c>
    </row>
    <row r="1094" spans="1:65" ht="14.4" x14ac:dyDescent="0.3">
      <c r="A1094" s="132" t="s">
        <v>599</v>
      </c>
      <c r="B1094" s="132" t="s">
        <v>1722</v>
      </c>
      <c r="C1094" s="46">
        <v>5</v>
      </c>
      <c r="D1094" s="46">
        <v>4</v>
      </c>
      <c r="E1094" s="46">
        <v>0</v>
      </c>
      <c r="F1094" s="46">
        <v>0</v>
      </c>
      <c r="G1094" s="46">
        <v>0</v>
      </c>
      <c r="H1094" s="46">
        <v>4</v>
      </c>
      <c r="I1094" s="46">
        <v>0</v>
      </c>
      <c r="J1094" s="46">
        <v>0</v>
      </c>
      <c r="K1094" s="131">
        <f t="shared" si="213"/>
        <v>4</v>
      </c>
      <c r="M1094" s="11">
        <v>40</v>
      </c>
      <c r="N1094" s="135"/>
      <c r="O1094" s="135"/>
      <c r="P1094" s="135"/>
      <c r="Q1094" s="136"/>
      <c r="S1094" s="29" t="s">
        <v>8161</v>
      </c>
      <c r="T1094" s="41">
        <v>1</v>
      </c>
      <c r="U1094" s="41">
        <v>5</v>
      </c>
      <c r="V1094" s="41">
        <v>0</v>
      </c>
      <c r="W1094" s="41">
        <v>9</v>
      </c>
      <c r="X1094" s="41">
        <v>0</v>
      </c>
      <c r="Y1094" s="13">
        <f t="shared" si="215"/>
        <v>15</v>
      </c>
      <c r="AL1094" s="9" t="s">
        <v>8336</v>
      </c>
      <c r="AM1094" s="15">
        <v>713</v>
      </c>
      <c r="AN1094" s="15">
        <v>352</v>
      </c>
      <c r="AO1094" s="15">
        <v>266</v>
      </c>
      <c r="AP1094" s="15">
        <v>249</v>
      </c>
      <c r="AQ1094" s="15">
        <v>156</v>
      </c>
      <c r="AR1094" s="15">
        <v>84</v>
      </c>
      <c r="AS1094" s="15">
        <v>62</v>
      </c>
      <c r="AT1094" s="52">
        <v>82</v>
      </c>
      <c r="AU1094" s="52">
        <v>42</v>
      </c>
      <c r="AV1094" s="15">
        <v>52</v>
      </c>
      <c r="AW1094" s="15">
        <v>37</v>
      </c>
      <c r="AX1094" s="15">
        <v>17</v>
      </c>
      <c r="AY1094" s="15">
        <v>19</v>
      </c>
      <c r="AZ1094" s="15">
        <v>37</v>
      </c>
      <c r="BA1094" s="15">
        <v>13</v>
      </c>
      <c r="BB1094" s="15">
        <v>19</v>
      </c>
      <c r="BC1094" s="15">
        <v>16</v>
      </c>
      <c r="BD1094" s="117">
        <v>11</v>
      </c>
      <c r="BE1094" s="15">
        <v>3</v>
      </c>
      <c r="BF1094" s="15">
        <v>6</v>
      </c>
      <c r="BG1094" s="15">
        <v>2</v>
      </c>
      <c r="BH1094" s="15">
        <v>3</v>
      </c>
      <c r="BI1094" s="15">
        <v>5</v>
      </c>
      <c r="BJ1094" s="15">
        <v>3</v>
      </c>
      <c r="BK1094" s="15">
        <v>0</v>
      </c>
      <c r="BL1094" s="15">
        <v>0</v>
      </c>
      <c r="BM1094" s="9" t="s">
        <v>8336</v>
      </c>
    </row>
    <row r="1095" spans="1:65" ht="14.4" x14ac:dyDescent="0.3">
      <c r="A1095" s="134" t="s">
        <v>8182</v>
      </c>
      <c r="B1095" s="13"/>
      <c r="C1095" s="90">
        <f>SUM(C1080:C1094)</f>
        <v>1193</v>
      </c>
      <c r="D1095" s="90">
        <f>SUM(D1080:D1094)</f>
        <v>1173</v>
      </c>
      <c r="E1095" s="90">
        <f>SUM(E1080:E1094)</f>
        <v>21</v>
      </c>
      <c r="F1095" s="90">
        <f>SUM(F1080:F1094)</f>
        <v>88</v>
      </c>
      <c r="G1095" s="90">
        <f>SUM(G1080:G1094)</f>
        <v>16</v>
      </c>
      <c r="H1095" s="90">
        <f t="shared" ref="H1095:I1095" si="216">SUM(H1080:H1094)</f>
        <v>317</v>
      </c>
      <c r="I1095" s="90">
        <f t="shared" si="216"/>
        <v>731</v>
      </c>
      <c r="J1095" s="90">
        <f>SUM(J1080:J1094)</f>
        <v>0</v>
      </c>
      <c r="K1095" s="128">
        <f t="shared" si="213"/>
        <v>1173</v>
      </c>
      <c r="L1095" s="11"/>
      <c r="M1095" s="11">
        <f>SUM(M1080:M1094)</f>
        <v>1173</v>
      </c>
      <c r="N1095" s="135"/>
      <c r="O1095" s="135"/>
      <c r="P1095" s="135"/>
      <c r="Q1095" s="136"/>
      <c r="S1095" s="13" t="s">
        <v>8162</v>
      </c>
      <c r="T1095" s="112">
        <v>2</v>
      </c>
      <c r="U1095" s="112">
        <v>7</v>
      </c>
      <c r="V1095" s="112">
        <v>0</v>
      </c>
      <c r="W1095" s="112">
        <v>28</v>
      </c>
      <c r="X1095" s="112">
        <v>0</v>
      </c>
      <c r="Y1095" s="13">
        <f t="shared" si="215"/>
        <v>37</v>
      </c>
      <c r="AL1095" s="9" t="s">
        <v>8337</v>
      </c>
      <c r="AM1095" s="15">
        <v>1</v>
      </c>
      <c r="AN1095" s="15">
        <v>28</v>
      </c>
      <c r="AO1095" s="15">
        <v>72</v>
      </c>
      <c r="AP1095" s="15">
        <v>273</v>
      </c>
      <c r="AQ1095" s="15">
        <v>355</v>
      </c>
      <c r="AR1095" s="15">
        <v>161</v>
      </c>
      <c r="AS1095" s="15">
        <v>145</v>
      </c>
      <c r="AT1095" s="52">
        <v>92</v>
      </c>
      <c r="AU1095" s="52">
        <v>72</v>
      </c>
      <c r="AV1095" s="15">
        <v>60</v>
      </c>
      <c r="AW1095" s="15">
        <v>43</v>
      </c>
      <c r="AX1095" s="15">
        <v>40</v>
      </c>
      <c r="AY1095" s="15">
        <v>31</v>
      </c>
      <c r="AZ1095" s="15">
        <v>39</v>
      </c>
      <c r="BA1095" s="15">
        <v>28</v>
      </c>
      <c r="BB1095" s="15">
        <v>32</v>
      </c>
      <c r="BC1095" s="15">
        <v>17</v>
      </c>
      <c r="BD1095" s="117">
        <v>29</v>
      </c>
      <c r="BE1095" s="15">
        <v>10</v>
      </c>
      <c r="BF1095" s="15">
        <v>15</v>
      </c>
      <c r="BG1095" s="15">
        <v>6</v>
      </c>
      <c r="BH1095" s="15">
        <v>14</v>
      </c>
      <c r="BI1095" s="15">
        <v>7</v>
      </c>
      <c r="BJ1095" s="15">
        <v>4</v>
      </c>
      <c r="BK1095" s="15">
        <v>1</v>
      </c>
      <c r="BL1095" s="15">
        <v>0</v>
      </c>
      <c r="BM1095" s="9" t="s">
        <v>8337</v>
      </c>
    </row>
    <row r="1096" spans="1:65" ht="14.4" x14ac:dyDescent="0.3">
      <c r="L1096" s="11"/>
      <c r="M1096" s="11"/>
      <c r="N1096" s="135"/>
      <c r="O1096" s="135"/>
      <c r="P1096" s="135"/>
      <c r="Q1096" s="136"/>
      <c r="S1096" s="29" t="s">
        <v>8163</v>
      </c>
      <c r="T1096" s="113">
        <v>0</v>
      </c>
      <c r="U1096" s="113">
        <v>0</v>
      </c>
      <c r="V1096" s="113">
        <v>0</v>
      </c>
      <c r="W1096" s="113">
        <v>0</v>
      </c>
      <c r="X1096" s="113">
        <v>0</v>
      </c>
      <c r="Y1096" s="13">
        <f t="shared" si="215"/>
        <v>0</v>
      </c>
    </row>
    <row r="1097" spans="1:65" ht="14.4" x14ac:dyDescent="0.3">
      <c r="L1097" s="11"/>
      <c r="M1097" s="11"/>
      <c r="N1097" s="135"/>
      <c r="O1097" s="135"/>
      <c r="P1097" s="135"/>
      <c r="Q1097" s="136"/>
      <c r="T1097" s="9">
        <f>SUM(T1091:T1096)</f>
        <v>3</v>
      </c>
      <c r="U1097" s="9">
        <f>SUM(U1091:U1096)</f>
        <v>12</v>
      </c>
      <c r="V1097" s="9">
        <f>SUM(V1091:V1096)</f>
        <v>0</v>
      </c>
      <c r="W1097" s="9">
        <f>SUM(W1091:W1096)</f>
        <v>37</v>
      </c>
      <c r="X1097" s="9">
        <f>SUM(X1091:X1096)</f>
        <v>0</v>
      </c>
      <c r="Y1097" s="13">
        <f t="shared" si="215"/>
        <v>52</v>
      </c>
    </row>
    <row r="1098" spans="1:65" ht="14.4" x14ac:dyDescent="0.3">
      <c r="L1098" s="11"/>
      <c r="M1098" s="11"/>
      <c r="N1098" s="135"/>
      <c r="O1098" s="135"/>
      <c r="P1098" s="135"/>
      <c r="Q1098" s="136"/>
    </row>
    <row r="1099" spans="1:65" ht="22.8" x14ac:dyDescent="0.3">
      <c r="N1099" s="135"/>
      <c r="O1099" s="135"/>
      <c r="P1099" s="135"/>
      <c r="Q1099" s="136"/>
      <c r="AL1099" s="9" t="s">
        <v>5</v>
      </c>
      <c r="AM1099" s="9" t="s">
        <v>8216</v>
      </c>
      <c r="AN1099" s="9" t="s">
        <v>8322</v>
      </c>
      <c r="AO1099" s="9" t="s">
        <v>8323</v>
      </c>
      <c r="AP1099" s="9" t="s">
        <v>8219</v>
      </c>
      <c r="AQ1099" s="9" t="s">
        <v>8214</v>
      </c>
      <c r="AR1099" s="9" t="s">
        <v>8324</v>
      </c>
      <c r="AS1099" s="9" t="s">
        <v>8325</v>
      </c>
      <c r="AT1099" s="52" t="s">
        <v>8326</v>
      </c>
      <c r="AU1099" s="52" t="s">
        <v>8222</v>
      </c>
      <c r="AV1099" s="9" t="s">
        <v>8223</v>
      </c>
      <c r="AW1099" s="9" t="s">
        <v>8218</v>
      </c>
      <c r="AX1099" s="9" t="s">
        <v>8327</v>
      </c>
      <c r="AY1099" s="9" t="s">
        <v>8328</v>
      </c>
      <c r="AZ1099" s="9" t="s">
        <v>8329</v>
      </c>
      <c r="BA1099" s="9" t="s">
        <v>8221</v>
      </c>
      <c r="BB1099" s="9" t="s">
        <v>8263</v>
      </c>
      <c r="BC1099" s="9" t="s">
        <v>8227</v>
      </c>
      <c r="BD1099" s="9" t="s">
        <v>8330</v>
      </c>
      <c r="BE1099" s="9" t="s">
        <v>8331</v>
      </c>
      <c r="BF1099" s="9" t="s">
        <v>8226</v>
      </c>
      <c r="BG1099" s="9" t="s">
        <v>8332</v>
      </c>
      <c r="BH1099" s="9" t="s">
        <v>8333</v>
      </c>
      <c r="BI1099" s="9" t="s">
        <v>8340</v>
      </c>
      <c r="BJ1099" s="9" t="s">
        <v>8265</v>
      </c>
      <c r="BK1099" s="9" t="s">
        <v>8232</v>
      </c>
      <c r="BL1099" s="9" t="s">
        <v>8334</v>
      </c>
    </row>
    <row r="1100" spans="1:65" ht="14.4" x14ac:dyDescent="0.3">
      <c r="N1100" s="135"/>
      <c r="O1100" s="135"/>
      <c r="P1100" s="135"/>
      <c r="Q1100" s="136"/>
      <c r="S1100" s="13" t="s">
        <v>8184</v>
      </c>
      <c r="T1100" s="13" t="s">
        <v>252</v>
      </c>
      <c r="U1100" s="13" t="s">
        <v>216</v>
      </c>
      <c r="V1100" s="13" t="s">
        <v>312</v>
      </c>
      <c r="W1100" s="13" t="s">
        <v>228</v>
      </c>
      <c r="X1100" s="13" t="s">
        <v>232</v>
      </c>
      <c r="Y1100" s="13" t="s">
        <v>8185</v>
      </c>
      <c r="AL1100" s="9" t="s">
        <v>8338</v>
      </c>
      <c r="AM1100" s="15">
        <v>0</v>
      </c>
      <c r="AN1100" s="15">
        <v>0</v>
      </c>
      <c r="AO1100" s="15">
        <v>0</v>
      </c>
      <c r="AP1100" s="15">
        <v>0</v>
      </c>
      <c r="AQ1100" s="15">
        <v>2</v>
      </c>
      <c r="AR1100" s="15">
        <v>15</v>
      </c>
      <c r="AS1100" s="15">
        <v>39</v>
      </c>
      <c r="AT1100" s="52">
        <v>174</v>
      </c>
      <c r="AU1100" s="52">
        <v>257</v>
      </c>
      <c r="AV1100" s="15">
        <v>409</v>
      </c>
      <c r="AW1100" s="15">
        <v>233</v>
      </c>
      <c r="AX1100" s="15">
        <v>203</v>
      </c>
      <c r="AY1100" s="15">
        <v>114</v>
      </c>
      <c r="AZ1100" s="15">
        <v>154</v>
      </c>
      <c r="BA1100" s="15">
        <v>112</v>
      </c>
      <c r="BB1100" s="15">
        <v>124</v>
      </c>
      <c r="BC1100" s="15">
        <v>60</v>
      </c>
      <c r="BD1100" s="117">
        <v>87</v>
      </c>
      <c r="BE1100" s="15">
        <v>39</v>
      </c>
      <c r="BF1100" s="15">
        <v>57</v>
      </c>
      <c r="BG1100" s="15">
        <v>29</v>
      </c>
      <c r="BH1100" s="15">
        <v>50</v>
      </c>
      <c r="BI1100" s="15">
        <v>34</v>
      </c>
      <c r="BJ1100" s="15">
        <v>35</v>
      </c>
      <c r="BK1100" s="15">
        <v>18</v>
      </c>
      <c r="BL1100" s="15">
        <v>21</v>
      </c>
      <c r="BM1100" s="9" t="s">
        <v>8338</v>
      </c>
    </row>
    <row r="1101" spans="1:65" ht="14.4" x14ac:dyDescent="0.3">
      <c r="N1101" s="135"/>
      <c r="O1101" s="135"/>
      <c r="P1101" s="135"/>
      <c r="Q1101" s="136"/>
      <c r="S1101" s="13" t="s">
        <v>8158</v>
      </c>
      <c r="T1101" s="18">
        <v>0</v>
      </c>
      <c r="U1101" s="18">
        <v>0</v>
      </c>
      <c r="V1101" s="18">
        <v>0</v>
      </c>
      <c r="W1101" s="18">
        <v>0</v>
      </c>
      <c r="X1101" s="18">
        <v>1</v>
      </c>
      <c r="Y1101" s="13">
        <f>SUM(T1101:W1101)</f>
        <v>0</v>
      </c>
      <c r="Z1101" s="13" t="s">
        <v>8158</v>
      </c>
      <c r="AL1101" s="118" t="s">
        <v>8220</v>
      </c>
      <c r="AM1101" s="119">
        <v>0</v>
      </c>
      <c r="AN1101" s="119">
        <v>0</v>
      </c>
      <c r="AO1101" s="119">
        <v>0</v>
      </c>
      <c r="AP1101" s="119">
        <v>0</v>
      </c>
      <c r="AQ1101" s="119">
        <v>0</v>
      </c>
      <c r="AR1101" s="119">
        <v>0</v>
      </c>
      <c r="AS1101" s="119">
        <v>0</v>
      </c>
      <c r="AT1101" s="119">
        <v>0</v>
      </c>
      <c r="AU1101" s="119">
        <v>0</v>
      </c>
      <c r="AV1101" s="119">
        <v>2</v>
      </c>
      <c r="AW1101" s="119">
        <v>10</v>
      </c>
      <c r="AX1101" s="119">
        <v>51</v>
      </c>
      <c r="AY1101" s="119">
        <v>115</v>
      </c>
      <c r="AZ1101" s="119">
        <v>428</v>
      </c>
      <c r="BA1101" s="119">
        <v>525</v>
      </c>
      <c r="BB1101" s="119">
        <v>467</v>
      </c>
      <c r="BC1101" s="119">
        <v>379</v>
      </c>
      <c r="BD1101" s="120">
        <v>320</v>
      </c>
      <c r="BE1101" s="120">
        <v>115</v>
      </c>
      <c r="BF1101" s="119">
        <v>91</v>
      </c>
      <c r="BG1101" s="119">
        <v>54</v>
      </c>
      <c r="BH1101" s="121">
        <v>62</v>
      </c>
      <c r="BI1101" s="122">
        <v>37</v>
      </c>
      <c r="BJ1101" s="122">
        <v>45</v>
      </c>
      <c r="BK1101" s="122">
        <v>34</v>
      </c>
      <c r="BL1101" s="122">
        <v>33</v>
      </c>
      <c r="BM1101" s="118" t="s">
        <v>8220</v>
      </c>
    </row>
    <row r="1102" spans="1:65" ht="14.4" x14ac:dyDescent="0.3">
      <c r="I1102" s="135"/>
      <c r="J1102" s="135"/>
      <c r="K1102" s="136"/>
      <c r="N1102" s="135"/>
      <c r="O1102" s="135"/>
      <c r="P1102" s="135"/>
      <c r="Q1102" s="136"/>
      <c r="S1102" s="29" t="s">
        <v>8159</v>
      </c>
      <c r="T1102" s="30">
        <v>0</v>
      </c>
      <c r="U1102" s="30">
        <v>0</v>
      </c>
      <c r="V1102" s="30">
        <v>0</v>
      </c>
      <c r="W1102" s="41">
        <v>0</v>
      </c>
      <c r="X1102" s="30">
        <v>1</v>
      </c>
      <c r="Y1102" s="13">
        <f t="shared" ref="Y1102:Y1107" si="217">SUM(T1102:W1102)</f>
        <v>0</v>
      </c>
      <c r="Z1102" s="29" t="s">
        <v>8159</v>
      </c>
      <c r="AL1102" s="9" t="s">
        <v>8347</v>
      </c>
      <c r="AM1102" s="15">
        <v>0</v>
      </c>
      <c r="AN1102" s="15">
        <v>0</v>
      </c>
      <c r="AO1102" s="15">
        <v>0</v>
      </c>
      <c r="AP1102" s="15">
        <v>0</v>
      </c>
      <c r="AQ1102" s="15">
        <v>0</v>
      </c>
      <c r="AR1102" s="15">
        <v>0</v>
      </c>
      <c r="AS1102" s="15">
        <v>0</v>
      </c>
      <c r="AT1102" s="15">
        <v>0</v>
      </c>
      <c r="AU1102" s="15">
        <v>0</v>
      </c>
      <c r="AV1102" s="15">
        <v>1</v>
      </c>
      <c r="AW1102" s="15">
        <v>7</v>
      </c>
      <c r="AX1102" s="15">
        <v>40</v>
      </c>
      <c r="AY1102" s="15">
        <v>42</v>
      </c>
      <c r="AZ1102" s="15">
        <v>161</v>
      </c>
      <c r="BA1102" s="15">
        <v>182</v>
      </c>
      <c r="BB1102" s="15">
        <v>349</v>
      </c>
      <c r="BC1102" s="15">
        <v>202</v>
      </c>
      <c r="BD1102" s="117">
        <v>211</v>
      </c>
      <c r="BE1102" s="15">
        <v>120</v>
      </c>
      <c r="BF1102" s="15">
        <v>162</v>
      </c>
      <c r="BG1102" s="15">
        <v>71</v>
      </c>
      <c r="BH1102" s="15">
        <v>109</v>
      </c>
      <c r="BI1102" s="15">
        <v>69</v>
      </c>
      <c r="BJ1102" s="15">
        <v>64</v>
      </c>
      <c r="BK1102" s="15">
        <v>30</v>
      </c>
      <c r="BL1102" s="15">
        <v>38</v>
      </c>
      <c r="BM1102" s="9" t="s">
        <v>8347</v>
      </c>
    </row>
    <row r="1103" spans="1:65" ht="14.4" x14ac:dyDescent="0.3">
      <c r="I1103" s="135"/>
      <c r="J1103" s="135"/>
      <c r="K1103" s="136"/>
      <c r="M1103" s="11"/>
      <c r="N1103" s="135"/>
      <c r="O1103" s="135"/>
      <c r="P1103" s="135"/>
      <c r="Q1103" s="136"/>
      <c r="S1103" s="13" t="s">
        <v>8160</v>
      </c>
      <c r="T1103" s="18">
        <v>1</v>
      </c>
      <c r="U1103" s="18">
        <v>5</v>
      </c>
      <c r="V1103" s="18">
        <v>0</v>
      </c>
      <c r="W1103" s="18">
        <v>15</v>
      </c>
      <c r="X1103" s="18">
        <v>33</v>
      </c>
      <c r="Y1103" s="13">
        <f t="shared" si="217"/>
        <v>21</v>
      </c>
      <c r="Z1103" s="13" t="s">
        <v>8160</v>
      </c>
      <c r="AL1103" s="118" t="s">
        <v>8225</v>
      </c>
      <c r="AM1103" s="119">
        <v>0</v>
      </c>
      <c r="AN1103" s="119">
        <v>0</v>
      </c>
      <c r="AO1103" s="119">
        <v>0</v>
      </c>
      <c r="AP1103" s="119">
        <v>0</v>
      </c>
      <c r="AQ1103" s="119">
        <v>0</v>
      </c>
      <c r="AR1103" s="119">
        <v>0</v>
      </c>
      <c r="AS1103" s="119">
        <v>0</v>
      </c>
      <c r="AT1103" s="119">
        <v>0</v>
      </c>
      <c r="AU1103" s="119">
        <v>0</v>
      </c>
      <c r="AV1103" s="119">
        <v>0</v>
      </c>
      <c r="AW1103" s="119">
        <v>0</v>
      </c>
      <c r="AX1103" s="119">
        <v>13</v>
      </c>
      <c r="AY1103" s="119">
        <v>33</v>
      </c>
      <c r="AZ1103" s="119">
        <v>51</v>
      </c>
      <c r="BA1103" s="119">
        <v>28</v>
      </c>
      <c r="BB1103" s="119">
        <v>181</v>
      </c>
      <c r="BC1103" s="119">
        <v>177</v>
      </c>
      <c r="BD1103" s="120">
        <v>386</v>
      </c>
      <c r="BE1103" s="120">
        <v>395</v>
      </c>
      <c r="BF1103" s="119">
        <v>522</v>
      </c>
      <c r="BG1103" s="119">
        <v>271</v>
      </c>
      <c r="BH1103" s="121">
        <v>333</v>
      </c>
      <c r="BI1103" s="122">
        <v>316</v>
      </c>
      <c r="BJ1103" s="122">
        <v>325</v>
      </c>
      <c r="BK1103" s="122">
        <v>83</v>
      </c>
      <c r="BL1103" s="122">
        <v>73</v>
      </c>
      <c r="BM1103" s="118" t="s">
        <v>8225</v>
      </c>
    </row>
    <row r="1104" spans="1:65" ht="14.4" x14ac:dyDescent="0.3">
      <c r="I1104" s="135"/>
      <c r="J1104" s="135"/>
      <c r="K1104" s="136"/>
      <c r="M1104" s="11"/>
      <c r="N1104" s="135"/>
      <c r="O1104" s="135"/>
      <c r="P1104" s="135"/>
      <c r="Q1104" s="136"/>
      <c r="S1104" s="29" t="s">
        <v>8161</v>
      </c>
      <c r="T1104" s="30">
        <v>1</v>
      </c>
      <c r="U1104" s="30">
        <v>2</v>
      </c>
      <c r="V1104" s="30">
        <v>0</v>
      </c>
      <c r="W1104" s="41">
        <v>35</v>
      </c>
      <c r="X1104" s="30">
        <v>73</v>
      </c>
      <c r="Y1104" s="13">
        <f t="shared" si="217"/>
        <v>38</v>
      </c>
      <c r="Z1104" s="29" t="s">
        <v>8161</v>
      </c>
      <c r="AL1104" s="9" t="s">
        <v>8348</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17">
        <v>61</v>
      </c>
      <c r="BE1104" s="15">
        <v>57</v>
      </c>
      <c r="BF1104" s="15">
        <v>152</v>
      </c>
      <c r="BG1104" s="15">
        <v>72</v>
      </c>
      <c r="BH1104" s="15">
        <v>204</v>
      </c>
      <c r="BI1104" s="15">
        <v>229</v>
      </c>
      <c r="BJ1104" s="15">
        <v>320</v>
      </c>
      <c r="BK1104" s="15">
        <v>186</v>
      </c>
      <c r="BL1104" s="15">
        <v>291</v>
      </c>
      <c r="BM1104" s="9" t="s">
        <v>8348</v>
      </c>
    </row>
    <row r="1105" spans="1:65" ht="14.4" x14ac:dyDescent="0.3">
      <c r="D1105" s="138"/>
      <c r="E1105" s="138"/>
      <c r="I1105" s="135"/>
      <c r="J1105" s="135"/>
      <c r="K1105" s="136"/>
      <c r="N1105" s="135"/>
      <c r="O1105" s="135"/>
      <c r="P1105" s="135"/>
      <c r="Q1105" s="136"/>
      <c r="S1105" s="13" t="s">
        <v>8162</v>
      </c>
      <c r="T1105" s="18">
        <v>16</v>
      </c>
      <c r="U1105" s="18">
        <v>65</v>
      </c>
      <c r="V1105" s="18">
        <v>12</v>
      </c>
      <c r="W1105" s="18">
        <v>198</v>
      </c>
      <c r="X1105" s="18">
        <v>623</v>
      </c>
      <c r="Y1105" s="13">
        <f t="shared" si="217"/>
        <v>291</v>
      </c>
      <c r="Z1105" s="13" t="s">
        <v>8162</v>
      </c>
      <c r="AL1105" s="118" t="s">
        <v>8229</v>
      </c>
      <c r="AM1105" s="119">
        <v>0</v>
      </c>
      <c r="AN1105" s="119">
        <v>0</v>
      </c>
      <c r="AO1105" s="119">
        <v>0</v>
      </c>
      <c r="AP1105" s="119">
        <v>0</v>
      </c>
      <c r="AQ1105" s="119">
        <v>0</v>
      </c>
      <c r="AR1105" s="119">
        <v>0</v>
      </c>
      <c r="AS1105" s="119">
        <v>0</v>
      </c>
      <c r="AT1105" s="119">
        <v>0</v>
      </c>
      <c r="AU1105" s="119">
        <v>0</v>
      </c>
      <c r="AV1105" s="119">
        <v>0</v>
      </c>
      <c r="AW1105" s="119">
        <v>0</v>
      </c>
      <c r="AX1105" s="119">
        <v>0</v>
      </c>
      <c r="AY1105" s="119">
        <v>0</v>
      </c>
      <c r="AZ1105" s="119">
        <v>0</v>
      </c>
      <c r="BA1105" s="119">
        <v>0</v>
      </c>
      <c r="BB1105" s="119">
        <v>0</v>
      </c>
      <c r="BC1105" s="119">
        <v>0</v>
      </c>
      <c r="BD1105" s="120">
        <v>0</v>
      </c>
      <c r="BE1105" s="120">
        <v>0</v>
      </c>
      <c r="BF1105" s="119">
        <v>76</v>
      </c>
      <c r="BG1105" s="119">
        <v>315</v>
      </c>
      <c r="BH1105" s="121">
        <v>456</v>
      </c>
      <c r="BI1105" s="122">
        <v>337</v>
      </c>
      <c r="BJ1105" s="122">
        <v>386</v>
      </c>
      <c r="BK1105" s="122">
        <v>515</v>
      </c>
      <c r="BL1105" s="122">
        <v>623</v>
      </c>
      <c r="BM1105" s="118" t="s">
        <v>8229</v>
      </c>
    </row>
    <row r="1106" spans="1:65" ht="14.4" x14ac:dyDescent="0.3">
      <c r="D1106" s="138"/>
      <c r="E1106" s="138"/>
      <c r="I1106" s="135"/>
      <c r="J1106" s="135"/>
      <c r="K1106" s="136"/>
      <c r="N1106" s="135"/>
      <c r="O1106" s="135"/>
      <c r="P1106" s="135"/>
      <c r="Q1106" s="136"/>
      <c r="S1106" s="29" t="s">
        <v>8163</v>
      </c>
      <c r="T1106" s="30">
        <v>0</v>
      </c>
      <c r="U1106" s="30">
        <v>4</v>
      </c>
      <c r="V1106" s="30">
        <v>4</v>
      </c>
      <c r="W1106" s="30">
        <v>32</v>
      </c>
      <c r="X1106" s="30">
        <v>0</v>
      </c>
      <c r="Y1106" s="13">
        <f t="shared" si="217"/>
        <v>40</v>
      </c>
      <c r="Z1106" s="29" t="s">
        <v>8163</v>
      </c>
      <c r="AL1106" s="9" t="s">
        <v>8349</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4</v>
      </c>
      <c r="BK1106" s="15">
        <v>1</v>
      </c>
      <c r="BL1106" s="15">
        <v>40</v>
      </c>
      <c r="BM1106" s="9" t="s">
        <v>8349</v>
      </c>
    </row>
    <row r="1107" spans="1:65" ht="14.4" x14ac:dyDescent="0.3">
      <c r="I1107" s="135"/>
      <c r="J1107" s="135"/>
      <c r="K1107" s="136"/>
      <c r="N1107" s="135"/>
      <c r="O1107" s="135"/>
      <c r="P1107" s="135"/>
      <c r="Q1107" s="136"/>
      <c r="T1107" s="9">
        <f>SUM(T1101:T1106)</f>
        <v>18</v>
      </c>
      <c r="U1107" s="9">
        <f>SUM(U1101:U1106)</f>
        <v>76</v>
      </c>
      <c r="V1107" s="9">
        <f>SUM(V1101:V1106)</f>
        <v>16</v>
      </c>
      <c r="W1107" s="9">
        <f>SUM(W1101:W1106)</f>
        <v>280</v>
      </c>
      <c r="X1107" s="9">
        <f>SUM(X1101:X1106)</f>
        <v>731</v>
      </c>
      <c r="Y1107" s="13">
        <f t="shared" si="217"/>
        <v>390</v>
      </c>
    </row>
    <row r="1108" spans="1:65" ht="14.4" x14ac:dyDescent="0.3">
      <c r="I1108" s="135"/>
      <c r="J1108" s="135"/>
      <c r="K1108" s="136"/>
      <c r="N1108" s="135"/>
      <c r="O1108" s="135"/>
      <c r="P1108" s="135"/>
      <c r="Q1108" s="136"/>
    </row>
    <row r="1109" spans="1:65" ht="14.4" x14ac:dyDescent="0.3">
      <c r="I1109" s="135"/>
      <c r="J1109" s="135"/>
      <c r="K1109" s="136"/>
      <c r="N1109" s="135"/>
      <c r="O1109" s="135"/>
      <c r="P1109" s="135"/>
      <c r="Q1109" s="136"/>
    </row>
    <row r="1110" spans="1:65" ht="14.4" x14ac:dyDescent="0.3">
      <c r="I1110" s="135"/>
      <c r="J1110" s="135"/>
      <c r="K1110" s="136"/>
      <c r="N1110" s="135"/>
      <c r="O1110" s="135"/>
      <c r="P1110" s="135"/>
      <c r="Q1110" s="136"/>
    </row>
    <row r="1111" spans="1:65" ht="14.4" x14ac:dyDescent="0.3">
      <c r="I1111" s="135"/>
      <c r="J1111" s="135"/>
      <c r="K1111" s="136"/>
      <c r="N1111" s="135"/>
      <c r="O1111" s="135"/>
      <c r="P1111" s="135"/>
      <c r="Q1111" s="136"/>
    </row>
    <row r="1112" spans="1:65" ht="14.4" x14ac:dyDescent="0.3">
      <c r="I1112" s="135"/>
      <c r="J1112" s="135"/>
      <c r="K1112" s="136"/>
      <c r="N1112" s="135"/>
      <c r="O1112" s="135"/>
      <c r="P1112" s="135"/>
      <c r="Q1112" s="136"/>
    </row>
    <row r="1113" spans="1:65" ht="14.4" x14ac:dyDescent="0.3">
      <c r="I1113" s="135"/>
      <c r="J1113" s="135"/>
      <c r="K1113" s="136"/>
      <c r="N1113" s="135"/>
      <c r="O1113" s="135"/>
      <c r="P1113" s="135"/>
      <c r="Q1113" s="136"/>
    </row>
    <row r="1114" spans="1:65" ht="14.4" x14ac:dyDescent="0.3">
      <c r="I1114" s="135"/>
      <c r="J1114" s="135"/>
      <c r="K1114" s="136"/>
      <c r="N1114" s="135"/>
      <c r="O1114" s="135"/>
      <c r="P1114" s="135"/>
      <c r="Q1114" s="136"/>
    </row>
    <row r="1115" spans="1:65" ht="14.4" x14ac:dyDescent="0.3">
      <c r="I1115" s="135"/>
      <c r="J1115" s="135"/>
      <c r="K1115" s="136"/>
      <c r="N1115" s="135"/>
      <c r="O1115" s="135"/>
      <c r="P1115" s="135"/>
      <c r="Q1115" s="136"/>
    </row>
    <row r="1116" spans="1:65" ht="14.4" x14ac:dyDescent="0.3">
      <c r="I1116" s="135"/>
      <c r="J1116" s="135"/>
      <c r="K1116" s="136"/>
    </row>
    <row r="1120" spans="1:65" ht="39.6" x14ac:dyDescent="0.3">
      <c r="A1120" s="24" t="s">
        <v>8232</v>
      </c>
      <c r="B1120" s="24" t="s">
        <v>8170</v>
      </c>
      <c r="C1120" s="24" t="s">
        <v>8148</v>
      </c>
      <c r="D1120" s="24" t="s">
        <v>8171</v>
      </c>
      <c r="E1120" s="24" t="s">
        <v>8172</v>
      </c>
      <c r="F1120" s="24" t="s">
        <v>8173</v>
      </c>
      <c r="G1120" s="24" t="s">
        <v>8174</v>
      </c>
      <c r="H1120" s="24" t="s">
        <v>8175</v>
      </c>
      <c r="I1120" s="24" t="s">
        <v>8176</v>
      </c>
      <c r="J1120" s="26" t="s">
        <v>8177</v>
      </c>
      <c r="K1120" s="16" t="s">
        <v>8178</v>
      </c>
      <c r="M1120" s="15" t="s">
        <v>8353</v>
      </c>
      <c r="N1120" s="137"/>
      <c r="O1120" s="137"/>
      <c r="P1120" s="137"/>
      <c r="Q1120" s="137"/>
      <c r="S1120" s="9" t="s">
        <v>8232</v>
      </c>
      <c r="AL1120" s="15" t="s">
        <v>8194</v>
      </c>
      <c r="AM1120" s="52" t="s">
        <v>8232</v>
      </c>
      <c r="AN1120" s="15"/>
      <c r="AO1120" s="15"/>
      <c r="AP1120" s="15"/>
    </row>
    <row r="1121" spans="1:64" ht="14.4" x14ac:dyDescent="0.3">
      <c r="A1121" s="129" t="s">
        <v>8282</v>
      </c>
      <c r="B1121" s="129" t="s">
        <v>1722</v>
      </c>
      <c r="C1121" s="115">
        <v>1</v>
      </c>
      <c r="D1121" s="46">
        <v>1</v>
      </c>
      <c r="E1121" s="99">
        <v>0</v>
      </c>
      <c r="F1121" s="99">
        <v>0</v>
      </c>
      <c r="G1121" s="99">
        <v>0</v>
      </c>
      <c r="H1121" s="99">
        <v>1</v>
      </c>
      <c r="I1121" s="99">
        <v>0</v>
      </c>
      <c r="J1121" s="99">
        <v>0</v>
      </c>
      <c r="K1121" s="131">
        <f>SUM(E1121:I1121)</f>
        <v>1</v>
      </c>
      <c r="M1121" s="11">
        <v>1</v>
      </c>
      <c r="N1121" s="139"/>
      <c r="O1121" s="139"/>
      <c r="P1121" s="140"/>
      <c r="Q1121" s="140"/>
      <c r="S1121" s="13" t="s">
        <v>8180</v>
      </c>
      <c r="T1121" s="13" t="s">
        <v>252</v>
      </c>
      <c r="U1121" s="13" t="s">
        <v>216</v>
      </c>
      <c r="V1121" s="13" t="s">
        <v>312</v>
      </c>
      <c r="W1121" s="13" t="s">
        <v>228</v>
      </c>
      <c r="X1121" s="13" t="s">
        <v>232</v>
      </c>
      <c r="Y1121" s="13" t="s">
        <v>110</v>
      </c>
      <c r="AL1121" s="9" t="s">
        <v>8315</v>
      </c>
      <c r="AM1121" s="15"/>
      <c r="AN1121" s="15"/>
      <c r="AO1121" s="15"/>
      <c r="AP1121" s="15"/>
    </row>
    <row r="1122" spans="1:64" ht="14.4" x14ac:dyDescent="0.3">
      <c r="A1122" s="127" t="s">
        <v>7474</v>
      </c>
      <c r="B1122" s="127" t="s">
        <v>2156</v>
      </c>
      <c r="C1122" s="47">
        <v>1</v>
      </c>
      <c r="D1122" s="47">
        <v>1</v>
      </c>
      <c r="E1122" s="90">
        <v>0</v>
      </c>
      <c r="F1122" s="90">
        <v>0</v>
      </c>
      <c r="G1122" s="90">
        <v>0</v>
      </c>
      <c r="H1122" s="90">
        <v>1</v>
      </c>
      <c r="I1122" s="90">
        <v>0</v>
      </c>
      <c r="J1122" s="90">
        <v>0</v>
      </c>
      <c r="K1122" s="128">
        <f t="shared" ref="K1122:K1134" si="218">SUM(E1122:I1122)</f>
        <v>1</v>
      </c>
      <c r="M1122" s="110"/>
      <c r="N1122" s="139"/>
      <c r="O1122" s="139"/>
      <c r="P1122" s="140"/>
      <c r="Q1122" s="140"/>
      <c r="S1122" s="13" t="s">
        <v>8158</v>
      </c>
      <c r="T1122" s="18">
        <v>0</v>
      </c>
      <c r="U1122" s="18">
        <v>0</v>
      </c>
      <c r="V1122" s="18">
        <v>0</v>
      </c>
      <c r="W1122" s="18">
        <v>0</v>
      </c>
      <c r="X1122" s="18">
        <v>0</v>
      </c>
      <c r="Y1122" s="13">
        <f t="shared" ref="Y1122:Y1128" si="219">SUM(T1122:X1122)</f>
        <v>0</v>
      </c>
      <c r="AL1122" s="9" t="s">
        <v>8317</v>
      </c>
      <c r="AM1122" s="15"/>
      <c r="AN1122" s="15"/>
      <c r="AO1122" s="15"/>
      <c r="AP1122" s="15"/>
    </row>
    <row r="1123" spans="1:64" ht="14.4" x14ac:dyDescent="0.3">
      <c r="A1123" s="127" t="s">
        <v>7474</v>
      </c>
      <c r="B1123" s="127" t="s">
        <v>5593</v>
      </c>
      <c r="C1123" s="47">
        <v>10</v>
      </c>
      <c r="D1123" s="47">
        <v>10</v>
      </c>
      <c r="E1123" s="90">
        <v>0</v>
      </c>
      <c r="F1123" s="90">
        <v>1</v>
      </c>
      <c r="G1123" s="90">
        <v>0</v>
      </c>
      <c r="H1123" s="90">
        <v>0</v>
      </c>
      <c r="I1123" s="90">
        <v>9</v>
      </c>
      <c r="J1123" s="90">
        <v>0</v>
      </c>
      <c r="K1123" s="128">
        <f t="shared" si="218"/>
        <v>10</v>
      </c>
      <c r="M1123" s="11"/>
      <c r="N1123" s="139"/>
      <c r="O1123" s="139"/>
      <c r="P1123" s="140"/>
      <c r="Q1123" s="140"/>
      <c r="S1123" s="29" t="s">
        <v>8159</v>
      </c>
      <c r="T1123" s="30">
        <v>0</v>
      </c>
      <c r="U1123" s="30">
        <v>0</v>
      </c>
      <c r="V1123" s="30">
        <v>0</v>
      </c>
      <c r="W1123" s="30">
        <v>1</v>
      </c>
      <c r="X1123" s="30">
        <v>0</v>
      </c>
      <c r="Y1123" s="13">
        <f t="shared" si="219"/>
        <v>1</v>
      </c>
      <c r="AM1123" s="15"/>
      <c r="AN1123" s="15"/>
      <c r="AO1123" s="15"/>
      <c r="AP1123" s="15"/>
    </row>
    <row r="1124" spans="1:64" ht="22.8" x14ac:dyDescent="0.3">
      <c r="A1124" s="127" t="s">
        <v>7474</v>
      </c>
      <c r="B1124" s="127" t="s">
        <v>1722</v>
      </c>
      <c r="C1124" s="47">
        <v>42</v>
      </c>
      <c r="D1124" s="47">
        <v>42</v>
      </c>
      <c r="E1124" s="90">
        <v>0</v>
      </c>
      <c r="F1124" s="90">
        <v>4</v>
      </c>
      <c r="G1124" s="90">
        <v>0</v>
      </c>
      <c r="H1124" s="90">
        <v>13</v>
      </c>
      <c r="I1124" s="90">
        <v>25</v>
      </c>
      <c r="J1124" s="90">
        <v>0</v>
      </c>
      <c r="K1124" s="128">
        <f t="shared" si="218"/>
        <v>42</v>
      </c>
      <c r="M1124" s="11">
        <v>53</v>
      </c>
      <c r="N1124" s="139"/>
      <c r="O1124" s="139"/>
      <c r="P1124" s="140"/>
      <c r="Q1124" s="140"/>
      <c r="S1124" s="13" t="s">
        <v>8160</v>
      </c>
      <c r="T1124" s="18">
        <v>0</v>
      </c>
      <c r="U1124" s="18">
        <v>5</v>
      </c>
      <c r="V1124" s="18">
        <v>0</v>
      </c>
      <c r="W1124" s="18">
        <v>14</v>
      </c>
      <c r="X1124" s="18">
        <v>34</v>
      </c>
      <c r="Y1124" s="13">
        <f t="shared" si="219"/>
        <v>53</v>
      </c>
      <c r="AL1124" s="9" t="s">
        <v>5</v>
      </c>
      <c r="AM1124" s="9" t="s">
        <v>8321</v>
      </c>
      <c r="AN1124" s="9" t="s">
        <v>8322</v>
      </c>
      <c r="AO1124" s="9" t="s">
        <v>8323</v>
      </c>
      <c r="AP1124" s="9" t="s">
        <v>8219</v>
      </c>
      <c r="AQ1124" s="9" t="s">
        <v>8214</v>
      </c>
      <c r="AR1124" s="9" t="s">
        <v>8324</v>
      </c>
      <c r="AS1124" s="9" t="s">
        <v>8325</v>
      </c>
      <c r="AT1124" s="52" t="s">
        <v>8326</v>
      </c>
      <c r="AU1124" s="52" t="s">
        <v>8222</v>
      </c>
      <c r="AV1124" s="9" t="s">
        <v>8223</v>
      </c>
      <c r="AW1124" s="9" t="s">
        <v>8218</v>
      </c>
      <c r="AX1124" s="9" t="s">
        <v>8327</v>
      </c>
      <c r="AY1124" s="9" t="s">
        <v>8328</v>
      </c>
      <c r="AZ1124" s="9" t="s">
        <v>8329</v>
      </c>
      <c r="BA1124" s="9" t="s">
        <v>8221</v>
      </c>
      <c r="BB1124" s="9" t="s">
        <v>8263</v>
      </c>
      <c r="BC1124" s="9" t="s">
        <v>8227</v>
      </c>
      <c r="BD1124" s="9" t="s">
        <v>8330</v>
      </c>
      <c r="BE1124" s="9" t="s">
        <v>8331</v>
      </c>
      <c r="BF1124" s="9" t="s">
        <v>8226</v>
      </c>
      <c r="BG1124" s="9" t="s">
        <v>8332</v>
      </c>
      <c r="BH1124" s="9" t="s">
        <v>8333</v>
      </c>
      <c r="BI1124" s="9" t="s">
        <v>8231</v>
      </c>
      <c r="BJ1124" s="9" t="s">
        <v>8265</v>
      </c>
      <c r="BK1124" s="9" t="s">
        <v>8232</v>
      </c>
    </row>
    <row r="1125" spans="1:64" ht="14.4" x14ac:dyDescent="0.3">
      <c r="A1125" s="129" t="s">
        <v>7479</v>
      </c>
      <c r="B1125" s="129" t="s">
        <v>2156</v>
      </c>
      <c r="C1125" s="99">
        <v>16</v>
      </c>
      <c r="D1125" s="46">
        <v>15</v>
      </c>
      <c r="E1125" s="99">
        <v>0</v>
      </c>
      <c r="F1125" s="99">
        <v>4</v>
      </c>
      <c r="G1125" s="99">
        <v>0</v>
      </c>
      <c r="H1125" s="99">
        <v>11</v>
      </c>
      <c r="I1125" s="99">
        <v>0</v>
      </c>
      <c r="J1125" s="99">
        <v>0</v>
      </c>
      <c r="K1125" s="131">
        <f t="shared" si="218"/>
        <v>15</v>
      </c>
      <c r="M1125" s="11"/>
      <c r="N1125" s="139"/>
      <c r="O1125" s="139"/>
      <c r="P1125" s="140"/>
      <c r="Q1125" s="140"/>
      <c r="S1125" s="29" t="s">
        <v>8161</v>
      </c>
      <c r="T1125" s="30">
        <v>2</v>
      </c>
      <c r="U1125" s="30">
        <v>11</v>
      </c>
      <c r="V1125" s="30">
        <v>3</v>
      </c>
      <c r="W1125" s="30">
        <v>29</v>
      </c>
      <c r="X1125" s="30">
        <v>83</v>
      </c>
      <c r="Y1125" s="13">
        <f t="shared" si="219"/>
        <v>128</v>
      </c>
      <c r="AL1125" s="9" t="s">
        <v>8205</v>
      </c>
      <c r="AM1125" s="15">
        <v>0</v>
      </c>
      <c r="AN1125" s="15">
        <v>0</v>
      </c>
      <c r="AO1125" s="15">
        <v>0</v>
      </c>
      <c r="AP1125" s="15">
        <v>0</v>
      </c>
      <c r="AQ1125" s="15">
        <v>0</v>
      </c>
      <c r="AR1125" s="15">
        <v>0</v>
      </c>
      <c r="AS1125" s="15">
        <v>0</v>
      </c>
      <c r="AT1125" s="52">
        <v>0</v>
      </c>
      <c r="AU1125" s="52">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9" t="s">
        <v>8205</v>
      </c>
    </row>
    <row r="1126" spans="1:64" ht="14.4" x14ac:dyDescent="0.3">
      <c r="A1126" s="129" t="s">
        <v>7479</v>
      </c>
      <c r="B1126" s="129" t="s">
        <v>5593</v>
      </c>
      <c r="C1126" s="99">
        <v>13</v>
      </c>
      <c r="D1126" s="46">
        <v>13</v>
      </c>
      <c r="E1126" s="99">
        <v>0</v>
      </c>
      <c r="F1126" s="99">
        <v>1</v>
      </c>
      <c r="G1126" s="99">
        <v>0</v>
      </c>
      <c r="H1126" s="99">
        <v>0</v>
      </c>
      <c r="I1126" s="99">
        <v>12</v>
      </c>
      <c r="J1126" s="99">
        <v>0</v>
      </c>
      <c r="K1126" s="131">
        <f t="shared" si="218"/>
        <v>13</v>
      </c>
      <c r="M1126" s="11"/>
      <c r="N1126" s="139"/>
      <c r="O1126" s="139"/>
      <c r="P1126" s="140"/>
      <c r="Q1126" s="140"/>
      <c r="S1126" s="13" t="s">
        <v>8162</v>
      </c>
      <c r="T1126" s="18">
        <v>18</v>
      </c>
      <c r="U1126" s="18">
        <v>55</v>
      </c>
      <c r="V1126" s="18">
        <v>33</v>
      </c>
      <c r="W1126" s="18">
        <v>105</v>
      </c>
      <c r="X1126" s="18">
        <v>515</v>
      </c>
      <c r="Y1126" s="13">
        <f t="shared" si="219"/>
        <v>726</v>
      </c>
      <c r="AL1126" s="9" t="s">
        <v>8206</v>
      </c>
      <c r="AM1126" s="15">
        <v>0</v>
      </c>
      <c r="AN1126" s="15">
        <v>0</v>
      </c>
      <c r="AO1126" s="15">
        <v>0</v>
      </c>
      <c r="AP1126" s="15">
        <v>0</v>
      </c>
      <c r="AQ1126" s="15">
        <v>0</v>
      </c>
      <c r="AR1126" s="15">
        <v>0</v>
      </c>
      <c r="AS1126" s="15">
        <v>0</v>
      </c>
      <c r="AT1126" s="52">
        <v>0</v>
      </c>
      <c r="AU1126" s="52">
        <v>0</v>
      </c>
      <c r="AV1126" s="15">
        <v>0</v>
      </c>
      <c r="AW1126" s="15">
        <v>0</v>
      </c>
      <c r="AX1126" s="15">
        <v>0</v>
      </c>
      <c r="AY1126" s="15">
        <v>0</v>
      </c>
      <c r="AZ1126" s="15">
        <v>0</v>
      </c>
      <c r="BA1126" s="15">
        <v>0</v>
      </c>
      <c r="BB1126" s="15">
        <v>0</v>
      </c>
      <c r="BC1126" s="15">
        <v>0</v>
      </c>
      <c r="BD1126" s="15">
        <v>0</v>
      </c>
      <c r="BE1126" s="15">
        <v>0</v>
      </c>
      <c r="BF1126" s="15">
        <v>0</v>
      </c>
      <c r="BG1126" s="15">
        <v>0</v>
      </c>
      <c r="BH1126" s="15">
        <v>0</v>
      </c>
      <c r="BI1126" s="15">
        <v>0</v>
      </c>
      <c r="BJ1126" s="15">
        <v>0</v>
      </c>
      <c r="BK1126" s="15">
        <v>0</v>
      </c>
      <c r="BL1126" s="9" t="s">
        <v>8206</v>
      </c>
    </row>
    <row r="1127" spans="1:64" ht="14.4" x14ac:dyDescent="0.3">
      <c r="A1127" s="129" t="s">
        <v>7479</v>
      </c>
      <c r="B1127" s="129" t="s">
        <v>8010</v>
      </c>
      <c r="C1127" s="99">
        <v>1</v>
      </c>
      <c r="D1127" s="46">
        <v>1</v>
      </c>
      <c r="E1127" s="99">
        <v>0</v>
      </c>
      <c r="F1127" s="99">
        <v>0</v>
      </c>
      <c r="G1127" s="99">
        <v>0</v>
      </c>
      <c r="H1127" s="99">
        <v>1</v>
      </c>
      <c r="I1127" s="99">
        <v>0</v>
      </c>
      <c r="J1127" s="99">
        <v>0</v>
      </c>
      <c r="K1127" s="131">
        <f t="shared" si="218"/>
        <v>1</v>
      </c>
      <c r="M1127" s="11"/>
      <c r="N1127" s="139"/>
      <c r="O1127" s="139"/>
      <c r="P1127" s="140"/>
      <c r="Q1127" s="140"/>
      <c r="S1127" s="29" t="s">
        <v>8163</v>
      </c>
      <c r="T1127" s="30">
        <v>0</v>
      </c>
      <c r="U1127" s="30">
        <v>0</v>
      </c>
      <c r="V1127" s="30">
        <v>0</v>
      </c>
      <c r="W1127" s="30">
        <v>1</v>
      </c>
      <c r="X1127" s="30">
        <v>0</v>
      </c>
      <c r="Y1127" s="13">
        <f t="shared" si="219"/>
        <v>1</v>
      </c>
      <c r="AL1127" s="9" t="s">
        <v>8207</v>
      </c>
      <c r="AM1127" s="15">
        <v>0</v>
      </c>
      <c r="AN1127" s="15">
        <v>0</v>
      </c>
      <c r="AO1127" s="15">
        <v>0</v>
      </c>
      <c r="AP1127" s="15">
        <v>0</v>
      </c>
      <c r="AQ1127" s="15">
        <v>0</v>
      </c>
      <c r="AR1127" s="15">
        <v>0</v>
      </c>
      <c r="AS1127" s="15">
        <v>0</v>
      </c>
      <c r="AT1127" s="52">
        <v>0</v>
      </c>
      <c r="AU1127" s="52">
        <v>0</v>
      </c>
      <c r="AV1127" s="15">
        <v>0</v>
      </c>
      <c r="AW1127" s="15">
        <v>0</v>
      </c>
      <c r="AX1127" s="15">
        <v>1</v>
      </c>
      <c r="AY1127" s="15">
        <v>0</v>
      </c>
      <c r="AZ1127" s="15">
        <v>0</v>
      </c>
      <c r="BA1127" s="15">
        <v>0</v>
      </c>
      <c r="BB1127" s="15">
        <v>0</v>
      </c>
      <c r="BC1127" s="15">
        <v>0</v>
      </c>
      <c r="BD1127" s="15">
        <v>0</v>
      </c>
      <c r="BE1127" s="15">
        <v>0</v>
      </c>
      <c r="BF1127" s="15">
        <v>0</v>
      </c>
      <c r="BG1127" s="15">
        <v>0</v>
      </c>
      <c r="BH1127" s="15">
        <v>0</v>
      </c>
      <c r="BI1127" s="15">
        <v>0</v>
      </c>
      <c r="BJ1127" s="15">
        <v>0</v>
      </c>
      <c r="BK1127" s="15">
        <v>0</v>
      </c>
      <c r="BL1127" s="9" t="s">
        <v>8207</v>
      </c>
    </row>
    <row r="1128" spans="1:64" ht="14.4" x14ac:dyDescent="0.3">
      <c r="A1128" s="129" t="s">
        <v>7479</v>
      </c>
      <c r="B1128" s="129" t="s">
        <v>1722</v>
      </c>
      <c r="C1128" s="99">
        <v>99</v>
      </c>
      <c r="D1128" s="46">
        <v>99</v>
      </c>
      <c r="E1128" s="99">
        <v>2</v>
      </c>
      <c r="F1128" s="99">
        <v>6</v>
      </c>
      <c r="G1128" s="99">
        <v>3</v>
      </c>
      <c r="H1128" s="99">
        <v>17</v>
      </c>
      <c r="I1128" s="99">
        <v>71</v>
      </c>
      <c r="J1128" s="99">
        <v>0</v>
      </c>
      <c r="K1128" s="131">
        <f t="shared" si="218"/>
        <v>99</v>
      </c>
      <c r="M1128" s="110">
        <v>128</v>
      </c>
      <c r="N1128" s="139"/>
      <c r="O1128" s="139"/>
      <c r="P1128" s="140"/>
      <c r="Q1128" s="140"/>
      <c r="T1128" s="9">
        <f>SUM(T1122:T1127)</f>
        <v>20</v>
      </c>
      <c r="U1128" s="9">
        <f>SUM(U1122:U1127)</f>
        <v>71</v>
      </c>
      <c r="V1128" s="9">
        <f>SUM(V1122:V1127)</f>
        <v>36</v>
      </c>
      <c r="W1128" s="9">
        <f>SUM(W1122:W1127)</f>
        <v>150</v>
      </c>
      <c r="X1128" s="9">
        <f>SUM(X1122:X1127)</f>
        <v>632</v>
      </c>
      <c r="Y1128" s="13">
        <f t="shared" si="219"/>
        <v>909</v>
      </c>
      <c r="AL1128" s="9" t="s">
        <v>8208</v>
      </c>
      <c r="AM1128" s="15">
        <v>0</v>
      </c>
      <c r="AN1128" s="15">
        <v>0</v>
      </c>
      <c r="AO1128" s="15">
        <v>0</v>
      </c>
      <c r="AP1128" s="15">
        <v>0</v>
      </c>
      <c r="AQ1128" s="15">
        <v>0</v>
      </c>
      <c r="AR1128" s="15">
        <v>0</v>
      </c>
      <c r="AS1128" s="15">
        <v>0</v>
      </c>
      <c r="AT1128" s="52">
        <v>0</v>
      </c>
      <c r="AU1128" s="52">
        <v>0</v>
      </c>
      <c r="AV1128" s="15">
        <v>0</v>
      </c>
      <c r="AW1128" s="15">
        <v>0</v>
      </c>
      <c r="AX1128" s="15">
        <v>1</v>
      </c>
      <c r="AY1128" s="15">
        <v>0</v>
      </c>
      <c r="AZ1128" s="15">
        <v>0</v>
      </c>
      <c r="BA1128" s="15">
        <v>0</v>
      </c>
      <c r="BB1128" s="15">
        <v>0</v>
      </c>
      <c r="BC1128" s="15">
        <v>0</v>
      </c>
      <c r="BD1128" s="15">
        <v>0</v>
      </c>
      <c r="BE1128" s="15">
        <v>0</v>
      </c>
      <c r="BF1128" s="15">
        <v>0</v>
      </c>
      <c r="BG1128" s="15">
        <v>0</v>
      </c>
      <c r="BH1128" s="15">
        <v>0</v>
      </c>
      <c r="BI1128" s="15">
        <v>0</v>
      </c>
      <c r="BJ1128" s="15">
        <v>0</v>
      </c>
      <c r="BK1128" s="15">
        <v>0</v>
      </c>
      <c r="BL1128" s="9" t="s">
        <v>8208</v>
      </c>
    </row>
    <row r="1129" spans="1:64" ht="14.4" x14ac:dyDescent="0.3">
      <c r="A1129" s="127" t="s">
        <v>7484</v>
      </c>
      <c r="B1129" s="127" t="s">
        <v>2156</v>
      </c>
      <c r="C1129" s="90">
        <v>25</v>
      </c>
      <c r="D1129" s="47">
        <v>25</v>
      </c>
      <c r="E1129" s="90">
        <v>2</v>
      </c>
      <c r="F1129" s="90">
        <v>6</v>
      </c>
      <c r="G1129" s="90">
        <v>2</v>
      </c>
      <c r="H1129" s="90">
        <v>15</v>
      </c>
      <c r="I1129" s="90">
        <v>0</v>
      </c>
      <c r="J1129" s="90">
        <v>0</v>
      </c>
      <c r="K1129" s="128">
        <f t="shared" si="218"/>
        <v>25</v>
      </c>
      <c r="M1129" s="11"/>
      <c r="N1129" s="139"/>
      <c r="O1129" s="139"/>
      <c r="P1129" s="140"/>
      <c r="Q1129" s="140"/>
      <c r="AL1129" s="9" t="s">
        <v>8213</v>
      </c>
      <c r="AM1129" s="15">
        <v>364</v>
      </c>
      <c r="AN1129" s="15">
        <v>349</v>
      </c>
      <c r="AO1129" s="15">
        <v>510</v>
      </c>
      <c r="AP1129" s="15">
        <v>535</v>
      </c>
      <c r="AQ1129" s="15">
        <v>579</v>
      </c>
      <c r="AR1129" s="15">
        <v>91</v>
      </c>
      <c r="AS1129" s="15">
        <v>181</v>
      </c>
      <c r="AT1129" s="52">
        <v>166</v>
      </c>
      <c r="AU1129" s="52">
        <v>123</v>
      </c>
      <c r="AV1129" s="15">
        <v>6</v>
      </c>
      <c r="AW1129" s="15">
        <v>0</v>
      </c>
      <c r="AX1129" s="15">
        <v>1</v>
      </c>
      <c r="AY1129" s="15">
        <v>0</v>
      </c>
      <c r="AZ1129" s="15">
        <v>0</v>
      </c>
      <c r="BA1129" s="15">
        <v>0</v>
      </c>
      <c r="BB1129" s="15">
        <v>0</v>
      </c>
      <c r="BC1129" s="15">
        <v>0</v>
      </c>
      <c r="BD1129" s="15">
        <v>0</v>
      </c>
      <c r="BE1129" s="15">
        <v>0</v>
      </c>
      <c r="BF1129" s="15">
        <v>0</v>
      </c>
      <c r="BG1129" s="15">
        <v>0</v>
      </c>
      <c r="BH1129" s="15">
        <v>0</v>
      </c>
      <c r="BI1129" s="15">
        <v>0</v>
      </c>
      <c r="BJ1129" s="15">
        <v>0</v>
      </c>
      <c r="BK1129" s="15">
        <v>0</v>
      </c>
      <c r="BL1129" s="9" t="s">
        <v>8213</v>
      </c>
    </row>
    <row r="1130" spans="1:64" ht="14.4" x14ac:dyDescent="0.3">
      <c r="A1130" s="127" t="s">
        <v>7484</v>
      </c>
      <c r="B1130" s="127" t="s">
        <v>5593</v>
      </c>
      <c r="C1130" s="47">
        <v>108</v>
      </c>
      <c r="D1130" s="47">
        <v>107</v>
      </c>
      <c r="E1130" s="47">
        <v>4</v>
      </c>
      <c r="F1130" s="47">
        <v>8</v>
      </c>
      <c r="G1130" s="47">
        <v>3</v>
      </c>
      <c r="H1130" s="47">
        <v>26</v>
      </c>
      <c r="I1130" s="47">
        <v>66</v>
      </c>
      <c r="J1130" s="47">
        <v>0</v>
      </c>
      <c r="K1130" s="128">
        <f t="shared" si="218"/>
        <v>107</v>
      </c>
      <c r="M1130" s="11"/>
      <c r="N1130" s="139"/>
      <c r="O1130" s="139"/>
      <c r="P1130" s="140"/>
      <c r="Q1130" s="140"/>
      <c r="AL1130" s="9" t="s">
        <v>8217</v>
      </c>
      <c r="AM1130" s="15">
        <v>0</v>
      </c>
      <c r="AN1130" s="15">
        <v>0</v>
      </c>
      <c r="AO1130" s="15">
        <v>0</v>
      </c>
      <c r="AP1130" s="15">
        <v>0</v>
      </c>
      <c r="AQ1130" s="15">
        <v>0</v>
      </c>
      <c r="AR1130" s="15">
        <v>415</v>
      </c>
      <c r="AS1130" s="15">
        <v>435</v>
      </c>
      <c r="AT1130" s="52">
        <v>345</v>
      </c>
      <c r="AU1130" s="52">
        <v>433</v>
      </c>
      <c r="AV1130" s="15">
        <v>457</v>
      </c>
      <c r="AW1130" s="15">
        <v>568</v>
      </c>
      <c r="AX1130" s="15">
        <v>453</v>
      </c>
      <c r="AY1130" s="15">
        <v>391</v>
      </c>
      <c r="AZ1130" s="15">
        <v>236</v>
      </c>
      <c r="BA1130" s="15">
        <v>35</v>
      </c>
      <c r="BB1130" s="15">
        <v>44</v>
      </c>
      <c r="BC1130" s="15">
        <v>12</v>
      </c>
      <c r="BD1130" s="117">
        <v>15</v>
      </c>
      <c r="BE1130" s="117">
        <v>11</v>
      </c>
      <c r="BF1130" s="117">
        <v>1</v>
      </c>
      <c r="BG1130" s="15">
        <v>0</v>
      </c>
      <c r="BH1130" s="50">
        <v>0</v>
      </c>
      <c r="BI1130" s="15">
        <v>0</v>
      </c>
      <c r="BJ1130" s="15">
        <v>0</v>
      </c>
      <c r="BK1130" s="15">
        <v>0</v>
      </c>
      <c r="BL1130" s="9" t="s">
        <v>8217</v>
      </c>
    </row>
    <row r="1131" spans="1:64" ht="14.4" x14ac:dyDescent="0.3">
      <c r="A1131" s="127" t="s">
        <v>7484</v>
      </c>
      <c r="B1131" s="127" t="s">
        <v>2130</v>
      </c>
      <c r="C1131" s="47">
        <v>9</v>
      </c>
      <c r="D1131" s="47">
        <v>5</v>
      </c>
      <c r="E1131" s="47">
        <v>4</v>
      </c>
      <c r="F1131" s="47">
        <v>1</v>
      </c>
      <c r="G1131" s="47">
        <v>0</v>
      </c>
      <c r="H1131" s="47">
        <v>0</v>
      </c>
      <c r="I1131" s="47">
        <v>0</v>
      </c>
      <c r="J1131" s="47">
        <v>0</v>
      </c>
      <c r="K1131" s="128">
        <f t="shared" si="218"/>
        <v>5</v>
      </c>
      <c r="M1131" s="11"/>
      <c r="N1131" s="139"/>
      <c r="O1131" s="139"/>
      <c r="P1131" s="140"/>
      <c r="Q1131" s="140"/>
      <c r="S1131" s="13" t="s">
        <v>8181</v>
      </c>
      <c r="T1131" s="13" t="s">
        <v>252</v>
      </c>
      <c r="U1131" s="13" t="s">
        <v>216</v>
      </c>
      <c r="V1131" s="13" t="s">
        <v>312</v>
      </c>
      <c r="W1131" s="13" t="s">
        <v>228</v>
      </c>
      <c r="X1131" s="13" t="s">
        <v>232</v>
      </c>
      <c r="Y1131" s="13" t="s">
        <v>110</v>
      </c>
      <c r="AL1131" s="9" t="s">
        <v>8254</v>
      </c>
      <c r="AM1131" s="15">
        <v>3</v>
      </c>
      <c r="AN1131" s="15">
        <v>0</v>
      </c>
      <c r="AO1131" s="15">
        <v>1</v>
      </c>
      <c r="AP1131" s="15">
        <v>1</v>
      </c>
      <c r="AQ1131" s="15">
        <v>1</v>
      </c>
      <c r="AR1131" s="15">
        <v>0</v>
      </c>
      <c r="AS1131" s="15">
        <v>0</v>
      </c>
      <c r="AT1131" s="52">
        <v>0</v>
      </c>
      <c r="AU1131" s="52">
        <v>0</v>
      </c>
      <c r="AV1131" s="15">
        <v>1</v>
      </c>
      <c r="AW1131" s="15">
        <v>2</v>
      </c>
      <c r="AX1131" s="15">
        <v>1</v>
      </c>
      <c r="AY1131" s="15">
        <v>1</v>
      </c>
      <c r="AZ1131" s="15">
        <v>0</v>
      </c>
      <c r="BA1131" s="15">
        <v>0</v>
      </c>
      <c r="BB1131" s="15">
        <v>1</v>
      </c>
      <c r="BC1131" s="15">
        <v>0</v>
      </c>
      <c r="BD1131" s="15">
        <v>0</v>
      </c>
      <c r="BE1131" s="15">
        <v>0</v>
      </c>
      <c r="BF1131" s="15">
        <v>1</v>
      </c>
      <c r="BG1131" s="15">
        <v>1</v>
      </c>
      <c r="BH1131" s="15">
        <v>0</v>
      </c>
      <c r="BI1131" s="15">
        <v>0</v>
      </c>
      <c r="BJ1131" s="15">
        <v>0</v>
      </c>
      <c r="BK1131" s="15">
        <v>0</v>
      </c>
      <c r="BL1131" s="9" t="s">
        <v>8254</v>
      </c>
    </row>
    <row r="1132" spans="1:64" ht="14.4" x14ac:dyDescent="0.3">
      <c r="A1132" s="127" t="s">
        <v>7484</v>
      </c>
      <c r="B1132" s="127" t="s">
        <v>8010</v>
      </c>
      <c r="C1132" s="47">
        <v>6</v>
      </c>
      <c r="D1132" s="47">
        <v>6</v>
      </c>
      <c r="E1132" s="47">
        <v>0</v>
      </c>
      <c r="F1132" s="47">
        <v>2</v>
      </c>
      <c r="G1132" s="47">
        <v>3</v>
      </c>
      <c r="H1132" s="47">
        <v>1</v>
      </c>
      <c r="I1132" s="47">
        <v>0</v>
      </c>
      <c r="J1132" s="47">
        <v>0</v>
      </c>
      <c r="K1132" s="128">
        <f t="shared" si="218"/>
        <v>6</v>
      </c>
      <c r="M1132" s="11"/>
      <c r="N1132" s="139"/>
      <c r="O1132" s="139"/>
      <c r="P1132" s="140"/>
      <c r="Q1132" s="140"/>
      <c r="S1132" s="13" t="s">
        <v>8158</v>
      </c>
      <c r="T1132" s="112">
        <v>0</v>
      </c>
      <c r="U1132" s="112">
        <v>0</v>
      </c>
      <c r="V1132" s="112">
        <v>0</v>
      </c>
      <c r="W1132" s="112">
        <v>0</v>
      </c>
      <c r="X1132" s="112">
        <v>0</v>
      </c>
      <c r="Y1132" s="13">
        <f t="shared" ref="Y1132:Y1138" si="220">SUM(T1132:X1132)</f>
        <v>0</v>
      </c>
      <c r="AL1132" s="9" t="s">
        <v>8255</v>
      </c>
      <c r="AM1132" s="15">
        <v>3</v>
      </c>
      <c r="AN1132" s="15">
        <v>3</v>
      </c>
      <c r="AO1132" s="15">
        <v>1</v>
      </c>
      <c r="AP1132" s="15">
        <v>1</v>
      </c>
      <c r="AQ1132" s="15">
        <v>1</v>
      </c>
      <c r="AR1132" s="15">
        <v>0</v>
      </c>
      <c r="AS1132" s="15">
        <v>0</v>
      </c>
      <c r="AT1132" s="52">
        <v>0</v>
      </c>
      <c r="AU1132" s="52">
        <v>1</v>
      </c>
      <c r="AV1132" s="15">
        <v>1</v>
      </c>
      <c r="AW1132" s="15">
        <v>0</v>
      </c>
      <c r="AX1132" s="15">
        <v>0</v>
      </c>
      <c r="AY1132" s="15">
        <v>1</v>
      </c>
      <c r="AZ1132" s="15">
        <v>0</v>
      </c>
      <c r="BA1132" s="15">
        <v>0</v>
      </c>
      <c r="BB1132" s="15">
        <v>1</v>
      </c>
      <c r="BC1132" s="15">
        <v>0</v>
      </c>
      <c r="BD1132" s="15">
        <v>0</v>
      </c>
      <c r="BE1132" s="15">
        <v>0</v>
      </c>
      <c r="BF1132" s="15">
        <v>0</v>
      </c>
      <c r="BG1132" s="15">
        <v>1</v>
      </c>
      <c r="BH1132" s="15">
        <v>0</v>
      </c>
      <c r="BI1132" s="15">
        <v>0</v>
      </c>
      <c r="BJ1132" s="15">
        <v>0</v>
      </c>
      <c r="BK1132" s="15">
        <v>0</v>
      </c>
      <c r="BL1132" s="9" t="s">
        <v>8255</v>
      </c>
    </row>
    <row r="1133" spans="1:64" ht="14.4" x14ac:dyDescent="0.3">
      <c r="A1133" s="127" t="s">
        <v>7484</v>
      </c>
      <c r="B1133" s="127" t="s">
        <v>1722</v>
      </c>
      <c r="C1133" s="47">
        <v>584</v>
      </c>
      <c r="D1133" s="47">
        <v>583</v>
      </c>
      <c r="E1133" s="47">
        <v>8</v>
      </c>
      <c r="F1133" s="47">
        <v>38</v>
      </c>
      <c r="G1133" s="47">
        <v>25</v>
      </c>
      <c r="H1133" s="47">
        <v>63</v>
      </c>
      <c r="I1133" s="47">
        <v>449</v>
      </c>
      <c r="J1133" s="47">
        <v>0</v>
      </c>
      <c r="K1133" s="128">
        <f t="shared" si="218"/>
        <v>583</v>
      </c>
      <c r="M1133" s="11">
        <v>726</v>
      </c>
      <c r="N1133" s="139"/>
      <c r="O1133" s="139"/>
      <c r="P1133" s="140"/>
      <c r="Q1133" s="140"/>
      <c r="S1133" s="29" t="s">
        <v>8159</v>
      </c>
      <c r="T1133" s="41">
        <v>0</v>
      </c>
      <c r="U1133" s="41">
        <v>0</v>
      </c>
      <c r="V1133" s="41">
        <v>0</v>
      </c>
      <c r="W1133" s="41">
        <v>0</v>
      </c>
      <c r="X1133" s="41">
        <v>0</v>
      </c>
      <c r="Y1133" s="13">
        <f t="shared" si="220"/>
        <v>0</v>
      </c>
      <c r="AL1133" s="9" t="s">
        <v>8256</v>
      </c>
      <c r="AM1133" s="15">
        <v>10</v>
      </c>
      <c r="AN1133" s="15">
        <v>3</v>
      </c>
      <c r="AO1133" s="15">
        <v>5</v>
      </c>
      <c r="AP1133" s="15">
        <v>3</v>
      </c>
      <c r="AQ1133" s="15">
        <v>2</v>
      </c>
      <c r="AR1133" s="15">
        <v>0</v>
      </c>
      <c r="AS1133" s="15">
        <v>0</v>
      </c>
      <c r="AT1133" s="52">
        <v>0</v>
      </c>
      <c r="AU1133" s="52">
        <v>1</v>
      </c>
      <c r="AV1133" s="15">
        <v>1</v>
      </c>
      <c r="AW1133" s="15">
        <v>0</v>
      </c>
      <c r="AX1133" s="15">
        <v>0</v>
      </c>
      <c r="AY1133" s="15">
        <v>1</v>
      </c>
      <c r="AZ1133" s="15">
        <v>0</v>
      </c>
      <c r="BA1133" s="15">
        <v>0</v>
      </c>
      <c r="BB1133" s="15">
        <v>1</v>
      </c>
      <c r="BC1133" s="15">
        <v>0</v>
      </c>
      <c r="BD1133" s="15">
        <v>0</v>
      </c>
      <c r="BE1133" s="15">
        <v>0</v>
      </c>
      <c r="BF1133" s="15">
        <v>0</v>
      </c>
      <c r="BG1133" s="15">
        <v>1</v>
      </c>
      <c r="BH1133" s="15">
        <v>0</v>
      </c>
      <c r="BI1133" s="15">
        <v>0</v>
      </c>
      <c r="BJ1133" s="15">
        <v>0</v>
      </c>
      <c r="BK1133" s="15">
        <v>0</v>
      </c>
      <c r="BL1133" s="9" t="s">
        <v>8256</v>
      </c>
    </row>
    <row r="1134" spans="1:64" ht="14.4" x14ac:dyDescent="0.3">
      <c r="A1134" s="132" t="s">
        <v>8163</v>
      </c>
      <c r="B1134" s="132" t="s">
        <v>1722</v>
      </c>
      <c r="C1134" s="46">
        <v>1</v>
      </c>
      <c r="D1134" s="46">
        <v>1</v>
      </c>
      <c r="E1134" s="46">
        <v>0</v>
      </c>
      <c r="F1134" s="46">
        <v>0</v>
      </c>
      <c r="G1134" s="46">
        <v>0</v>
      </c>
      <c r="H1134" s="46">
        <v>1</v>
      </c>
      <c r="I1134" s="46">
        <v>0</v>
      </c>
      <c r="J1134" s="46">
        <v>0</v>
      </c>
      <c r="K1134" s="131">
        <f t="shared" si="218"/>
        <v>1</v>
      </c>
      <c r="M1134" s="11">
        <v>1</v>
      </c>
      <c r="N1134" s="139"/>
      <c r="O1134" s="139"/>
      <c r="P1134" s="140"/>
      <c r="Q1134" s="140"/>
      <c r="S1134" s="13" t="s">
        <v>8160</v>
      </c>
      <c r="T1134" s="18">
        <v>0</v>
      </c>
      <c r="U1134" s="18">
        <v>0</v>
      </c>
      <c r="V1134" s="18">
        <v>0</v>
      </c>
      <c r="W1134" s="18">
        <v>1</v>
      </c>
      <c r="X1134" s="18">
        <v>0</v>
      </c>
      <c r="Y1134" s="13">
        <f t="shared" si="220"/>
        <v>1</v>
      </c>
      <c r="AL1134" s="9" t="s">
        <v>8257</v>
      </c>
      <c r="AM1134" s="15">
        <v>51</v>
      </c>
      <c r="AN1134" s="15">
        <v>46</v>
      </c>
      <c r="AO1134" s="15">
        <v>37</v>
      </c>
      <c r="AP1134" s="15">
        <v>28</v>
      </c>
      <c r="AQ1134" s="15">
        <v>23</v>
      </c>
      <c r="AR1134" s="15">
        <v>12</v>
      </c>
      <c r="AS1134" s="15">
        <v>18</v>
      </c>
      <c r="AT1134" s="52">
        <v>8</v>
      </c>
      <c r="AU1134" s="52">
        <v>10</v>
      </c>
      <c r="AV1134" s="15">
        <v>4</v>
      </c>
      <c r="AW1134" s="15">
        <v>1</v>
      </c>
      <c r="AX1134" s="15">
        <v>5</v>
      </c>
      <c r="AY1134" s="15">
        <v>3</v>
      </c>
      <c r="AZ1134" s="15">
        <v>0</v>
      </c>
      <c r="BA1134" s="15">
        <v>0</v>
      </c>
      <c r="BB1134" s="15">
        <v>2</v>
      </c>
      <c r="BC1134" s="15">
        <v>0</v>
      </c>
      <c r="BD1134" s="15">
        <v>0</v>
      </c>
      <c r="BE1134" s="15">
        <v>0</v>
      </c>
      <c r="BF1134" s="15">
        <v>4</v>
      </c>
      <c r="BG1134" s="15">
        <v>1</v>
      </c>
      <c r="BH1134" s="15">
        <v>1</v>
      </c>
      <c r="BI1134" s="15">
        <v>0</v>
      </c>
      <c r="BJ1134" s="15">
        <v>0</v>
      </c>
      <c r="BK1134" s="15">
        <v>0</v>
      </c>
      <c r="BL1134" s="9" t="s">
        <v>8257</v>
      </c>
    </row>
    <row r="1135" spans="1:64" ht="14.4" x14ac:dyDescent="0.3">
      <c r="A1135" s="134" t="s">
        <v>8182</v>
      </c>
      <c r="B1135" s="13"/>
      <c r="C1135" s="90">
        <f>SUM(C1121:C1134)</f>
        <v>916</v>
      </c>
      <c r="D1135" s="90">
        <f>SUM(D1121:D1134)</f>
        <v>909</v>
      </c>
      <c r="E1135" s="90">
        <f t="shared" ref="E1135:J1135" si="221">SUM(E1121:E1134)</f>
        <v>20</v>
      </c>
      <c r="F1135" s="90">
        <f t="shared" si="221"/>
        <v>71</v>
      </c>
      <c r="G1135" s="90">
        <f t="shared" si="221"/>
        <v>36</v>
      </c>
      <c r="H1135" s="90">
        <f t="shared" si="221"/>
        <v>150</v>
      </c>
      <c r="I1135" s="90">
        <f t="shared" si="221"/>
        <v>632</v>
      </c>
      <c r="J1135" s="90">
        <f t="shared" si="221"/>
        <v>0</v>
      </c>
      <c r="K1135" s="128">
        <f>SUM(E1135:J1135)</f>
        <v>909</v>
      </c>
      <c r="M1135" s="11">
        <f>SUM(M1121:M1134)</f>
        <v>909</v>
      </c>
      <c r="N1135" s="139"/>
      <c r="O1135" s="139"/>
      <c r="P1135" s="139"/>
      <c r="Q1135" s="140"/>
      <c r="S1135" s="29" t="s">
        <v>8161</v>
      </c>
      <c r="T1135" s="41">
        <v>0</v>
      </c>
      <c r="U1135" s="41">
        <v>4</v>
      </c>
      <c r="V1135" s="41">
        <v>0</v>
      </c>
      <c r="W1135" s="41">
        <v>11</v>
      </c>
      <c r="X1135" s="41">
        <v>0</v>
      </c>
      <c r="Y1135" s="13">
        <f t="shared" si="220"/>
        <v>15</v>
      </c>
      <c r="AL1135" s="9" t="s">
        <v>8336</v>
      </c>
      <c r="AM1135" s="15">
        <v>713</v>
      </c>
      <c r="AN1135" s="15">
        <v>352</v>
      </c>
      <c r="AO1135" s="15">
        <v>266</v>
      </c>
      <c r="AP1135" s="15">
        <v>249</v>
      </c>
      <c r="AQ1135" s="15">
        <v>156</v>
      </c>
      <c r="AR1135" s="15">
        <v>84</v>
      </c>
      <c r="AS1135" s="15">
        <v>62</v>
      </c>
      <c r="AT1135" s="52">
        <v>82</v>
      </c>
      <c r="AU1135" s="52">
        <v>42</v>
      </c>
      <c r="AV1135" s="15">
        <v>52</v>
      </c>
      <c r="AW1135" s="15">
        <v>37</v>
      </c>
      <c r="AX1135" s="15">
        <v>17</v>
      </c>
      <c r="AY1135" s="15">
        <v>19</v>
      </c>
      <c r="AZ1135" s="15">
        <v>37</v>
      </c>
      <c r="BA1135" s="15">
        <v>13</v>
      </c>
      <c r="BB1135" s="15">
        <v>19</v>
      </c>
      <c r="BC1135" s="15">
        <v>16</v>
      </c>
      <c r="BD1135" s="117">
        <v>11</v>
      </c>
      <c r="BE1135" s="15">
        <v>3</v>
      </c>
      <c r="BF1135" s="15">
        <v>6</v>
      </c>
      <c r="BG1135" s="15">
        <v>2</v>
      </c>
      <c r="BH1135" s="15">
        <v>3</v>
      </c>
      <c r="BI1135" s="15">
        <v>5</v>
      </c>
      <c r="BJ1135" s="15">
        <v>3</v>
      </c>
      <c r="BK1135" s="15">
        <v>0</v>
      </c>
      <c r="BL1135" s="9" t="s">
        <v>8336</v>
      </c>
    </row>
    <row r="1136" spans="1:64" ht="14.4" x14ac:dyDescent="0.3">
      <c r="L1136" s="11"/>
      <c r="M1136" s="11"/>
      <c r="N1136" s="139"/>
      <c r="O1136" s="139"/>
      <c r="P1136" s="139"/>
      <c r="Q1136" s="140"/>
      <c r="S1136" s="13" t="s">
        <v>8162</v>
      </c>
      <c r="T1136" s="112">
        <v>2</v>
      </c>
      <c r="U1136" s="112">
        <v>6</v>
      </c>
      <c r="V1136" s="112">
        <v>2</v>
      </c>
      <c r="W1136" s="112">
        <v>15</v>
      </c>
      <c r="X1136" s="112">
        <v>0</v>
      </c>
      <c r="Y1136" s="13">
        <f t="shared" si="220"/>
        <v>25</v>
      </c>
      <c r="AL1136" s="9" t="s">
        <v>8337</v>
      </c>
      <c r="AM1136" s="15">
        <v>1</v>
      </c>
      <c r="AN1136" s="15">
        <v>28</v>
      </c>
      <c r="AO1136" s="15">
        <v>72</v>
      </c>
      <c r="AP1136" s="15">
        <v>273</v>
      </c>
      <c r="AQ1136" s="15">
        <v>355</v>
      </c>
      <c r="AR1136" s="15">
        <v>161</v>
      </c>
      <c r="AS1136" s="15">
        <v>145</v>
      </c>
      <c r="AT1136" s="52">
        <v>92</v>
      </c>
      <c r="AU1136" s="52">
        <v>72</v>
      </c>
      <c r="AV1136" s="15">
        <v>60</v>
      </c>
      <c r="AW1136" s="15">
        <v>43</v>
      </c>
      <c r="AX1136" s="15">
        <v>40</v>
      </c>
      <c r="AY1136" s="15">
        <v>31</v>
      </c>
      <c r="AZ1136" s="15">
        <v>39</v>
      </c>
      <c r="BA1136" s="15">
        <v>28</v>
      </c>
      <c r="BB1136" s="15">
        <v>32</v>
      </c>
      <c r="BC1136" s="15">
        <v>17</v>
      </c>
      <c r="BD1136" s="117">
        <v>29</v>
      </c>
      <c r="BE1136" s="15">
        <v>10</v>
      </c>
      <c r="BF1136" s="15">
        <v>15</v>
      </c>
      <c r="BG1136" s="15">
        <v>6</v>
      </c>
      <c r="BH1136" s="15">
        <v>14</v>
      </c>
      <c r="BI1136" s="15">
        <v>7</v>
      </c>
      <c r="BJ1136" s="15">
        <v>4</v>
      </c>
      <c r="BK1136" s="15">
        <v>1</v>
      </c>
      <c r="BL1136" s="9" t="s">
        <v>8337</v>
      </c>
    </row>
    <row r="1137" spans="4:64" ht="14.4" x14ac:dyDescent="0.3">
      <c r="L1137" s="11"/>
      <c r="M1137" s="11"/>
      <c r="N1137" s="139"/>
      <c r="O1137" s="139"/>
      <c r="P1137" s="139"/>
      <c r="Q1137" s="140"/>
      <c r="S1137" s="29" t="s">
        <v>8163</v>
      </c>
      <c r="T1137" s="113">
        <v>0</v>
      </c>
      <c r="U1137" s="113">
        <v>0</v>
      </c>
      <c r="V1137" s="113">
        <v>0</v>
      </c>
      <c r="W1137" s="113">
        <v>0</v>
      </c>
      <c r="X1137" s="113">
        <v>0</v>
      </c>
      <c r="Y1137" s="13">
        <f t="shared" si="220"/>
        <v>0</v>
      </c>
    </row>
    <row r="1138" spans="4:64" ht="14.4" x14ac:dyDescent="0.3">
      <c r="L1138" s="11"/>
      <c r="M1138" s="11"/>
      <c r="N1138" s="139"/>
      <c r="O1138" s="139"/>
      <c r="P1138" s="139"/>
      <c r="Q1138" s="140"/>
      <c r="T1138" s="9">
        <f>SUM(T1132:T1137)</f>
        <v>2</v>
      </c>
      <c r="U1138" s="9">
        <f>SUM(U1132:U1137)</f>
        <v>10</v>
      </c>
      <c r="V1138" s="9">
        <f>SUM(V1132:V1137)</f>
        <v>2</v>
      </c>
      <c r="W1138" s="9">
        <f>SUM(W1132:W1137)</f>
        <v>27</v>
      </c>
      <c r="X1138" s="9">
        <f>SUM(X1132:X1137)</f>
        <v>0</v>
      </c>
      <c r="Y1138" s="13">
        <f t="shared" si="220"/>
        <v>41</v>
      </c>
    </row>
    <row r="1139" spans="4:64" ht="14.4" x14ac:dyDescent="0.3">
      <c r="L1139" s="11"/>
      <c r="M1139" s="11"/>
      <c r="N1139" s="139"/>
      <c r="O1139" s="139"/>
      <c r="P1139" s="139"/>
      <c r="Q1139" s="140"/>
    </row>
    <row r="1140" spans="4:64" ht="22.8" x14ac:dyDescent="0.3">
      <c r="N1140" s="139"/>
      <c r="O1140" s="139"/>
      <c r="P1140" s="139"/>
      <c r="Q1140" s="140"/>
      <c r="AL1140" s="9" t="s">
        <v>5</v>
      </c>
      <c r="AM1140" s="9" t="s">
        <v>8216</v>
      </c>
      <c r="AN1140" s="9" t="s">
        <v>8322</v>
      </c>
      <c r="AO1140" s="9" t="s">
        <v>8323</v>
      </c>
      <c r="AP1140" s="9" t="s">
        <v>8219</v>
      </c>
      <c r="AQ1140" s="9" t="s">
        <v>8214</v>
      </c>
      <c r="AR1140" s="9" t="s">
        <v>8324</v>
      </c>
      <c r="AS1140" s="9" t="s">
        <v>8325</v>
      </c>
      <c r="AT1140" s="52" t="s">
        <v>8326</v>
      </c>
      <c r="AU1140" s="52" t="s">
        <v>8222</v>
      </c>
      <c r="AV1140" s="9" t="s">
        <v>8223</v>
      </c>
      <c r="AW1140" s="9" t="s">
        <v>8218</v>
      </c>
      <c r="AX1140" s="9" t="s">
        <v>8327</v>
      </c>
      <c r="AY1140" s="9" t="s">
        <v>8328</v>
      </c>
      <c r="AZ1140" s="9" t="s">
        <v>8329</v>
      </c>
      <c r="BA1140" s="9" t="s">
        <v>8221</v>
      </c>
      <c r="BB1140" s="9" t="s">
        <v>8263</v>
      </c>
      <c r="BC1140" s="9" t="s">
        <v>8227</v>
      </c>
      <c r="BD1140" s="9" t="s">
        <v>8330</v>
      </c>
      <c r="BE1140" s="9" t="s">
        <v>8331</v>
      </c>
      <c r="BF1140" s="9" t="s">
        <v>8226</v>
      </c>
      <c r="BG1140" s="9" t="s">
        <v>8332</v>
      </c>
      <c r="BH1140" s="9" t="s">
        <v>8333</v>
      </c>
      <c r="BI1140" s="9" t="s">
        <v>8340</v>
      </c>
      <c r="BJ1140" s="9" t="s">
        <v>8265</v>
      </c>
      <c r="BK1140" s="9" t="s">
        <v>8232</v>
      </c>
    </row>
    <row r="1141" spans="4:64" ht="14.4" x14ac:dyDescent="0.3">
      <c r="N1141" s="139"/>
      <c r="O1141" s="139"/>
      <c r="P1141" s="139"/>
      <c r="Q1141" s="140"/>
      <c r="S1141" s="13" t="s">
        <v>8184</v>
      </c>
      <c r="T1141" s="13" t="s">
        <v>252</v>
      </c>
      <c r="U1141" s="13" t="s">
        <v>216</v>
      </c>
      <c r="V1141" s="13" t="s">
        <v>312</v>
      </c>
      <c r="W1141" s="13" t="s">
        <v>228</v>
      </c>
      <c r="X1141" s="13" t="s">
        <v>232</v>
      </c>
      <c r="Y1141" s="13" t="s">
        <v>8185</v>
      </c>
      <c r="AL1141" s="9" t="s">
        <v>8338</v>
      </c>
      <c r="AM1141" s="15">
        <v>0</v>
      </c>
      <c r="AN1141" s="15">
        <v>0</v>
      </c>
      <c r="AO1141" s="15">
        <v>0</v>
      </c>
      <c r="AP1141" s="15">
        <v>0</v>
      </c>
      <c r="AQ1141" s="15">
        <v>2</v>
      </c>
      <c r="AR1141" s="15">
        <v>15</v>
      </c>
      <c r="AS1141" s="15">
        <v>39</v>
      </c>
      <c r="AT1141" s="52">
        <v>174</v>
      </c>
      <c r="AU1141" s="52">
        <v>257</v>
      </c>
      <c r="AV1141" s="15">
        <v>409</v>
      </c>
      <c r="AW1141" s="15">
        <v>233</v>
      </c>
      <c r="AX1141" s="15">
        <v>203</v>
      </c>
      <c r="AY1141" s="15">
        <v>114</v>
      </c>
      <c r="AZ1141" s="15">
        <v>154</v>
      </c>
      <c r="BA1141" s="15">
        <v>112</v>
      </c>
      <c r="BB1141" s="15">
        <v>124</v>
      </c>
      <c r="BC1141" s="15">
        <v>60</v>
      </c>
      <c r="BD1141" s="117">
        <v>87</v>
      </c>
      <c r="BE1141" s="15">
        <v>39</v>
      </c>
      <c r="BF1141" s="15">
        <v>57</v>
      </c>
      <c r="BG1141" s="15">
        <v>29</v>
      </c>
      <c r="BH1141" s="15">
        <v>50</v>
      </c>
      <c r="BI1141" s="15">
        <v>34</v>
      </c>
      <c r="BJ1141" s="15">
        <v>35</v>
      </c>
      <c r="BK1141" s="15">
        <v>18</v>
      </c>
      <c r="BL1141" s="9" t="s">
        <v>8338</v>
      </c>
    </row>
    <row r="1142" spans="4:64" ht="14.4" x14ac:dyDescent="0.3">
      <c r="N1142" s="139"/>
      <c r="O1142" s="139"/>
      <c r="P1142" s="139"/>
      <c r="Q1142" s="140"/>
      <c r="S1142" s="13" t="s">
        <v>8158</v>
      </c>
      <c r="T1142" s="18">
        <v>0</v>
      </c>
      <c r="U1142" s="18">
        <v>0</v>
      </c>
      <c r="V1142" s="18">
        <v>0</v>
      </c>
      <c r="W1142" s="18">
        <v>0</v>
      </c>
      <c r="X1142" s="18">
        <v>0</v>
      </c>
      <c r="Y1142" s="13">
        <f t="shared" ref="Y1142:Y1148" si="222">SUM(T1142:W1142)</f>
        <v>0</v>
      </c>
      <c r="Z1142" s="13" t="s">
        <v>8158</v>
      </c>
      <c r="AL1142" s="118" t="s">
        <v>8220</v>
      </c>
      <c r="AM1142" s="119">
        <v>0</v>
      </c>
      <c r="AN1142" s="119">
        <v>0</v>
      </c>
      <c r="AO1142" s="119">
        <v>0</v>
      </c>
      <c r="AP1142" s="119">
        <v>0</v>
      </c>
      <c r="AQ1142" s="119">
        <v>0</v>
      </c>
      <c r="AR1142" s="119">
        <v>0</v>
      </c>
      <c r="AS1142" s="119">
        <v>0</v>
      </c>
      <c r="AT1142" s="119">
        <v>0</v>
      </c>
      <c r="AU1142" s="119">
        <v>0</v>
      </c>
      <c r="AV1142" s="119">
        <v>2</v>
      </c>
      <c r="AW1142" s="119">
        <v>10</v>
      </c>
      <c r="AX1142" s="119">
        <v>51</v>
      </c>
      <c r="AY1142" s="119">
        <v>115</v>
      </c>
      <c r="AZ1142" s="119">
        <v>428</v>
      </c>
      <c r="BA1142" s="119">
        <v>525</v>
      </c>
      <c r="BB1142" s="119">
        <v>467</v>
      </c>
      <c r="BC1142" s="119">
        <v>379</v>
      </c>
      <c r="BD1142" s="120">
        <v>320</v>
      </c>
      <c r="BE1142" s="120">
        <v>115</v>
      </c>
      <c r="BF1142" s="119">
        <v>91</v>
      </c>
      <c r="BG1142" s="119">
        <v>54</v>
      </c>
      <c r="BH1142" s="121">
        <v>62</v>
      </c>
      <c r="BI1142" s="122">
        <v>37</v>
      </c>
      <c r="BJ1142" s="122">
        <v>45</v>
      </c>
      <c r="BK1142" s="122">
        <v>34</v>
      </c>
      <c r="BL1142" s="118" t="s">
        <v>8220</v>
      </c>
    </row>
    <row r="1143" spans="4:64" ht="14.4" x14ac:dyDescent="0.3">
      <c r="N1143" s="139"/>
      <c r="O1143" s="139"/>
      <c r="P1143" s="139"/>
      <c r="Q1143" s="140"/>
      <c r="S1143" s="29" t="s">
        <v>8159</v>
      </c>
      <c r="T1143" s="30">
        <v>0</v>
      </c>
      <c r="U1143" s="30">
        <v>0</v>
      </c>
      <c r="V1143" s="30">
        <v>0</v>
      </c>
      <c r="W1143" s="41">
        <v>1</v>
      </c>
      <c r="X1143" s="30">
        <v>0</v>
      </c>
      <c r="Y1143" s="13">
        <f t="shared" si="222"/>
        <v>1</v>
      </c>
      <c r="Z1143" s="29" t="s">
        <v>8159</v>
      </c>
      <c r="AL1143" s="9" t="s">
        <v>8347</v>
      </c>
      <c r="AM1143" s="15">
        <v>0</v>
      </c>
      <c r="AN1143" s="15">
        <v>0</v>
      </c>
      <c r="AO1143" s="15">
        <v>0</v>
      </c>
      <c r="AP1143" s="15">
        <v>0</v>
      </c>
      <c r="AQ1143" s="15">
        <v>0</v>
      </c>
      <c r="AR1143" s="15">
        <v>0</v>
      </c>
      <c r="AS1143" s="15">
        <v>0</v>
      </c>
      <c r="AT1143" s="15">
        <v>0</v>
      </c>
      <c r="AU1143" s="15">
        <v>0</v>
      </c>
      <c r="AV1143" s="15">
        <v>1</v>
      </c>
      <c r="AW1143" s="15">
        <v>7</v>
      </c>
      <c r="AX1143" s="15">
        <v>40</v>
      </c>
      <c r="AY1143" s="15">
        <v>42</v>
      </c>
      <c r="AZ1143" s="15">
        <v>161</v>
      </c>
      <c r="BA1143" s="15">
        <v>182</v>
      </c>
      <c r="BB1143" s="15">
        <v>349</v>
      </c>
      <c r="BC1143" s="15">
        <v>202</v>
      </c>
      <c r="BD1143" s="117">
        <v>211</v>
      </c>
      <c r="BE1143" s="15">
        <v>120</v>
      </c>
      <c r="BF1143" s="15">
        <v>162</v>
      </c>
      <c r="BG1143" s="15">
        <v>71</v>
      </c>
      <c r="BH1143" s="15">
        <v>109</v>
      </c>
      <c r="BI1143" s="15">
        <v>69</v>
      </c>
      <c r="BJ1143" s="15">
        <v>64</v>
      </c>
      <c r="BK1143" s="15">
        <v>30</v>
      </c>
      <c r="BL1143" s="9" t="s">
        <v>8347</v>
      </c>
    </row>
    <row r="1144" spans="4:64" ht="14.4" x14ac:dyDescent="0.3">
      <c r="M1144" s="11"/>
      <c r="N1144" s="139"/>
      <c r="O1144" s="139"/>
      <c r="P1144" s="139"/>
      <c r="Q1144" s="140"/>
      <c r="S1144" s="13" t="s">
        <v>8160</v>
      </c>
      <c r="T1144" s="18">
        <v>0</v>
      </c>
      <c r="U1144" s="18">
        <v>5</v>
      </c>
      <c r="V1144" s="18">
        <v>0</v>
      </c>
      <c r="W1144" s="18">
        <v>13</v>
      </c>
      <c r="X1144" s="18">
        <v>34</v>
      </c>
      <c r="Y1144" s="13">
        <f t="shared" si="222"/>
        <v>18</v>
      </c>
      <c r="Z1144" s="13" t="s">
        <v>8160</v>
      </c>
      <c r="AL1144" s="118" t="s">
        <v>8225</v>
      </c>
      <c r="AM1144" s="119">
        <v>0</v>
      </c>
      <c r="AN1144" s="119">
        <v>0</v>
      </c>
      <c r="AO1144" s="119">
        <v>0</v>
      </c>
      <c r="AP1144" s="119">
        <v>0</v>
      </c>
      <c r="AQ1144" s="119">
        <v>0</v>
      </c>
      <c r="AR1144" s="119">
        <v>0</v>
      </c>
      <c r="AS1144" s="119">
        <v>0</v>
      </c>
      <c r="AT1144" s="119">
        <v>0</v>
      </c>
      <c r="AU1144" s="119">
        <v>0</v>
      </c>
      <c r="AV1144" s="119">
        <v>0</v>
      </c>
      <c r="AW1144" s="119">
        <v>0</v>
      </c>
      <c r="AX1144" s="119">
        <v>13</v>
      </c>
      <c r="AY1144" s="119">
        <v>33</v>
      </c>
      <c r="AZ1144" s="119">
        <v>51</v>
      </c>
      <c r="BA1144" s="119">
        <v>28</v>
      </c>
      <c r="BB1144" s="119">
        <v>181</v>
      </c>
      <c r="BC1144" s="119">
        <v>177</v>
      </c>
      <c r="BD1144" s="120">
        <v>386</v>
      </c>
      <c r="BE1144" s="120">
        <v>395</v>
      </c>
      <c r="BF1144" s="119">
        <v>522</v>
      </c>
      <c r="BG1144" s="119">
        <v>271</v>
      </c>
      <c r="BH1144" s="121">
        <v>333</v>
      </c>
      <c r="BI1144" s="122">
        <v>316</v>
      </c>
      <c r="BJ1144" s="122">
        <v>325</v>
      </c>
      <c r="BK1144" s="122">
        <v>83</v>
      </c>
      <c r="BL1144" s="118" t="s">
        <v>8225</v>
      </c>
    </row>
    <row r="1145" spans="4:64" ht="14.4" x14ac:dyDescent="0.3">
      <c r="M1145" s="11"/>
      <c r="N1145" s="139"/>
      <c r="O1145" s="139"/>
      <c r="P1145" s="139"/>
      <c r="Q1145" s="140"/>
      <c r="S1145" s="29" t="s">
        <v>8161</v>
      </c>
      <c r="T1145" s="30">
        <v>2</v>
      </c>
      <c r="U1145" s="30">
        <v>7</v>
      </c>
      <c r="V1145" s="30">
        <v>3</v>
      </c>
      <c r="W1145" s="41">
        <v>18</v>
      </c>
      <c r="X1145" s="30">
        <v>83</v>
      </c>
      <c r="Y1145" s="13">
        <f t="shared" si="222"/>
        <v>30</v>
      </c>
      <c r="Z1145" s="29" t="s">
        <v>8161</v>
      </c>
      <c r="AL1145" s="9" t="s">
        <v>8348</v>
      </c>
      <c r="AM1145" s="15">
        <v>0</v>
      </c>
      <c r="AN1145" s="15">
        <v>0</v>
      </c>
      <c r="AO1145" s="15">
        <v>0</v>
      </c>
      <c r="AP1145" s="15">
        <v>0</v>
      </c>
      <c r="AQ1145" s="15">
        <v>0</v>
      </c>
      <c r="AR1145" s="15">
        <v>0</v>
      </c>
      <c r="AS1145" s="15">
        <v>0</v>
      </c>
      <c r="AT1145" s="15">
        <v>0</v>
      </c>
      <c r="AU1145" s="15">
        <v>0</v>
      </c>
      <c r="AV1145" s="15">
        <v>0</v>
      </c>
      <c r="AW1145" s="15">
        <v>0</v>
      </c>
      <c r="AX1145" s="15">
        <v>0</v>
      </c>
      <c r="AY1145" s="15">
        <v>0</v>
      </c>
      <c r="AZ1145" s="15">
        <v>0</v>
      </c>
      <c r="BA1145" s="15">
        <v>0</v>
      </c>
      <c r="BB1145" s="15">
        <v>0</v>
      </c>
      <c r="BC1145" s="15">
        <v>0</v>
      </c>
      <c r="BD1145" s="117">
        <v>61</v>
      </c>
      <c r="BE1145" s="15">
        <v>57</v>
      </c>
      <c r="BF1145" s="15">
        <v>152</v>
      </c>
      <c r="BG1145" s="15">
        <v>72</v>
      </c>
      <c r="BH1145" s="15">
        <v>204</v>
      </c>
      <c r="BI1145" s="15">
        <v>229</v>
      </c>
      <c r="BJ1145" s="15">
        <v>320</v>
      </c>
      <c r="BK1145" s="15">
        <v>186</v>
      </c>
      <c r="BL1145" s="9" t="s">
        <v>8348</v>
      </c>
    </row>
    <row r="1146" spans="4:64" ht="14.4" x14ac:dyDescent="0.3">
      <c r="D1146" s="138"/>
      <c r="E1146" s="138"/>
      <c r="F1146" s="141"/>
      <c r="H1146" s="138"/>
      <c r="I1146" s="138"/>
      <c r="J1146" s="138"/>
      <c r="K1146" s="141"/>
      <c r="N1146" s="139"/>
      <c r="O1146" s="139"/>
      <c r="P1146" s="139"/>
      <c r="Q1146" s="140"/>
      <c r="S1146" s="13" t="s">
        <v>8162</v>
      </c>
      <c r="T1146" s="18">
        <v>16</v>
      </c>
      <c r="U1146" s="18">
        <v>49</v>
      </c>
      <c r="V1146" s="18">
        <v>31</v>
      </c>
      <c r="W1146" s="18">
        <v>90</v>
      </c>
      <c r="X1146" s="18">
        <v>515</v>
      </c>
      <c r="Y1146" s="13">
        <f t="shared" si="222"/>
        <v>186</v>
      </c>
      <c r="Z1146" s="13" t="s">
        <v>8162</v>
      </c>
      <c r="AL1146" s="118" t="s">
        <v>8229</v>
      </c>
      <c r="AM1146" s="119">
        <v>0</v>
      </c>
      <c r="AN1146" s="119">
        <v>0</v>
      </c>
      <c r="AO1146" s="119">
        <v>0</v>
      </c>
      <c r="AP1146" s="119">
        <v>0</v>
      </c>
      <c r="AQ1146" s="119">
        <v>0</v>
      </c>
      <c r="AR1146" s="119">
        <v>0</v>
      </c>
      <c r="AS1146" s="119">
        <v>0</v>
      </c>
      <c r="AT1146" s="119">
        <v>0</v>
      </c>
      <c r="AU1146" s="119">
        <v>0</v>
      </c>
      <c r="AV1146" s="119">
        <v>0</v>
      </c>
      <c r="AW1146" s="119">
        <v>0</v>
      </c>
      <c r="AX1146" s="119">
        <v>0</v>
      </c>
      <c r="AY1146" s="119">
        <v>0</v>
      </c>
      <c r="AZ1146" s="119">
        <v>0</v>
      </c>
      <c r="BA1146" s="119">
        <v>0</v>
      </c>
      <c r="BB1146" s="119">
        <v>0</v>
      </c>
      <c r="BC1146" s="119">
        <v>0</v>
      </c>
      <c r="BD1146" s="120">
        <v>0</v>
      </c>
      <c r="BE1146" s="120">
        <v>0</v>
      </c>
      <c r="BF1146" s="119">
        <v>76</v>
      </c>
      <c r="BG1146" s="119">
        <v>315</v>
      </c>
      <c r="BH1146" s="121">
        <v>456</v>
      </c>
      <c r="BI1146" s="122">
        <v>337</v>
      </c>
      <c r="BJ1146" s="122">
        <v>386</v>
      </c>
      <c r="BK1146" s="122">
        <v>515</v>
      </c>
      <c r="BL1146" s="118" t="s">
        <v>8229</v>
      </c>
    </row>
    <row r="1147" spans="4:64" ht="14.4" x14ac:dyDescent="0.3">
      <c r="D1147" s="138"/>
      <c r="E1147" s="138"/>
      <c r="F1147" s="141"/>
      <c r="H1147" s="138"/>
      <c r="I1147" s="138"/>
      <c r="J1147" s="138"/>
      <c r="K1147" s="141"/>
      <c r="N1147" s="139"/>
      <c r="O1147" s="139"/>
      <c r="P1147" s="139"/>
      <c r="Q1147" s="140"/>
      <c r="S1147" s="29" t="s">
        <v>8163</v>
      </c>
      <c r="T1147" s="30">
        <v>0</v>
      </c>
      <c r="U1147" s="30">
        <v>0</v>
      </c>
      <c r="V1147" s="30">
        <v>0</v>
      </c>
      <c r="W1147" s="30">
        <v>1</v>
      </c>
      <c r="X1147" s="30">
        <v>0</v>
      </c>
      <c r="Y1147" s="13">
        <f t="shared" si="222"/>
        <v>1</v>
      </c>
      <c r="Z1147" s="29" t="s">
        <v>8163</v>
      </c>
      <c r="AL1147" s="9" t="s">
        <v>8349</v>
      </c>
      <c r="AM1147" s="15">
        <v>0</v>
      </c>
      <c r="AN1147" s="15">
        <v>0</v>
      </c>
      <c r="AO1147" s="15">
        <v>0</v>
      </c>
      <c r="AP1147" s="15">
        <v>0</v>
      </c>
      <c r="AQ1147" s="15">
        <v>0</v>
      </c>
      <c r="AR1147" s="15">
        <v>0</v>
      </c>
      <c r="AS1147" s="15">
        <v>0</v>
      </c>
      <c r="AT1147" s="15">
        <v>0</v>
      </c>
      <c r="AU1147" s="15">
        <v>0</v>
      </c>
      <c r="AV1147" s="15">
        <v>0</v>
      </c>
      <c r="AW1147" s="15">
        <v>0</v>
      </c>
      <c r="AX1147" s="15">
        <v>0</v>
      </c>
      <c r="AY1147" s="15">
        <v>0</v>
      </c>
      <c r="AZ1147" s="15">
        <v>0</v>
      </c>
      <c r="BA1147" s="15">
        <v>0</v>
      </c>
      <c r="BB1147" s="15">
        <v>0</v>
      </c>
      <c r="BC1147" s="15">
        <v>0</v>
      </c>
      <c r="BD1147" s="15">
        <v>0</v>
      </c>
      <c r="BE1147" s="15">
        <v>0</v>
      </c>
      <c r="BF1147" s="15">
        <v>0</v>
      </c>
      <c r="BG1147" s="15">
        <v>0</v>
      </c>
      <c r="BH1147" s="15">
        <v>0</v>
      </c>
      <c r="BI1147" s="15">
        <v>0</v>
      </c>
      <c r="BJ1147" s="15">
        <v>4</v>
      </c>
      <c r="BK1147" s="15">
        <v>1</v>
      </c>
      <c r="BL1147" s="9" t="s">
        <v>8349</v>
      </c>
    </row>
    <row r="1148" spans="4:64" ht="14.4" x14ac:dyDescent="0.3">
      <c r="N1148" s="139"/>
      <c r="O1148" s="139"/>
      <c r="P1148" s="139"/>
      <c r="Q1148" s="140"/>
      <c r="T1148" s="9">
        <f>SUM(T1142:T1147)</f>
        <v>18</v>
      </c>
      <c r="U1148" s="9">
        <f>SUM(U1142:U1147)</f>
        <v>61</v>
      </c>
      <c r="V1148" s="9">
        <f>SUM(V1142:V1147)</f>
        <v>34</v>
      </c>
      <c r="W1148" s="9">
        <f>SUM(W1142:W1147)</f>
        <v>123</v>
      </c>
      <c r="X1148" s="9">
        <f>SUM(X1142:X1147)</f>
        <v>632</v>
      </c>
      <c r="Y1148" s="13">
        <f t="shared" si="222"/>
        <v>236</v>
      </c>
    </row>
    <row r="1149" spans="4:64" ht="14.4" x14ac:dyDescent="0.3">
      <c r="N1149" s="139"/>
      <c r="O1149" s="139"/>
      <c r="P1149" s="139"/>
      <c r="Q1149" s="140"/>
    </row>
    <row r="1150" spans="4:64" ht="14.4" x14ac:dyDescent="0.3">
      <c r="N1150" s="139"/>
      <c r="O1150" s="139"/>
      <c r="P1150" s="139"/>
      <c r="Q1150" s="140"/>
    </row>
    <row r="1151" spans="4:64" ht="14.4" x14ac:dyDescent="0.3">
      <c r="N1151" s="139"/>
      <c r="O1151" s="139"/>
      <c r="P1151" s="139"/>
      <c r="Q1151" s="140"/>
    </row>
    <row r="1152" spans="4:64" ht="14.4" x14ac:dyDescent="0.3">
      <c r="N1152" s="139"/>
      <c r="O1152" s="139"/>
      <c r="P1152" s="139"/>
      <c r="Q1152" s="140"/>
    </row>
    <row r="1153" spans="1:74" ht="14.4" x14ac:dyDescent="0.3">
      <c r="N1153" s="139"/>
      <c r="O1153" s="139"/>
      <c r="P1153" s="139"/>
      <c r="Q1153" s="140"/>
    </row>
    <row r="1154" spans="1:74" ht="14.4" x14ac:dyDescent="0.3">
      <c r="N1154" s="139"/>
      <c r="O1154" s="139"/>
      <c r="P1154" s="139"/>
      <c r="Q1154" s="140"/>
    </row>
    <row r="1155" spans="1:74" ht="14.4" x14ac:dyDescent="0.3">
      <c r="N1155" s="139"/>
      <c r="O1155" s="139"/>
      <c r="P1155" s="139"/>
      <c r="Q1155" s="140"/>
    </row>
    <row r="1156" spans="1:74" ht="39.6" x14ac:dyDescent="0.3">
      <c r="A1156" s="24" t="s">
        <v>8265</v>
      </c>
      <c r="B1156" s="24" t="s">
        <v>8170</v>
      </c>
      <c r="C1156" s="24" t="s">
        <v>8148</v>
      </c>
      <c r="D1156" s="24" t="s">
        <v>8171</v>
      </c>
      <c r="E1156" s="24" t="s">
        <v>8172</v>
      </c>
      <c r="F1156" s="24" t="s">
        <v>8173</v>
      </c>
      <c r="G1156" s="24" t="s">
        <v>8174</v>
      </c>
      <c r="H1156" s="24" t="s">
        <v>8175</v>
      </c>
      <c r="I1156" s="24" t="s">
        <v>8176</v>
      </c>
      <c r="J1156" s="26" t="s">
        <v>8177</v>
      </c>
      <c r="K1156" s="16" t="s">
        <v>8178</v>
      </c>
      <c r="M1156" s="15" t="s">
        <v>8354</v>
      </c>
      <c r="N1156" s="139"/>
      <c r="O1156" s="139"/>
      <c r="P1156" s="139"/>
      <c r="Q1156" s="140"/>
      <c r="S1156" s="9" t="s">
        <v>8265</v>
      </c>
      <c r="AL1156" s="15" t="s">
        <v>8194</v>
      </c>
      <c r="AM1156" s="52" t="s">
        <v>8265</v>
      </c>
      <c r="AN1156" s="15"/>
      <c r="AO1156" s="15"/>
      <c r="AP1156" s="15"/>
      <c r="BR1156" s="9"/>
      <c r="BV1156" s="9"/>
    </row>
    <row r="1157" spans="1:74" ht="14.4" x14ac:dyDescent="0.3">
      <c r="A1157" s="127" t="s">
        <v>8281</v>
      </c>
      <c r="B1157" s="127" t="s">
        <v>1722</v>
      </c>
      <c r="C1157" s="47">
        <v>3</v>
      </c>
      <c r="D1157" s="47">
        <v>3</v>
      </c>
      <c r="E1157" s="90">
        <v>0</v>
      </c>
      <c r="F1157" s="90">
        <v>0</v>
      </c>
      <c r="G1157" s="90">
        <v>0</v>
      </c>
      <c r="H1157" s="90">
        <v>3</v>
      </c>
      <c r="I1157" s="90">
        <v>0</v>
      </c>
      <c r="J1157" s="90">
        <v>0</v>
      </c>
      <c r="K1157" s="128">
        <f t="shared" ref="K1157:K1173" si="223">SUM(E1157:J1157)</f>
        <v>3</v>
      </c>
      <c r="M1157" s="11">
        <v>3</v>
      </c>
      <c r="N1157" s="139"/>
      <c r="O1157" s="139"/>
      <c r="P1157" s="139"/>
      <c r="Q1157" s="140"/>
      <c r="S1157" s="13" t="s">
        <v>8180</v>
      </c>
      <c r="T1157" s="13" t="s">
        <v>252</v>
      </c>
      <c r="U1157" s="13" t="s">
        <v>216</v>
      </c>
      <c r="V1157" s="13" t="s">
        <v>312</v>
      </c>
      <c r="W1157" s="13" t="s">
        <v>228</v>
      </c>
      <c r="X1157" s="13" t="s">
        <v>232</v>
      </c>
      <c r="Y1157" s="13" t="s">
        <v>110</v>
      </c>
      <c r="AL1157" s="9" t="s">
        <v>8315</v>
      </c>
      <c r="AM1157" s="15"/>
      <c r="AN1157" s="15"/>
      <c r="AO1157" s="15"/>
      <c r="AP1157" s="15"/>
      <c r="BR1157" s="9"/>
      <c r="BV1157" s="9"/>
    </row>
    <row r="1158" spans="1:74" ht="14.4" x14ac:dyDescent="0.3">
      <c r="A1158" s="129" t="s">
        <v>8282</v>
      </c>
      <c r="B1158" s="129" t="s">
        <v>2156</v>
      </c>
      <c r="C1158" s="115">
        <v>2</v>
      </c>
      <c r="D1158" s="46">
        <v>2</v>
      </c>
      <c r="E1158" s="99">
        <v>0</v>
      </c>
      <c r="F1158" s="99">
        <v>0</v>
      </c>
      <c r="G1158" s="99">
        <v>0</v>
      </c>
      <c r="H1158" s="99">
        <v>2</v>
      </c>
      <c r="I1158" s="99">
        <v>0</v>
      </c>
      <c r="J1158" s="99">
        <v>0</v>
      </c>
      <c r="K1158" s="131">
        <f t="shared" si="223"/>
        <v>2</v>
      </c>
      <c r="M1158" s="110"/>
      <c r="N1158" s="142"/>
      <c r="O1158" s="142"/>
      <c r="P1158" s="142"/>
      <c r="Q1158" s="143"/>
      <c r="S1158" s="13" t="s">
        <v>8158</v>
      </c>
      <c r="T1158" s="18">
        <v>0</v>
      </c>
      <c r="U1158" s="18">
        <v>0</v>
      </c>
      <c r="V1158" s="18">
        <v>0</v>
      </c>
      <c r="W1158" s="18">
        <v>3</v>
      </c>
      <c r="X1158" s="18">
        <v>0</v>
      </c>
      <c r="Y1158" s="13">
        <f t="shared" ref="Y1158:Y1164" si="224">SUM(T1158:X1158)</f>
        <v>3</v>
      </c>
      <c r="AL1158" s="9" t="s">
        <v>8317</v>
      </c>
      <c r="AM1158" s="15"/>
      <c r="AN1158" s="15"/>
      <c r="AO1158" s="15"/>
      <c r="AP1158" s="15"/>
      <c r="BR1158" s="9"/>
      <c r="BV1158" s="9"/>
    </row>
    <row r="1159" spans="1:74" ht="14.4" x14ac:dyDescent="0.3">
      <c r="A1159" s="129" t="s">
        <v>8282</v>
      </c>
      <c r="B1159" s="129" t="s">
        <v>1722</v>
      </c>
      <c r="C1159" s="115">
        <v>5</v>
      </c>
      <c r="D1159" s="46">
        <v>4</v>
      </c>
      <c r="E1159" s="99">
        <v>0</v>
      </c>
      <c r="F1159" s="99">
        <v>0</v>
      </c>
      <c r="G1159" s="99">
        <v>0</v>
      </c>
      <c r="H1159" s="99">
        <v>4</v>
      </c>
      <c r="I1159" s="99">
        <v>0</v>
      </c>
      <c r="J1159" s="99">
        <v>0</v>
      </c>
      <c r="K1159" s="131">
        <f t="shared" si="223"/>
        <v>4</v>
      </c>
      <c r="M1159" s="11">
        <v>6</v>
      </c>
      <c r="N1159" s="142"/>
      <c r="O1159" s="142"/>
      <c r="P1159" s="142"/>
      <c r="Q1159" s="143"/>
      <c r="S1159" s="29" t="s">
        <v>8159</v>
      </c>
      <c r="T1159" s="30">
        <v>0</v>
      </c>
      <c r="U1159" s="30">
        <v>0</v>
      </c>
      <c r="V1159" s="30">
        <v>0</v>
      </c>
      <c r="W1159" s="30">
        <v>6</v>
      </c>
      <c r="X1159" s="30">
        <v>0</v>
      </c>
      <c r="Y1159" s="13">
        <f t="shared" si="224"/>
        <v>6</v>
      </c>
      <c r="AM1159" s="15"/>
      <c r="AN1159" s="15"/>
      <c r="AO1159" s="15"/>
      <c r="AP1159" s="15"/>
      <c r="BR1159" s="9"/>
      <c r="BV1159" s="9"/>
    </row>
    <row r="1160" spans="1:74" ht="22.8" x14ac:dyDescent="0.3">
      <c r="A1160" s="127" t="s">
        <v>7474</v>
      </c>
      <c r="B1160" s="127" t="s">
        <v>2156</v>
      </c>
      <c r="C1160" s="47">
        <v>2</v>
      </c>
      <c r="D1160" s="47">
        <v>2</v>
      </c>
      <c r="E1160" s="90">
        <v>0</v>
      </c>
      <c r="F1160" s="90">
        <v>0</v>
      </c>
      <c r="G1160" s="90">
        <v>0</v>
      </c>
      <c r="H1160" s="90">
        <v>2</v>
      </c>
      <c r="I1160" s="90">
        <v>0</v>
      </c>
      <c r="J1160" s="90">
        <v>0</v>
      </c>
      <c r="K1160" s="128">
        <f t="shared" si="223"/>
        <v>2</v>
      </c>
      <c r="M1160" s="11"/>
      <c r="N1160" s="142"/>
      <c r="O1160" s="142"/>
      <c r="P1160" s="142"/>
      <c r="Q1160" s="143"/>
      <c r="S1160" s="13" t="s">
        <v>8160</v>
      </c>
      <c r="T1160" s="18">
        <v>0</v>
      </c>
      <c r="U1160" s="18">
        <v>4</v>
      </c>
      <c r="V1160" s="18">
        <v>0</v>
      </c>
      <c r="W1160" s="18">
        <v>33</v>
      </c>
      <c r="X1160" s="18">
        <v>45</v>
      </c>
      <c r="Y1160" s="13">
        <f t="shared" si="224"/>
        <v>82</v>
      </c>
      <c r="AL1160" s="9" t="s">
        <v>5</v>
      </c>
      <c r="AM1160" s="9" t="s">
        <v>8321</v>
      </c>
      <c r="AN1160" s="9" t="s">
        <v>8322</v>
      </c>
      <c r="AO1160" s="9" t="s">
        <v>8323</v>
      </c>
      <c r="AP1160" s="9" t="s">
        <v>8219</v>
      </c>
      <c r="AQ1160" s="9" t="s">
        <v>8214</v>
      </c>
      <c r="AR1160" s="9" t="s">
        <v>8324</v>
      </c>
      <c r="AS1160" s="9" t="s">
        <v>8325</v>
      </c>
      <c r="AT1160" s="52" t="s">
        <v>8326</v>
      </c>
      <c r="AU1160" s="52" t="s">
        <v>8222</v>
      </c>
      <c r="AV1160" s="9" t="s">
        <v>8223</v>
      </c>
      <c r="AW1160" s="9" t="s">
        <v>8218</v>
      </c>
      <c r="AX1160" s="9" t="s">
        <v>8327</v>
      </c>
      <c r="AY1160" s="9" t="s">
        <v>8328</v>
      </c>
      <c r="AZ1160" s="9" t="s">
        <v>8329</v>
      </c>
      <c r="BA1160" s="9" t="s">
        <v>8221</v>
      </c>
      <c r="BB1160" s="9" t="s">
        <v>8263</v>
      </c>
      <c r="BC1160" s="9" t="s">
        <v>8227</v>
      </c>
      <c r="BD1160" s="9" t="s">
        <v>8330</v>
      </c>
      <c r="BE1160" s="9" t="s">
        <v>8331</v>
      </c>
      <c r="BF1160" s="9" t="s">
        <v>8226</v>
      </c>
      <c r="BG1160" s="9" t="s">
        <v>8332</v>
      </c>
      <c r="BH1160" s="9" t="s">
        <v>8333</v>
      </c>
      <c r="BI1160" s="9" t="s">
        <v>8231</v>
      </c>
      <c r="BJ1160" s="9" t="s">
        <v>8265</v>
      </c>
      <c r="BR1160" s="9"/>
      <c r="BV1160" s="9"/>
    </row>
    <row r="1161" spans="1:74" ht="14.4" x14ac:dyDescent="0.3">
      <c r="A1161" s="127" t="s">
        <v>7474</v>
      </c>
      <c r="B1161" s="127" t="s">
        <v>5593</v>
      </c>
      <c r="C1161" s="47">
        <v>17</v>
      </c>
      <c r="D1161" s="47">
        <v>16</v>
      </c>
      <c r="E1161" s="90">
        <v>0</v>
      </c>
      <c r="F1161" s="90">
        <v>0</v>
      </c>
      <c r="G1161" s="90">
        <v>0</v>
      </c>
      <c r="H1161" s="90">
        <v>2</v>
      </c>
      <c r="I1161" s="90">
        <v>14</v>
      </c>
      <c r="J1161" s="90">
        <v>0</v>
      </c>
      <c r="K1161" s="128">
        <f t="shared" si="223"/>
        <v>16</v>
      </c>
      <c r="M1161" s="11"/>
      <c r="N1161" s="142"/>
      <c r="O1161" s="142"/>
      <c r="P1161" s="142"/>
      <c r="Q1161" s="143"/>
      <c r="S1161" s="29" t="s">
        <v>8161</v>
      </c>
      <c r="T1161" s="30">
        <v>3</v>
      </c>
      <c r="U1161" s="30">
        <v>11</v>
      </c>
      <c r="V1161" s="30">
        <v>1</v>
      </c>
      <c r="W1161" s="30">
        <v>70</v>
      </c>
      <c r="X1161" s="30">
        <v>326</v>
      </c>
      <c r="Y1161" s="13">
        <f t="shared" si="224"/>
        <v>411</v>
      </c>
      <c r="AL1161" s="9" t="s">
        <v>8205</v>
      </c>
      <c r="AM1161" s="15">
        <v>0</v>
      </c>
      <c r="AN1161" s="15">
        <v>0</v>
      </c>
      <c r="AO1161" s="15">
        <v>0</v>
      </c>
      <c r="AP1161" s="15">
        <v>0</v>
      </c>
      <c r="AQ1161" s="15">
        <v>0</v>
      </c>
      <c r="AR1161" s="15">
        <v>0</v>
      </c>
      <c r="AS1161" s="15">
        <v>0</v>
      </c>
      <c r="AT1161" s="52">
        <v>0</v>
      </c>
      <c r="AU1161" s="52">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9" t="s">
        <v>8205</v>
      </c>
      <c r="BR1161" s="9"/>
      <c r="BV1161" s="9"/>
    </row>
    <row r="1162" spans="1:74" ht="14.4" x14ac:dyDescent="0.3">
      <c r="A1162" s="127" t="s">
        <v>7474</v>
      </c>
      <c r="B1162" s="127" t="s">
        <v>2130</v>
      </c>
      <c r="C1162" s="47">
        <v>2</v>
      </c>
      <c r="D1162" s="47">
        <v>2</v>
      </c>
      <c r="E1162" s="90">
        <v>0</v>
      </c>
      <c r="F1162" s="90">
        <v>2</v>
      </c>
      <c r="G1162" s="90">
        <v>0</v>
      </c>
      <c r="H1162" s="90">
        <v>0</v>
      </c>
      <c r="I1162" s="90">
        <v>0</v>
      </c>
      <c r="J1162" s="90">
        <v>0</v>
      </c>
      <c r="K1162" s="128">
        <f t="shared" si="223"/>
        <v>2</v>
      </c>
      <c r="M1162" s="11"/>
      <c r="N1162" s="142"/>
      <c r="O1162" s="142"/>
      <c r="P1162" s="142"/>
      <c r="Q1162" s="143"/>
      <c r="S1162" s="13" t="s">
        <v>8162</v>
      </c>
      <c r="T1162" s="18">
        <v>20</v>
      </c>
      <c r="U1162" s="18">
        <v>121</v>
      </c>
      <c r="V1162" s="18">
        <v>58</v>
      </c>
      <c r="W1162" s="18">
        <v>184</v>
      </c>
      <c r="X1162" s="18">
        <v>385</v>
      </c>
      <c r="Y1162" s="13">
        <f t="shared" si="224"/>
        <v>768</v>
      </c>
      <c r="AL1162" s="9" t="s">
        <v>8206</v>
      </c>
      <c r="AM1162" s="15">
        <v>0</v>
      </c>
      <c r="AN1162" s="15">
        <v>0</v>
      </c>
      <c r="AO1162" s="15">
        <v>0</v>
      </c>
      <c r="AP1162" s="15">
        <v>0</v>
      </c>
      <c r="AQ1162" s="15">
        <v>0</v>
      </c>
      <c r="AR1162" s="15">
        <v>0</v>
      </c>
      <c r="AS1162" s="15">
        <v>0</v>
      </c>
      <c r="AT1162" s="52">
        <v>0</v>
      </c>
      <c r="AU1162" s="52">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9" t="s">
        <v>8206</v>
      </c>
      <c r="BR1162" s="9"/>
      <c r="BV1162" s="9"/>
    </row>
    <row r="1163" spans="1:74" ht="14.4" x14ac:dyDescent="0.3">
      <c r="A1163" s="127" t="s">
        <v>7474</v>
      </c>
      <c r="B1163" s="127" t="s">
        <v>1722</v>
      </c>
      <c r="C1163" s="47">
        <v>62</v>
      </c>
      <c r="D1163" s="47">
        <v>62</v>
      </c>
      <c r="E1163" s="90">
        <v>0</v>
      </c>
      <c r="F1163" s="90">
        <v>2</v>
      </c>
      <c r="G1163" s="90">
        <v>0</v>
      </c>
      <c r="H1163" s="90">
        <v>29</v>
      </c>
      <c r="I1163" s="90">
        <v>31</v>
      </c>
      <c r="J1163" s="90">
        <v>0</v>
      </c>
      <c r="K1163" s="128">
        <f t="shared" si="223"/>
        <v>62</v>
      </c>
      <c r="M1163" s="11">
        <v>82</v>
      </c>
      <c r="N1163" s="142"/>
      <c r="O1163" s="142"/>
      <c r="P1163" s="142"/>
      <c r="Q1163" s="143"/>
      <c r="S1163" s="29" t="s">
        <v>8163</v>
      </c>
      <c r="T1163" s="30">
        <v>0</v>
      </c>
      <c r="U1163" s="30">
        <v>0</v>
      </c>
      <c r="V1163" s="30">
        <v>0</v>
      </c>
      <c r="W1163" s="30">
        <v>4</v>
      </c>
      <c r="X1163" s="30">
        <v>0</v>
      </c>
      <c r="Y1163" s="13">
        <f t="shared" si="224"/>
        <v>4</v>
      </c>
      <c r="AL1163" s="9" t="s">
        <v>8207</v>
      </c>
      <c r="AM1163" s="15">
        <v>0</v>
      </c>
      <c r="AN1163" s="15">
        <v>0</v>
      </c>
      <c r="AO1163" s="15">
        <v>0</v>
      </c>
      <c r="AP1163" s="15">
        <v>0</v>
      </c>
      <c r="AQ1163" s="15">
        <v>0</v>
      </c>
      <c r="AR1163" s="15">
        <v>0</v>
      </c>
      <c r="AS1163" s="15">
        <v>0</v>
      </c>
      <c r="AT1163" s="52">
        <v>0</v>
      </c>
      <c r="AU1163" s="52">
        <v>0</v>
      </c>
      <c r="AV1163" s="15">
        <v>0</v>
      </c>
      <c r="AW1163" s="15">
        <v>0</v>
      </c>
      <c r="AX1163" s="15">
        <v>1</v>
      </c>
      <c r="AY1163" s="15">
        <v>0</v>
      </c>
      <c r="AZ1163" s="15">
        <v>0</v>
      </c>
      <c r="BA1163" s="15">
        <v>0</v>
      </c>
      <c r="BB1163" s="15">
        <v>0</v>
      </c>
      <c r="BC1163" s="15">
        <v>0</v>
      </c>
      <c r="BD1163" s="15">
        <v>0</v>
      </c>
      <c r="BE1163" s="15">
        <v>0</v>
      </c>
      <c r="BF1163" s="15">
        <v>0</v>
      </c>
      <c r="BG1163" s="15">
        <v>0</v>
      </c>
      <c r="BH1163" s="15">
        <v>0</v>
      </c>
      <c r="BI1163" s="15">
        <v>0</v>
      </c>
      <c r="BJ1163" s="15">
        <v>0</v>
      </c>
      <c r="BK1163" s="9" t="s">
        <v>8207</v>
      </c>
      <c r="BR1163" s="9"/>
      <c r="BV1163" s="9"/>
    </row>
    <row r="1164" spans="1:74" ht="14.4" x14ac:dyDescent="0.3">
      <c r="A1164" s="129" t="s">
        <v>7479</v>
      </c>
      <c r="B1164" s="129" t="s">
        <v>2156</v>
      </c>
      <c r="C1164" s="99">
        <v>21</v>
      </c>
      <c r="D1164" s="46">
        <v>21</v>
      </c>
      <c r="E1164" s="99">
        <v>0</v>
      </c>
      <c r="F1164" s="99">
        <v>4</v>
      </c>
      <c r="G1164" s="99">
        <v>0</v>
      </c>
      <c r="H1164" s="99">
        <v>17</v>
      </c>
      <c r="I1164" s="99">
        <v>0</v>
      </c>
      <c r="J1164" s="99">
        <v>0</v>
      </c>
      <c r="K1164" s="131">
        <f t="shared" si="223"/>
        <v>21</v>
      </c>
      <c r="M1164" s="110"/>
      <c r="N1164" s="142"/>
      <c r="O1164" s="142"/>
      <c r="P1164" s="142"/>
      <c r="Q1164" s="143"/>
      <c r="T1164" s="9">
        <f>SUM(T1158:T1163)</f>
        <v>23</v>
      </c>
      <c r="U1164" s="9">
        <f>SUM(U1158:U1163)</f>
        <v>136</v>
      </c>
      <c r="V1164" s="9">
        <f>SUM(V1158:V1163)</f>
        <v>59</v>
      </c>
      <c r="W1164" s="9">
        <f>SUM(W1158:W1163)</f>
        <v>300</v>
      </c>
      <c r="X1164" s="9">
        <f>SUM(X1158:X1163)</f>
        <v>756</v>
      </c>
      <c r="Y1164" s="13">
        <f t="shared" si="224"/>
        <v>1274</v>
      </c>
      <c r="AL1164" s="9" t="s">
        <v>8208</v>
      </c>
      <c r="AM1164" s="15">
        <v>0</v>
      </c>
      <c r="AN1164" s="15">
        <v>0</v>
      </c>
      <c r="AO1164" s="15">
        <v>0</v>
      </c>
      <c r="AP1164" s="15">
        <v>0</v>
      </c>
      <c r="AQ1164" s="15">
        <v>0</v>
      </c>
      <c r="AR1164" s="15">
        <v>0</v>
      </c>
      <c r="AS1164" s="15">
        <v>0</v>
      </c>
      <c r="AT1164" s="52">
        <v>0</v>
      </c>
      <c r="AU1164" s="52">
        <v>0</v>
      </c>
      <c r="AV1164" s="15">
        <v>0</v>
      </c>
      <c r="AW1164" s="15">
        <v>0</v>
      </c>
      <c r="AX1164" s="15">
        <v>1</v>
      </c>
      <c r="AY1164" s="15">
        <v>0</v>
      </c>
      <c r="AZ1164" s="15">
        <v>0</v>
      </c>
      <c r="BA1164" s="15">
        <v>0</v>
      </c>
      <c r="BB1164" s="15">
        <v>0</v>
      </c>
      <c r="BC1164" s="15">
        <v>0</v>
      </c>
      <c r="BD1164" s="15">
        <v>0</v>
      </c>
      <c r="BE1164" s="15">
        <v>0</v>
      </c>
      <c r="BF1164" s="15">
        <v>0</v>
      </c>
      <c r="BG1164" s="15">
        <v>0</v>
      </c>
      <c r="BH1164" s="15">
        <v>0</v>
      </c>
      <c r="BI1164" s="15">
        <v>0</v>
      </c>
      <c r="BJ1164" s="15">
        <v>0</v>
      </c>
      <c r="BK1164" s="9" t="s">
        <v>8208</v>
      </c>
      <c r="BR1164" s="9"/>
      <c r="BV1164" s="9"/>
    </row>
    <row r="1165" spans="1:74" ht="14.4" x14ac:dyDescent="0.3">
      <c r="A1165" s="129" t="s">
        <v>7479</v>
      </c>
      <c r="B1165" s="129" t="s">
        <v>5593</v>
      </c>
      <c r="C1165" s="99">
        <v>143</v>
      </c>
      <c r="D1165" s="46">
        <v>141</v>
      </c>
      <c r="E1165" s="99">
        <v>0</v>
      </c>
      <c r="F1165" s="99">
        <v>4</v>
      </c>
      <c r="G1165" s="99">
        <v>0</v>
      </c>
      <c r="H1165" s="99">
        <v>5</v>
      </c>
      <c r="I1165" s="99">
        <v>132</v>
      </c>
      <c r="J1165" s="99">
        <v>0</v>
      </c>
      <c r="K1165" s="131">
        <f t="shared" si="223"/>
        <v>141</v>
      </c>
      <c r="M1165" s="11"/>
      <c r="N1165" s="142"/>
      <c r="O1165" s="142"/>
      <c r="P1165" s="142"/>
      <c r="Q1165" s="143"/>
      <c r="AL1165" s="9" t="s">
        <v>8213</v>
      </c>
      <c r="AM1165" s="15">
        <v>364</v>
      </c>
      <c r="AN1165" s="15">
        <v>349</v>
      </c>
      <c r="AO1165" s="15">
        <v>510</v>
      </c>
      <c r="AP1165" s="15">
        <v>535</v>
      </c>
      <c r="AQ1165" s="15">
        <v>579</v>
      </c>
      <c r="AR1165" s="15">
        <v>91</v>
      </c>
      <c r="AS1165" s="15">
        <v>181</v>
      </c>
      <c r="AT1165" s="52">
        <v>166</v>
      </c>
      <c r="AU1165" s="52">
        <v>123</v>
      </c>
      <c r="AV1165" s="15">
        <v>6</v>
      </c>
      <c r="AW1165" s="15">
        <v>0</v>
      </c>
      <c r="AX1165" s="15">
        <v>1</v>
      </c>
      <c r="AY1165" s="15">
        <v>0</v>
      </c>
      <c r="AZ1165" s="15">
        <v>0</v>
      </c>
      <c r="BA1165" s="15">
        <v>0</v>
      </c>
      <c r="BB1165" s="15">
        <v>0</v>
      </c>
      <c r="BC1165" s="15">
        <v>0</v>
      </c>
      <c r="BD1165" s="15">
        <v>0</v>
      </c>
      <c r="BE1165" s="15">
        <v>0</v>
      </c>
      <c r="BF1165" s="15">
        <v>0</v>
      </c>
      <c r="BG1165" s="15">
        <v>0</v>
      </c>
      <c r="BH1165" s="15">
        <v>0</v>
      </c>
      <c r="BI1165" s="15">
        <v>0</v>
      </c>
      <c r="BJ1165" s="15">
        <v>0</v>
      </c>
      <c r="BK1165" s="9" t="s">
        <v>8213</v>
      </c>
      <c r="BR1165" s="9"/>
      <c r="BV1165" s="9"/>
    </row>
    <row r="1166" spans="1:74" ht="14.4" x14ac:dyDescent="0.3">
      <c r="A1166" s="129" t="s">
        <v>7479</v>
      </c>
      <c r="B1166" s="129" t="s">
        <v>2130</v>
      </c>
      <c r="C1166" s="99">
        <v>2</v>
      </c>
      <c r="D1166" s="46">
        <v>2</v>
      </c>
      <c r="E1166" s="99">
        <v>0</v>
      </c>
      <c r="F1166" s="99">
        <v>2</v>
      </c>
      <c r="G1166" s="99">
        <v>0</v>
      </c>
      <c r="H1166" s="99">
        <v>0</v>
      </c>
      <c r="I1166" s="99">
        <v>0</v>
      </c>
      <c r="J1166" s="99">
        <v>0</v>
      </c>
      <c r="K1166" s="131">
        <f t="shared" si="223"/>
        <v>2</v>
      </c>
      <c r="M1166" s="11"/>
      <c r="N1166" s="142"/>
      <c r="O1166" s="142"/>
      <c r="P1166" s="142"/>
      <c r="Q1166" s="143"/>
      <c r="AL1166" s="9" t="s">
        <v>8217</v>
      </c>
      <c r="AM1166" s="15">
        <v>0</v>
      </c>
      <c r="AN1166" s="15">
        <v>0</v>
      </c>
      <c r="AO1166" s="15">
        <v>0</v>
      </c>
      <c r="AP1166" s="15">
        <v>0</v>
      </c>
      <c r="AQ1166" s="15">
        <v>0</v>
      </c>
      <c r="AR1166" s="15">
        <v>415</v>
      </c>
      <c r="AS1166" s="15">
        <v>435</v>
      </c>
      <c r="AT1166" s="52">
        <v>345</v>
      </c>
      <c r="AU1166" s="52">
        <v>433</v>
      </c>
      <c r="AV1166" s="15">
        <v>457</v>
      </c>
      <c r="AW1166" s="15">
        <v>568</v>
      </c>
      <c r="AX1166" s="15">
        <v>453</v>
      </c>
      <c r="AY1166" s="15">
        <v>391</v>
      </c>
      <c r="AZ1166" s="15">
        <v>236</v>
      </c>
      <c r="BA1166" s="15">
        <v>35</v>
      </c>
      <c r="BB1166" s="15">
        <v>44</v>
      </c>
      <c r="BC1166" s="15">
        <v>12</v>
      </c>
      <c r="BD1166" s="117">
        <v>15</v>
      </c>
      <c r="BE1166" s="117">
        <v>11</v>
      </c>
      <c r="BF1166" s="117">
        <v>1</v>
      </c>
      <c r="BG1166" s="15">
        <v>0</v>
      </c>
      <c r="BH1166" s="50">
        <v>0</v>
      </c>
      <c r="BI1166" s="15">
        <v>0</v>
      </c>
      <c r="BJ1166" s="15">
        <v>0</v>
      </c>
      <c r="BK1166" s="9" t="s">
        <v>8217</v>
      </c>
      <c r="BR1166" s="9"/>
      <c r="BV1166" s="9"/>
    </row>
    <row r="1167" spans="1:74" ht="14.4" x14ac:dyDescent="0.3">
      <c r="A1167" s="129" t="s">
        <v>7479</v>
      </c>
      <c r="B1167" s="129" t="s">
        <v>1722</v>
      </c>
      <c r="C1167" s="99">
        <v>246</v>
      </c>
      <c r="D1167" s="46">
        <v>246</v>
      </c>
      <c r="E1167" s="99">
        <v>3</v>
      </c>
      <c r="F1167" s="99">
        <v>1</v>
      </c>
      <c r="G1167" s="99">
        <v>1</v>
      </c>
      <c r="H1167" s="99">
        <v>48</v>
      </c>
      <c r="I1167" s="99">
        <v>194</v>
      </c>
      <c r="J1167" s="99">
        <v>0</v>
      </c>
      <c r="K1167" s="131">
        <f t="shared" si="223"/>
        <v>247</v>
      </c>
      <c r="M1167" s="11">
        <f>SUM(K1164:K1167)</f>
        <v>411</v>
      </c>
      <c r="N1167" s="142"/>
      <c r="O1167" s="142"/>
      <c r="P1167" s="142"/>
      <c r="Q1167" s="143"/>
      <c r="S1167" s="13" t="s">
        <v>8181</v>
      </c>
      <c r="T1167" s="13" t="s">
        <v>252</v>
      </c>
      <c r="U1167" s="13" t="s">
        <v>216</v>
      </c>
      <c r="V1167" s="13" t="s">
        <v>312</v>
      </c>
      <c r="W1167" s="13" t="s">
        <v>228</v>
      </c>
      <c r="X1167" s="13" t="s">
        <v>232</v>
      </c>
      <c r="Y1167" s="13" t="s">
        <v>110</v>
      </c>
      <c r="AL1167" s="9" t="s">
        <v>8254</v>
      </c>
      <c r="AM1167" s="15">
        <v>3</v>
      </c>
      <c r="AN1167" s="15">
        <v>0</v>
      </c>
      <c r="AO1167" s="15">
        <v>1</v>
      </c>
      <c r="AP1167" s="15">
        <v>1</v>
      </c>
      <c r="AQ1167" s="15">
        <v>1</v>
      </c>
      <c r="AR1167" s="15">
        <v>0</v>
      </c>
      <c r="AS1167" s="15">
        <v>0</v>
      </c>
      <c r="AT1167" s="52">
        <v>0</v>
      </c>
      <c r="AU1167" s="52">
        <v>0</v>
      </c>
      <c r="AV1167" s="15">
        <v>1</v>
      </c>
      <c r="AW1167" s="15">
        <v>2</v>
      </c>
      <c r="AX1167" s="15">
        <v>1</v>
      </c>
      <c r="AY1167" s="15">
        <v>1</v>
      </c>
      <c r="AZ1167" s="15">
        <v>0</v>
      </c>
      <c r="BA1167" s="15">
        <v>0</v>
      </c>
      <c r="BB1167" s="15">
        <v>1</v>
      </c>
      <c r="BC1167" s="15">
        <v>0</v>
      </c>
      <c r="BD1167" s="15">
        <v>0</v>
      </c>
      <c r="BE1167" s="15">
        <v>0</v>
      </c>
      <c r="BF1167" s="15">
        <v>1</v>
      </c>
      <c r="BG1167" s="15">
        <v>1</v>
      </c>
      <c r="BH1167" s="15">
        <v>0</v>
      </c>
      <c r="BI1167" s="15">
        <v>0</v>
      </c>
      <c r="BJ1167" s="15">
        <v>0</v>
      </c>
      <c r="BK1167" s="9" t="s">
        <v>8254</v>
      </c>
      <c r="BR1167" s="9"/>
      <c r="BV1167" s="9"/>
    </row>
    <row r="1168" spans="1:74" ht="14.4" x14ac:dyDescent="0.3">
      <c r="A1168" s="127" t="s">
        <v>7484</v>
      </c>
      <c r="B1168" s="127" t="s">
        <v>2156</v>
      </c>
      <c r="C1168" s="90">
        <v>65</v>
      </c>
      <c r="D1168" s="47">
        <v>63</v>
      </c>
      <c r="E1168" s="90">
        <v>2</v>
      </c>
      <c r="F1168" s="90">
        <v>10</v>
      </c>
      <c r="G1168" s="90">
        <v>1</v>
      </c>
      <c r="H1168" s="90">
        <v>50</v>
      </c>
      <c r="I1168" s="90">
        <v>0</v>
      </c>
      <c r="J1168" s="90">
        <v>0</v>
      </c>
      <c r="K1168" s="128">
        <f t="shared" si="223"/>
        <v>63</v>
      </c>
      <c r="M1168" s="11"/>
      <c r="N1168" s="142"/>
      <c r="O1168" s="142"/>
      <c r="P1168" s="142"/>
      <c r="Q1168" s="143"/>
      <c r="S1168" s="13" t="s">
        <v>8158</v>
      </c>
      <c r="T1168" s="112">
        <v>0</v>
      </c>
      <c r="U1168" s="112">
        <v>0</v>
      </c>
      <c r="V1168" s="112">
        <v>0</v>
      </c>
      <c r="W1168" s="112">
        <v>0</v>
      </c>
      <c r="X1168" s="112">
        <v>0</v>
      </c>
      <c r="Y1168" s="13">
        <f t="shared" ref="Y1168:Y1174" si="225">SUM(T1168:X1168)</f>
        <v>0</v>
      </c>
      <c r="AL1168" s="9" t="s">
        <v>8255</v>
      </c>
      <c r="AM1168" s="15">
        <v>3</v>
      </c>
      <c r="AN1168" s="15">
        <v>3</v>
      </c>
      <c r="AO1168" s="15">
        <v>1</v>
      </c>
      <c r="AP1168" s="15">
        <v>1</v>
      </c>
      <c r="AQ1168" s="15">
        <v>1</v>
      </c>
      <c r="AR1168" s="15">
        <v>0</v>
      </c>
      <c r="AS1168" s="15">
        <v>0</v>
      </c>
      <c r="AT1168" s="52">
        <v>0</v>
      </c>
      <c r="AU1168" s="52">
        <v>1</v>
      </c>
      <c r="AV1168" s="15">
        <v>1</v>
      </c>
      <c r="AW1168" s="15">
        <v>0</v>
      </c>
      <c r="AX1168" s="15">
        <v>0</v>
      </c>
      <c r="AY1168" s="15">
        <v>1</v>
      </c>
      <c r="AZ1168" s="15">
        <v>0</v>
      </c>
      <c r="BA1168" s="15">
        <v>0</v>
      </c>
      <c r="BB1168" s="15">
        <v>1</v>
      </c>
      <c r="BC1168" s="15">
        <v>0</v>
      </c>
      <c r="BD1168" s="15">
        <v>0</v>
      </c>
      <c r="BE1168" s="15">
        <v>0</v>
      </c>
      <c r="BF1168" s="15">
        <v>0</v>
      </c>
      <c r="BG1168" s="15">
        <v>1</v>
      </c>
      <c r="BH1168" s="15">
        <v>0</v>
      </c>
      <c r="BI1168" s="15">
        <v>0</v>
      </c>
      <c r="BJ1168" s="15">
        <v>0</v>
      </c>
      <c r="BK1168" s="9" t="s">
        <v>8255</v>
      </c>
      <c r="BR1168" s="9"/>
      <c r="BV1168" s="9"/>
    </row>
    <row r="1169" spans="1:74" ht="14.4" x14ac:dyDescent="0.3">
      <c r="A1169" s="127" t="s">
        <v>7484</v>
      </c>
      <c r="B1169" s="127" t="s">
        <v>5593</v>
      </c>
      <c r="C1169" s="47">
        <v>147</v>
      </c>
      <c r="D1169" s="47">
        <v>128</v>
      </c>
      <c r="E1169" s="47">
        <v>6</v>
      </c>
      <c r="F1169" s="47">
        <v>40</v>
      </c>
      <c r="G1169" s="47">
        <v>22</v>
      </c>
      <c r="H1169" s="47">
        <v>60</v>
      </c>
      <c r="I1169" s="47">
        <v>0</v>
      </c>
      <c r="J1169" s="47">
        <v>0</v>
      </c>
      <c r="K1169" s="128">
        <f t="shared" si="223"/>
        <v>128</v>
      </c>
      <c r="M1169" s="11"/>
      <c r="N1169" s="142"/>
      <c r="O1169" s="142"/>
      <c r="P1169" s="142"/>
      <c r="Q1169" s="143"/>
      <c r="S1169" s="29" t="s">
        <v>8159</v>
      </c>
      <c r="T1169" s="41">
        <v>0</v>
      </c>
      <c r="U1169" s="41">
        <v>0</v>
      </c>
      <c r="V1169" s="41">
        <v>0</v>
      </c>
      <c r="W1169" s="41">
        <v>2</v>
      </c>
      <c r="X1169" s="41">
        <v>0</v>
      </c>
      <c r="Y1169" s="13">
        <f t="shared" si="225"/>
        <v>2</v>
      </c>
      <c r="AL1169" s="9" t="s">
        <v>8256</v>
      </c>
      <c r="AM1169" s="15">
        <v>10</v>
      </c>
      <c r="AN1169" s="15">
        <v>3</v>
      </c>
      <c r="AO1169" s="15">
        <v>5</v>
      </c>
      <c r="AP1169" s="15">
        <v>3</v>
      </c>
      <c r="AQ1169" s="15">
        <v>2</v>
      </c>
      <c r="AR1169" s="15">
        <v>0</v>
      </c>
      <c r="AS1169" s="15">
        <v>0</v>
      </c>
      <c r="AT1169" s="52">
        <v>0</v>
      </c>
      <c r="AU1169" s="52">
        <v>1</v>
      </c>
      <c r="AV1169" s="15">
        <v>1</v>
      </c>
      <c r="AW1169" s="15">
        <v>0</v>
      </c>
      <c r="AX1169" s="15">
        <v>0</v>
      </c>
      <c r="AY1169" s="15">
        <v>1</v>
      </c>
      <c r="AZ1169" s="15">
        <v>0</v>
      </c>
      <c r="BA1169" s="15">
        <v>0</v>
      </c>
      <c r="BB1169" s="15">
        <v>1</v>
      </c>
      <c r="BC1169" s="15">
        <v>0</v>
      </c>
      <c r="BD1169" s="15">
        <v>0</v>
      </c>
      <c r="BE1169" s="15">
        <v>0</v>
      </c>
      <c r="BF1169" s="15">
        <v>0</v>
      </c>
      <c r="BG1169" s="15">
        <v>1</v>
      </c>
      <c r="BH1169" s="15">
        <v>0</v>
      </c>
      <c r="BI1169" s="15">
        <v>0</v>
      </c>
      <c r="BJ1169" s="15">
        <v>0</v>
      </c>
      <c r="BK1169" s="9" t="s">
        <v>8256</v>
      </c>
      <c r="BR1169" s="9"/>
      <c r="BV1169" s="9"/>
    </row>
    <row r="1170" spans="1:74" ht="14.4" x14ac:dyDescent="0.3">
      <c r="A1170" s="127" t="s">
        <v>7484</v>
      </c>
      <c r="B1170" s="127" t="s">
        <v>2130</v>
      </c>
      <c r="C1170" s="47">
        <v>17</v>
      </c>
      <c r="D1170" s="47">
        <v>17</v>
      </c>
      <c r="E1170" s="47">
        <v>0</v>
      </c>
      <c r="F1170" s="47">
        <v>14</v>
      </c>
      <c r="G1170" s="47">
        <v>3</v>
      </c>
      <c r="H1170" s="47">
        <v>0</v>
      </c>
      <c r="I1170" s="47">
        <v>0</v>
      </c>
      <c r="J1170" s="47">
        <v>0</v>
      </c>
      <c r="K1170" s="128">
        <f t="shared" si="223"/>
        <v>17</v>
      </c>
      <c r="M1170" s="11"/>
      <c r="N1170" s="142"/>
      <c r="O1170" s="142"/>
      <c r="P1170" s="142"/>
      <c r="Q1170" s="143"/>
      <c r="S1170" s="13" t="s">
        <v>8160</v>
      </c>
      <c r="T1170" s="18">
        <v>0</v>
      </c>
      <c r="U1170" s="18">
        <v>0</v>
      </c>
      <c r="V1170" s="18">
        <v>0</v>
      </c>
      <c r="W1170" s="18">
        <v>2</v>
      </c>
      <c r="X1170" s="18">
        <v>0</v>
      </c>
      <c r="Y1170" s="13">
        <f t="shared" si="225"/>
        <v>2</v>
      </c>
      <c r="AL1170" s="9" t="s">
        <v>8257</v>
      </c>
      <c r="AM1170" s="15">
        <v>51</v>
      </c>
      <c r="AN1170" s="15">
        <v>46</v>
      </c>
      <c r="AO1170" s="15">
        <v>37</v>
      </c>
      <c r="AP1170" s="15">
        <v>28</v>
      </c>
      <c r="AQ1170" s="15">
        <v>23</v>
      </c>
      <c r="AR1170" s="15">
        <v>12</v>
      </c>
      <c r="AS1170" s="15">
        <v>18</v>
      </c>
      <c r="AT1170" s="52">
        <v>8</v>
      </c>
      <c r="AU1170" s="52">
        <v>10</v>
      </c>
      <c r="AV1170" s="15">
        <v>4</v>
      </c>
      <c r="AW1170" s="15">
        <v>1</v>
      </c>
      <c r="AX1170" s="15">
        <v>5</v>
      </c>
      <c r="AY1170" s="15">
        <v>3</v>
      </c>
      <c r="AZ1170" s="15">
        <v>0</v>
      </c>
      <c r="BA1170" s="15">
        <v>0</v>
      </c>
      <c r="BB1170" s="15">
        <v>2</v>
      </c>
      <c r="BC1170" s="15">
        <v>0</v>
      </c>
      <c r="BD1170" s="15">
        <v>0</v>
      </c>
      <c r="BE1170" s="15">
        <v>0</v>
      </c>
      <c r="BF1170" s="15">
        <v>4</v>
      </c>
      <c r="BG1170" s="15">
        <v>1</v>
      </c>
      <c r="BH1170" s="15">
        <v>1</v>
      </c>
      <c r="BI1170" s="15">
        <v>0</v>
      </c>
      <c r="BJ1170" s="15">
        <v>0</v>
      </c>
      <c r="BK1170" s="9" t="s">
        <v>8257</v>
      </c>
      <c r="BR1170" s="9"/>
      <c r="BV1170" s="9"/>
    </row>
    <row r="1171" spans="1:74" ht="14.4" x14ac:dyDescent="0.3">
      <c r="A1171" s="127" t="s">
        <v>7484</v>
      </c>
      <c r="B1171" s="127" t="s">
        <v>8010</v>
      </c>
      <c r="C1171" s="47">
        <v>18</v>
      </c>
      <c r="D1171" s="47">
        <v>18</v>
      </c>
      <c r="E1171" s="47">
        <v>0</v>
      </c>
      <c r="F1171" s="47">
        <v>4</v>
      </c>
      <c r="G1171" s="47">
        <v>14</v>
      </c>
      <c r="H1171" s="47">
        <v>0</v>
      </c>
      <c r="I1171" s="47">
        <v>0</v>
      </c>
      <c r="J1171" s="47">
        <v>0</v>
      </c>
      <c r="K1171" s="144">
        <f t="shared" si="223"/>
        <v>18</v>
      </c>
      <c r="M1171" s="11"/>
      <c r="N1171" s="142"/>
      <c r="O1171" s="142"/>
      <c r="P1171" s="142"/>
      <c r="Q1171" s="143"/>
      <c r="S1171" s="29" t="s">
        <v>8161</v>
      </c>
      <c r="T1171" s="41">
        <v>0</v>
      </c>
      <c r="U1171" s="41">
        <v>4</v>
      </c>
      <c r="V1171" s="41">
        <v>0</v>
      </c>
      <c r="W1171" s="41">
        <v>17</v>
      </c>
      <c r="X1171" s="41">
        <v>0</v>
      </c>
      <c r="Y1171" s="13">
        <f t="shared" si="225"/>
        <v>21</v>
      </c>
      <c r="BR1171" s="9"/>
      <c r="BV1171" s="9"/>
    </row>
    <row r="1172" spans="1:74" ht="14.4" x14ac:dyDescent="0.3">
      <c r="A1172" s="127" t="s">
        <v>7484</v>
      </c>
      <c r="B1172" s="127" t="s">
        <v>1722</v>
      </c>
      <c r="C1172" s="47">
        <v>543</v>
      </c>
      <c r="D1172" s="47">
        <v>543</v>
      </c>
      <c r="E1172" s="47">
        <v>12</v>
      </c>
      <c r="F1172" s="47">
        <v>53</v>
      </c>
      <c r="G1172" s="47">
        <v>18</v>
      </c>
      <c r="H1172" s="47">
        <v>74</v>
      </c>
      <c r="I1172" s="47">
        <v>385</v>
      </c>
      <c r="J1172" s="47">
        <v>0</v>
      </c>
      <c r="K1172" s="144">
        <f t="shared" si="223"/>
        <v>542</v>
      </c>
      <c r="L1172" s="145"/>
      <c r="M1172" s="11">
        <f>SUM(K1168:K1172)</f>
        <v>768</v>
      </c>
      <c r="N1172" s="142"/>
      <c r="O1172" s="142"/>
      <c r="P1172" s="142"/>
      <c r="Q1172" s="143"/>
      <c r="S1172" s="13" t="s">
        <v>8162</v>
      </c>
      <c r="T1172" s="112">
        <v>2</v>
      </c>
      <c r="U1172" s="112">
        <v>10</v>
      </c>
      <c r="V1172" s="112">
        <v>1</v>
      </c>
      <c r="W1172" s="112">
        <v>50</v>
      </c>
      <c r="X1172" s="112">
        <v>0</v>
      </c>
      <c r="Y1172" s="13">
        <f t="shared" si="225"/>
        <v>63</v>
      </c>
      <c r="BR1172" s="9"/>
      <c r="BV1172" s="9"/>
    </row>
    <row r="1173" spans="1:74" ht="14.4" x14ac:dyDescent="0.3">
      <c r="A1173" s="132" t="s">
        <v>8163</v>
      </c>
      <c r="B1173" s="132" t="s">
        <v>5593</v>
      </c>
      <c r="C1173" s="46">
        <v>2</v>
      </c>
      <c r="D1173" s="46">
        <v>2</v>
      </c>
      <c r="E1173" s="46">
        <v>0</v>
      </c>
      <c r="F1173" s="46">
        <v>0</v>
      </c>
      <c r="G1173" s="46">
        <v>0</v>
      </c>
      <c r="H1173" s="46">
        <v>2</v>
      </c>
      <c r="I1173" s="46">
        <v>0</v>
      </c>
      <c r="J1173" s="46">
        <v>0</v>
      </c>
      <c r="K1173" s="133">
        <f t="shared" si="223"/>
        <v>2</v>
      </c>
      <c r="L1173" s="145"/>
      <c r="M1173" s="11"/>
      <c r="N1173" s="142"/>
      <c r="O1173" s="142"/>
      <c r="P1173" s="142"/>
      <c r="Q1173" s="143"/>
      <c r="S1173" s="29" t="s">
        <v>8163</v>
      </c>
      <c r="T1173" s="113">
        <v>0</v>
      </c>
      <c r="U1173" s="113">
        <v>0</v>
      </c>
      <c r="V1173" s="113">
        <v>0</v>
      </c>
      <c r="W1173" s="113">
        <v>0</v>
      </c>
      <c r="X1173" s="113">
        <v>0</v>
      </c>
      <c r="Y1173" s="13">
        <f t="shared" si="225"/>
        <v>0</v>
      </c>
      <c r="BR1173" s="9"/>
      <c r="BV1173" s="9"/>
    </row>
    <row r="1174" spans="1:74" ht="14.4" x14ac:dyDescent="0.3">
      <c r="A1174" s="132" t="s">
        <v>8163</v>
      </c>
      <c r="B1174" s="132" t="s">
        <v>2130</v>
      </c>
      <c r="C1174" s="46">
        <v>2</v>
      </c>
      <c r="D1174" s="46">
        <v>2</v>
      </c>
      <c r="E1174" s="46">
        <v>0</v>
      </c>
      <c r="F1174" s="46">
        <v>0</v>
      </c>
      <c r="G1174" s="46">
        <v>0</v>
      </c>
      <c r="H1174" s="46">
        <v>2</v>
      </c>
      <c r="I1174" s="46">
        <v>0</v>
      </c>
      <c r="J1174" s="46">
        <v>0</v>
      </c>
      <c r="K1174" s="133">
        <f>SUM(E1174:J1174)</f>
        <v>2</v>
      </c>
      <c r="L1174" s="11"/>
      <c r="M1174" s="11">
        <v>4</v>
      </c>
      <c r="N1174" s="142"/>
      <c r="O1174" s="142"/>
      <c r="P1174" s="142"/>
      <c r="Q1174" s="143"/>
      <c r="T1174" s="9">
        <f>SUM(T1168:T1173)</f>
        <v>2</v>
      </c>
      <c r="U1174" s="9">
        <f>SUM(U1168:U1173)</f>
        <v>14</v>
      </c>
      <c r="V1174" s="9">
        <f>SUM(V1168:V1173)</f>
        <v>1</v>
      </c>
      <c r="W1174" s="9">
        <f>SUM(W1168:W1173)</f>
        <v>71</v>
      </c>
      <c r="X1174" s="9">
        <f>SUM(X1168:X1173)</f>
        <v>0</v>
      </c>
      <c r="Y1174" s="13">
        <f t="shared" si="225"/>
        <v>88</v>
      </c>
      <c r="BR1174" s="9"/>
      <c r="BV1174" s="9"/>
    </row>
    <row r="1175" spans="1:74" ht="14.4" x14ac:dyDescent="0.3">
      <c r="A1175" s="134" t="s">
        <v>8182</v>
      </c>
      <c r="B1175" s="13"/>
      <c r="C1175" s="90">
        <f>SUM(C1157:C1174)</f>
        <v>1299</v>
      </c>
      <c r="D1175" s="90">
        <f>SUM(D1157:D1174)</f>
        <v>1274</v>
      </c>
      <c r="E1175" s="90">
        <f t="shared" ref="E1175:J1175" si="226">SUM(E1157:E1174)</f>
        <v>23</v>
      </c>
      <c r="F1175" s="90">
        <f t="shared" si="226"/>
        <v>136</v>
      </c>
      <c r="G1175" s="90">
        <f t="shared" si="226"/>
        <v>59</v>
      </c>
      <c r="H1175" s="90">
        <f t="shared" si="226"/>
        <v>300</v>
      </c>
      <c r="I1175" s="90">
        <f t="shared" si="226"/>
        <v>756</v>
      </c>
      <c r="J1175" s="90">
        <f t="shared" si="226"/>
        <v>0</v>
      </c>
      <c r="K1175" s="128">
        <f>SUM(E1175:J1175)</f>
        <v>1274</v>
      </c>
      <c r="L1175" s="11"/>
      <c r="M1175" s="11">
        <f>SUM(M1157:M1174)</f>
        <v>1274</v>
      </c>
      <c r="N1175" s="142"/>
      <c r="O1175" s="142"/>
      <c r="P1175" s="142"/>
      <c r="Q1175" s="143"/>
      <c r="BR1175" s="9"/>
      <c r="BV1175" s="9"/>
    </row>
    <row r="1176" spans="1:74" ht="22.8" x14ac:dyDescent="0.3">
      <c r="N1176" s="142"/>
      <c r="O1176" s="142"/>
      <c r="P1176" s="142"/>
      <c r="Q1176" s="143"/>
      <c r="AL1176" s="9" t="s">
        <v>5</v>
      </c>
      <c r="AM1176" s="9" t="s">
        <v>8216</v>
      </c>
      <c r="AN1176" s="9" t="s">
        <v>8322</v>
      </c>
      <c r="AO1176" s="9" t="s">
        <v>8323</v>
      </c>
      <c r="AP1176" s="9" t="s">
        <v>8219</v>
      </c>
      <c r="AQ1176" s="9" t="s">
        <v>8214</v>
      </c>
      <c r="AR1176" s="9" t="s">
        <v>8324</v>
      </c>
      <c r="AS1176" s="9" t="s">
        <v>8325</v>
      </c>
      <c r="AT1176" s="52" t="s">
        <v>8326</v>
      </c>
      <c r="AU1176" s="52" t="s">
        <v>8222</v>
      </c>
      <c r="AV1176" s="9" t="s">
        <v>8223</v>
      </c>
      <c r="AW1176" s="9" t="s">
        <v>8218</v>
      </c>
      <c r="AX1176" s="9" t="s">
        <v>8327</v>
      </c>
      <c r="AY1176" s="9" t="s">
        <v>8328</v>
      </c>
      <c r="AZ1176" s="9" t="s">
        <v>8329</v>
      </c>
      <c r="BA1176" s="9" t="s">
        <v>8221</v>
      </c>
      <c r="BB1176" s="9" t="s">
        <v>8263</v>
      </c>
      <c r="BC1176" s="9" t="s">
        <v>8227</v>
      </c>
      <c r="BD1176" s="9" t="s">
        <v>8330</v>
      </c>
      <c r="BE1176" s="9" t="s">
        <v>8331</v>
      </c>
      <c r="BF1176" s="9" t="s">
        <v>8226</v>
      </c>
      <c r="BG1176" s="9" t="s">
        <v>8332</v>
      </c>
      <c r="BH1176" s="9" t="s">
        <v>8333</v>
      </c>
      <c r="BI1176" s="9" t="s">
        <v>8340</v>
      </c>
      <c r="BJ1176" s="9" t="s">
        <v>8265</v>
      </c>
      <c r="BR1176" s="9"/>
      <c r="BV1176" s="9"/>
    </row>
    <row r="1177" spans="1:74" ht="14.4" x14ac:dyDescent="0.3">
      <c r="N1177" s="142"/>
      <c r="O1177" s="142"/>
      <c r="P1177" s="142"/>
      <c r="Q1177" s="143"/>
      <c r="S1177" s="13" t="s">
        <v>8184</v>
      </c>
      <c r="T1177" s="13" t="s">
        <v>252</v>
      </c>
      <c r="U1177" s="13" t="s">
        <v>216</v>
      </c>
      <c r="V1177" s="13" t="s">
        <v>312</v>
      </c>
      <c r="W1177" s="13" t="s">
        <v>228</v>
      </c>
      <c r="X1177" s="13" t="s">
        <v>232</v>
      </c>
      <c r="Y1177" s="13" t="s">
        <v>8185</v>
      </c>
      <c r="AL1177" s="9" t="s">
        <v>8336</v>
      </c>
      <c r="AM1177" s="15">
        <v>713</v>
      </c>
      <c r="AN1177" s="15">
        <v>352</v>
      </c>
      <c r="AO1177" s="15">
        <v>266</v>
      </c>
      <c r="AP1177" s="15">
        <v>249</v>
      </c>
      <c r="AQ1177" s="15">
        <v>156</v>
      </c>
      <c r="AR1177" s="15">
        <v>84</v>
      </c>
      <c r="AS1177" s="15">
        <v>62</v>
      </c>
      <c r="AT1177" s="52">
        <v>82</v>
      </c>
      <c r="AU1177" s="52">
        <v>42</v>
      </c>
      <c r="AV1177" s="15">
        <v>52</v>
      </c>
      <c r="AW1177" s="15">
        <v>37</v>
      </c>
      <c r="AX1177" s="15">
        <v>17</v>
      </c>
      <c r="AY1177" s="15">
        <v>19</v>
      </c>
      <c r="AZ1177" s="15">
        <v>37</v>
      </c>
      <c r="BA1177" s="15">
        <v>13</v>
      </c>
      <c r="BB1177" s="15">
        <v>19</v>
      </c>
      <c r="BC1177" s="15">
        <v>16</v>
      </c>
      <c r="BD1177" s="117">
        <v>11</v>
      </c>
      <c r="BE1177" s="15">
        <v>3</v>
      </c>
      <c r="BF1177" s="15">
        <v>6</v>
      </c>
      <c r="BG1177" s="15">
        <v>2</v>
      </c>
      <c r="BH1177" s="15">
        <v>3</v>
      </c>
      <c r="BI1177" s="15">
        <v>5</v>
      </c>
      <c r="BJ1177" s="15">
        <v>3</v>
      </c>
      <c r="BK1177" s="9" t="s">
        <v>8336</v>
      </c>
      <c r="BR1177" s="9"/>
      <c r="BV1177" s="9"/>
    </row>
    <row r="1178" spans="1:74" ht="14.4" x14ac:dyDescent="0.3">
      <c r="N1178" s="142"/>
      <c r="O1178" s="142"/>
      <c r="P1178" s="142"/>
      <c r="Q1178" s="143"/>
      <c r="S1178" s="13" t="s">
        <v>8158</v>
      </c>
      <c r="T1178" s="18">
        <v>0</v>
      </c>
      <c r="U1178" s="18">
        <v>0</v>
      </c>
      <c r="V1178" s="18">
        <v>0</v>
      </c>
      <c r="W1178" s="18">
        <v>3</v>
      </c>
      <c r="X1178" s="18">
        <v>0</v>
      </c>
      <c r="Y1178" s="13">
        <f t="shared" ref="Y1178:Y1184" si="227">SUM(T1178:W1178)</f>
        <v>3</v>
      </c>
      <c r="Z1178" s="13" t="s">
        <v>8158</v>
      </c>
      <c r="AL1178" s="9" t="s">
        <v>8337</v>
      </c>
      <c r="AM1178" s="15">
        <v>1</v>
      </c>
      <c r="AN1178" s="15">
        <v>28</v>
      </c>
      <c r="AO1178" s="15">
        <v>72</v>
      </c>
      <c r="AP1178" s="15">
        <v>273</v>
      </c>
      <c r="AQ1178" s="15">
        <v>355</v>
      </c>
      <c r="AR1178" s="15">
        <v>161</v>
      </c>
      <c r="AS1178" s="15">
        <v>145</v>
      </c>
      <c r="AT1178" s="52">
        <v>92</v>
      </c>
      <c r="AU1178" s="52">
        <v>72</v>
      </c>
      <c r="AV1178" s="15">
        <v>60</v>
      </c>
      <c r="AW1178" s="15">
        <v>43</v>
      </c>
      <c r="AX1178" s="15">
        <v>40</v>
      </c>
      <c r="AY1178" s="15">
        <v>31</v>
      </c>
      <c r="AZ1178" s="15">
        <v>39</v>
      </c>
      <c r="BA1178" s="15">
        <v>28</v>
      </c>
      <c r="BB1178" s="15">
        <v>32</v>
      </c>
      <c r="BC1178" s="15">
        <v>17</v>
      </c>
      <c r="BD1178" s="117">
        <v>29</v>
      </c>
      <c r="BE1178" s="15">
        <v>10</v>
      </c>
      <c r="BF1178" s="15">
        <v>15</v>
      </c>
      <c r="BG1178" s="15">
        <v>6</v>
      </c>
      <c r="BH1178" s="15">
        <v>14</v>
      </c>
      <c r="BI1178" s="15">
        <v>7</v>
      </c>
      <c r="BJ1178" s="15">
        <v>4</v>
      </c>
      <c r="BK1178" s="9" t="s">
        <v>8337</v>
      </c>
      <c r="BR1178" s="9"/>
      <c r="BV1178" s="9"/>
    </row>
    <row r="1179" spans="1:74" ht="14.4" x14ac:dyDescent="0.3">
      <c r="N1179" s="142"/>
      <c r="O1179" s="142"/>
      <c r="P1179" s="142"/>
      <c r="Q1179" s="143"/>
      <c r="S1179" s="29" t="s">
        <v>8159</v>
      </c>
      <c r="T1179" s="30">
        <v>0</v>
      </c>
      <c r="U1179" s="30">
        <v>0</v>
      </c>
      <c r="V1179" s="30">
        <v>0</v>
      </c>
      <c r="W1179" s="41">
        <v>4</v>
      </c>
      <c r="X1179" s="30">
        <v>0</v>
      </c>
      <c r="Y1179" s="13">
        <f t="shared" si="227"/>
        <v>4</v>
      </c>
      <c r="Z1179" s="29" t="s">
        <v>8159</v>
      </c>
      <c r="AL1179" s="9" t="s">
        <v>8338</v>
      </c>
      <c r="AM1179" s="15">
        <v>0</v>
      </c>
      <c r="AN1179" s="15">
        <v>0</v>
      </c>
      <c r="AO1179" s="15">
        <v>0</v>
      </c>
      <c r="AP1179" s="15">
        <v>0</v>
      </c>
      <c r="AQ1179" s="15">
        <v>2</v>
      </c>
      <c r="AR1179" s="15">
        <v>15</v>
      </c>
      <c r="AS1179" s="15">
        <v>39</v>
      </c>
      <c r="AT1179" s="52">
        <v>174</v>
      </c>
      <c r="AU1179" s="52">
        <v>257</v>
      </c>
      <c r="AV1179" s="15">
        <v>409</v>
      </c>
      <c r="AW1179" s="15">
        <v>233</v>
      </c>
      <c r="AX1179" s="15">
        <v>203</v>
      </c>
      <c r="AY1179" s="15">
        <v>114</v>
      </c>
      <c r="AZ1179" s="15">
        <v>154</v>
      </c>
      <c r="BA1179" s="15">
        <v>112</v>
      </c>
      <c r="BB1179" s="15">
        <v>124</v>
      </c>
      <c r="BC1179" s="15">
        <v>60</v>
      </c>
      <c r="BD1179" s="117">
        <v>87</v>
      </c>
      <c r="BE1179" s="15">
        <v>39</v>
      </c>
      <c r="BF1179" s="15">
        <v>57</v>
      </c>
      <c r="BG1179" s="15">
        <v>29</v>
      </c>
      <c r="BH1179" s="15">
        <v>50</v>
      </c>
      <c r="BI1179" s="15">
        <v>34</v>
      </c>
      <c r="BJ1179" s="15">
        <v>35</v>
      </c>
      <c r="BK1179" s="9" t="s">
        <v>8338</v>
      </c>
      <c r="BR1179" s="9"/>
      <c r="BV1179" s="9"/>
    </row>
    <row r="1180" spans="1:74" ht="14.4" x14ac:dyDescent="0.3">
      <c r="M1180" s="11"/>
      <c r="N1180" s="142"/>
      <c r="O1180" s="142"/>
      <c r="P1180" s="142"/>
      <c r="Q1180" s="143"/>
      <c r="S1180" s="13" t="s">
        <v>8160</v>
      </c>
      <c r="T1180" s="18">
        <v>0</v>
      </c>
      <c r="U1180" s="18">
        <v>4</v>
      </c>
      <c r="V1180" s="18">
        <v>0</v>
      </c>
      <c r="W1180" s="18">
        <v>31</v>
      </c>
      <c r="X1180" s="18">
        <v>45</v>
      </c>
      <c r="Y1180" s="13">
        <f t="shared" si="227"/>
        <v>35</v>
      </c>
      <c r="Z1180" s="13" t="s">
        <v>8160</v>
      </c>
      <c r="AL1180" s="118" t="s">
        <v>8220</v>
      </c>
      <c r="AM1180" s="119">
        <v>0</v>
      </c>
      <c r="AN1180" s="119">
        <v>0</v>
      </c>
      <c r="AO1180" s="119">
        <v>0</v>
      </c>
      <c r="AP1180" s="119">
        <v>0</v>
      </c>
      <c r="AQ1180" s="119">
        <v>0</v>
      </c>
      <c r="AR1180" s="119">
        <v>0</v>
      </c>
      <c r="AS1180" s="119">
        <v>0</v>
      </c>
      <c r="AT1180" s="119">
        <v>0</v>
      </c>
      <c r="AU1180" s="119">
        <v>0</v>
      </c>
      <c r="AV1180" s="119">
        <v>2</v>
      </c>
      <c r="AW1180" s="119">
        <v>10</v>
      </c>
      <c r="AX1180" s="119">
        <v>51</v>
      </c>
      <c r="AY1180" s="119">
        <v>115</v>
      </c>
      <c r="AZ1180" s="119">
        <v>428</v>
      </c>
      <c r="BA1180" s="119">
        <v>525</v>
      </c>
      <c r="BB1180" s="119">
        <v>467</v>
      </c>
      <c r="BC1180" s="119">
        <v>379</v>
      </c>
      <c r="BD1180" s="120">
        <v>320</v>
      </c>
      <c r="BE1180" s="120">
        <v>115</v>
      </c>
      <c r="BF1180" s="119">
        <v>91</v>
      </c>
      <c r="BG1180" s="119">
        <v>54</v>
      </c>
      <c r="BH1180" s="121">
        <v>62</v>
      </c>
      <c r="BI1180" s="122">
        <v>37</v>
      </c>
      <c r="BJ1180" s="122">
        <v>45</v>
      </c>
      <c r="BK1180" s="118" t="s">
        <v>8220</v>
      </c>
      <c r="BR1180" s="9"/>
      <c r="BV1180" s="9"/>
    </row>
    <row r="1181" spans="1:74" ht="14.4" x14ac:dyDescent="0.3">
      <c r="M1181" s="11"/>
      <c r="N1181" s="142"/>
      <c r="O1181" s="142"/>
      <c r="P1181" s="142"/>
      <c r="Q1181" s="143"/>
      <c r="S1181" s="29" t="s">
        <v>8161</v>
      </c>
      <c r="T1181" s="30">
        <v>3</v>
      </c>
      <c r="U1181" s="30">
        <v>7</v>
      </c>
      <c r="V1181" s="30">
        <v>1</v>
      </c>
      <c r="W1181" s="41">
        <v>53</v>
      </c>
      <c r="X1181" s="30">
        <v>326</v>
      </c>
      <c r="Y1181" s="13">
        <f t="shared" si="227"/>
        <v>64</v>
      </c>
      <c r="Z1181" s="29" t="s">
        <v>8161</v>
      </c>
      <c r="AL1181" s="9" t="s">
        <v>8347</v>
      </c>
      <c r="AM1181" s="15">
        <v>0</v>
      </c>
      <c r="AN1181" s="15">
        <v>0</v>
      </c>
      <c r="AO1181" s="15">
        <v>0</v>
      </c>
      <c r="AP1181" s="15">
        <v>0</v>
      </c>
      <c r="AQ1181" s="15">
        <v>0</v>
      </c>
      <c r="AR1181" s="15">
        <v>0</v>
      </c>
      <c r="AS1181" s="15">
        <v>0</v>
      </c>
      <c r="AT1181" s="15">
        <v>0</v>
      </c>
      <c r="AU1181" s="15">
        <v>0</v>
      </c>
      <c r="AV1181" s="15">
        <v>1</v>
      </c>
      <c r="AW1181" s="15">
        <v>7</v>
      </c>
      <c r="AX1181" s="15">
        <v>40</v>
      </c>
      <c r="AY1181" s="15">
        <v>42</v>
      </c>
      <c r="AZ1181" s="15">
        <v>161</v>
      </c>
      <c r="BA1181" s="15">
        <v>182</v>
      </c>
      <c r="BB1181" s="15">
        <v>349</v>
      </c>
      <c r="BC1181" s="15">
        <v>202</v>
      </c>
      <c r="BD1181" s="117">
        <v>211</v>
      </c>
      <c r="BE1181" s="15">
        <v>120</v>
      </c>
      <c r="BF1181" s="15">
        <v>162</v>
      </c>
      <c r="BG1181" s="15">
        <v>71</v>
      </c>
      <c r="BH1181" s="15">
        <v>109</v>
      </c>
      <c r="BI1181" s="15">
        <v>69</v>
      </c>
      <c r="BJ1181" s="15">
        <v>64</v>
      </c>
      <c r="BK1181" s="9" t="s">
        <v>8347</v>
      </c>
      <c r="BR1181" s="9"/>
      <c r="BV1181" s="9"/>
    </row>
    <row r="1182" spans="1:74" ht="14.4" x14ac:dyDescent="0.3">
      <c r="D1182" s="138"/>
      <c r="E1182" s="138"/>
      <c r="F1182" s="141"/>
      <c r="H1182" s="138"/>
      <c r="I1182" s="138"/>
      <c r="J1182" s="138"/>
      <c r="K1182" s="141"/>
      <c r="N1182" s="142"/>
      <c r="O1182" s="142"/>
      <c r="P1182" s="142"/>
      <c r="Q1182" s="143"/>
      <c r="S1182" s="13" t="s">
        <v>8162</v>
      </c>
      <c r="T1182" s="18">
        <v>18</v>
      </c>
      <c r="U1182" s="18">
        <v>111</v>
      </c>
      <c r="V1182" s="18">
        <v>57</v>
      </c>
      <c r="W1182" s="18">
        <v>134</v>
      </c>
      <c r="X1182" s="18">
        <v>385</v>
      </c>
      <c r="Y1182" s="13">
        <f t="shared" si="227"/>
        <v>320</v>
      </c>
      <c r="Z1182" s="13" t="s">
        <v>8162</v>
      </c>
      <c r="AL1182" s="118" t="s">
        <v>8225</v>
      </c>
      <c r="AM1182" s="119">
        <v>0</v>
      </c>
      <c r="AN1182" s="119">
        <v>0</v>
      </c>
      <c r="AO1182" s="119">
        <v>0</v>
      </c>
      <c r="AP1182" s="119">
        <v>0</v>
      </c>
      <c r="AQ1182" s="119">
        <v>0</v>
      </c>
      <c r="AR1182" s="119">
        <v>0</v>
      </c>
      <c r="AS1182" s="119">
        <v>0</v>
      </c>
      <c r="AT1182" s="119">
        <v>0</v>
      </c>
      <c r="AU1182" s="119">
        <v>0</v>
      </c>
      <c r="AV1182" s="119">
        <v>0</v>
      </c>
      <c r="AW1182" s="119">
        <v>0</v>
      </c>
      <c r="AX1182" s="119">
        <v>13</v>
      </c>
      <c r="AY1182" s="119">
        <v>33</v>
      </c>
      <c r="AZ1182" s="119">
        <v>51</v>
      </c>
      <c r="BA1182" s="119">
        <v>28</v>
      </c>
      <c r="BB1182" s="119">
        <v>181</v>
      </c>
      <c r="BC1182" s="119">
        <v>177</v>
      </c>
      <c r="BD1182" s="120">
        <v>386</v>
      </c>
      <c r="BE1182" s="120">
        <v>395</v>
      </c>
      <c r="BF1182" s="119">
        <v>522</v>
      </c>
      <c r="BG1182" s="119">
        <v>271</v>
      </c>
      <c r="BH1182" s="121">
        <v>333</v>
      </c>
      <c r="BI1182" s="122">
        <v>316</v>
      </c>
      <c r="BJ1182" s="122">
        <v>325</v>
      </c>
      <c r="BK1182" s="118" t="s">
        <v>8225</v>
      </c>
      <c r="BR1182" s="9"/>
      <c r="BV1182" s="9"/>
    </row>
    <row r="1183" spans="1:74" ht="14.4" x14ac:dyDescent="0.3">
      <c r="D1183" s="138"/>
      <c r="E1183" s="138"/>
      <c r="F1183" s="141"/>
      <c r="H1183" s="138"/>
      <c r="I1183" s="138"/>
      <c r="J1183" s="138"/>
      <c r="K1183" s="141"/>
      <c r="N1183" s="142"/>
      <c r="O1183" s="142"/>
      <c r="P1183" s="142"/>
      <c r="Q1183" s="143"/>
      <c r="S1183" s="29" t="s">
        <v>8163</v>
      </c>
      <c r="T1183" s="30">
        <v>0</v>
      </c>
      <c r="U1183" s="30">
        <v>0</v>
      </c>
      <c r="V1183" s="30">
        <v>0</v>
      </c>
      <c r="W1183" s="30">
        <v>4</v>
      </c>
      <c r="X1183" s="30">
        <v>0</v>
      </c>
      <c r="Y1183" s="13">
        <f t="shared" si="227"/>
        <v>4</v>
      </c>
      <c r="Z1183" s="29" t="s">
        <v>8163</v>
      </c>
      <c r="AL1183" s="9" t="s">
        <v>8348</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17">
        <v>61</v>
      </c>
      <c r="BE1183" s="15">
        <v>57</v>
      </c>
      <c r="BF1183" s="15">
        <v>152</v>
      </c>
      <c r="BG1183" s="15">
        <v>72</v>
      </c>
      <c r="BH1183" s="15">
        <v>204</v>
      </c>
      <c r="BI1183" s="15">
        <v>229</v>
      </c>
      <c r="BJ1183" s="15">
        <v>320</v>
      </c>
      <c r="BK1183" s="9" t="s">
        <v>8348</v>
      </c>
      <c r="BR1183" s="9"/>
      <c r="BV1183" s="9"/>
    </row>
    <row r="1184" spans="1:74" ht="14.4" x14ac:dyDescent="0.3">
      <c r="N1184" s="142"/>
      <c r="O1184" s="142"/>
      <c r="P1184" s="142"/>
      <c r="Q1184" s="143"/>
      <c r="T1184" s="9">
        <f>SUM(T1178:T1183)</f>
        <v>21</v>
      </c>
      <c r="U1184" s="9">
        <f>SUM(U1178:U1183)</f>
        <v>122</v>
      </c>
      <c r="V1184" s="9">
        <f>SUM(V1178:V1183)</f>
        <v>58</v>
      </c>
      <c r="W1184" s="9">
        <f>SUM(W1178:W1183)</f>
        <v>229</v>
      </c>
      <c r="X1184" s="9">
        <f>SUM(X1178:X1183)</f>
        <v>756</v>
      </c>
      <c r="Y1184" s="13">
        <f t="shared" si="227"/>
        <v>430</v>
      </c>
      <c r="AL1184" s="118" t="s">
        <v>8229</v>
      </c>
      <c r="AM1184" s="119">
        <v>0</v>
      </c>
      <c r="AN1184" s="119">
        <v>0</v>
      </c>
      <c r="AO1184" s="119">
        <v>0</v>
      </c>
      <c r="AP1184" s="119">
        <v>0</v>
      </c>
      <c r="AQ1184" s="119">
        <v>0</v>
      </c>
      <c r="AR1184" s="119">
        <v>0</v>
      </c>
      <c r="AS1184" s="119">
        <v>0</v>
      </c>
      <c r="AT1184" s="119">
        <v>0</v>
      </c>
      <c r="AU1184" s="119">
        <v>0</v>
      </c>
      <c r="AV1184" s="119">
        <v>0</v>
      </c>
      <c r="AW1184" s="119">
        <v>0</v>
      </c>
      <c r="AX1184" s="119">
        <v>0</v>
      </c>
      <c r="AY1184" s="119">
        <v>0</v>
      </c>
      <c r="AZ1184" s="119">
        <v>0</v>
      </c>
      <c r="BA1184" s="119">
        <v>0</v>
      </c>
      <c r="BB1184" s="119">
        <v>0</v>
      </c>
      <c r="BC1184" s="119">
        <v>0</v>
      </c>
      <c r="BD1184" s="120">
        <v>0</v>
      </c>
      <c r="BE1184" s="120">
        <v>0</v>
      </c>
      <c r="BF1184" s="119">
        <v>76</v>
      </c>
      <c r="BG1184" s="119">
        <v>315</v>
      </c>
      <c r="BH1184" s="121">
        <v>456</v>
      </c>
      <c r="BI1184" s="122">
        <v>337</v>
      </c>
      <c r="BJ1184" s="122">
        <v>386</v>
      </c>
      <c r="BK1184" s="118" t="s">
        <v>8229</v>
      </c>
      <c r="BR1184" s="9"/>
      <c r="BV1184" s="9"/>
    </row>
    <row r="1185" spans="1:74" ht="14.4" x14ac:dyDescent="0.3">
      <c r="N1185" s="142"/>
      <c r="O1185" s="142"/>
      <c r="P1185" s="142"/>
      <c r="Q1185" s="143"/>
      <c r="AL1185" s="9" t="s">
        <v>8349</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4</v>
      </c>
      <c r="BK1185" s="9" t="s">
        <v>8349</v>
      </c>
      <c r="BR1185" s="9"/>
      <c r="BV1185" s="9"/>
    </row>
    <row r="1186" spans="1:74" ht="14.4" x14ac:dyDescent="0.3">
      <c r="N1186" s="142"/>
      <c r="O1186" s="142"/>
      <c r="P1186" s="142"/>
      <c r="Q1186" s="143"/>
    </row>
    <row r="1187" spans="1:74" ht="14.4" x14ac:dyDescent="0.3">
      <c r="N1187" s="142"/>
      <c r="O1187" s="142"/>
      <c r="P1187" s="142"/>
      <c r="Q1187" s="143"/>
    </row>
    <row r="1188" spans="1:74" ht="14.4" x14ac:dyDescent="0.3">
      <c r="N1188" s="142"/>
      <c r="O1188" s="142"/>
      <c r="P1188" s="142"/>
      <c r="Q1188" s="143"/>
    </row>
    <row r="1189" spans="1:74" ht="39.6" x14ac:dyDescent="0.3">
      <c r="A1189" s="24" t="s">
        <v>8231</v>
      </c>
      <c r="B1189" s="24" t="s">
        <v>8170</v>
      </c>
      <c r="C1189" s="24" t="s">
        <v>8148</v>
      </c>
      <c r="D1189" s="24" t="s">
        <v>8171</v>
      </c>
      <c r="E1189" s="24" t="s">
        <v>8172</v>
      </c>
      <c r="F1189" s="24" t="s">
        <v>8173</v>
      </c>
      <c r="G1189" s="24" t="s">
        <v>8174</v>
      </c>
      <c r="H1189" s="24" t="s">
        <v>8175</v>
      </c>
      <c r="I1189" s="24" t="s">
        <v>8176</v>
      </c>
      <c r="J1189" s="26" t="s">
        <v>8177</v>
      </c>
      <c r="K1189" s="16" t="s">
        <v>8178</v>
      </c>
      <c r="M1189" s="15" t="s">
        <v>8355</v>
      </c>
      <c r="N1189" s="142"/>
      <c r="O1189" s="142"/>
      <c r="P1189" s="142"/>
      <c r="Q1189" s="143"/>
      <c r="S1189" s="9" t="s">
        <v>8231</v>
      </c>
      <c r="AL1189" s="15" t="s">
        <v>8194</v>
      </c>
      <c r="AM1189" s="52" t="s">
        <v>8231</v>
      </c>
      <c r="AN1189" s="15"/>
      <c r="AO1189" s="15"/>
      <c r="AP1189" s="15"/>
      <c r="BR1189" s="9"/>
      <c r="BV1189" s="9"/>
    </row>
    <row r="1190" spans="1:74" ht="14.4" x14ac:dyDescent="0.3">
      <c r="A1190" s="127" t="s">
        <v>8281</v>
      </c>
      <c r="B1190" s="127" t="s">
        <v>1722</v>
      </c>
      <c r="C1190" s="47">
        <v>5</v>
      </c>
      <c r="D1190" s="47">
        <v>5</v>
      </c>
      <c r="E1190" s="90">
        <v>0</v>
      </c>
      <c r="F1190" s="90">
        <v>0</v>
      </c>
      <c r="G1190" s="90">
        <v>0</v>
      </c>
      <c r="H1190" s="90">
        <v>5</v>
      </c>
      <c r="I1190" s="90">
        <v>0</v>
      </c>
      <c r="J1190" s="90">
        <v>0</v>
      </c>
      <c r="K1190" s="128">
        <f t="shared" ref="K1190:K1207" si="228">SUM(E1190:J1190)</f>
        <v>5</v>
      </c>
      <c r="M1190" s="11">
        <v>5</v>
      </c>
      <c r="N1190" s="142"/>
      <c r="O1190" s="142"/>
      <c r="P1190" s="142"/>
      <c r="Q1190" s="143"/>
      <c r="S1190" s="13" t="s">
        <v>8180</v>
      </c>
      <c r="T1190" s="13" t="s">
        <v>252</v>
      </c>
      <c r="U1190" s="13" t="s">
        <v>216</v>
      </c>
      <c r="V1190" s="13" t="s">
        <v>312</v>
      </c>
      <c r="W1190" s="13" t="s">
        <v>228</v>
      </c>
      <c r="X1190" s="13" t="s">
        <v>232</v>
      </c>
      <c r="Y1190" s="13" t="s">
        <v>110</v>
      </c>
      <c r="AL1190" s="9" t="s">
        <v>8315</v>
      </c>
      <c r="AM1190" s="15"/>
      <c r="AN1190" s="15"/>
      <c r="AO1190" s="15"/>
      <c r="AP1190" s="15"/>
      <c r="BR1190" s="9"/>
      <c r="BV1190" s="9"/>
    </row>
    <row r="1191" spans="1:74" ht="14.4" x14ac:dyDescent="0.3">
      <c r="A1191" s="129" t="s">
        <v>8282</v>
      </c>
      <c r="B1191" s="129" t="s">
        <v>2156</v>
      </c>
      <c r="C1191" s="115">
        <v>1</v>
      </c>
      <c r="D1191" s="115">
        <v>1</v>
      </c>
      <c r="E1191" s="99">
        <v>0</v>
      </c>
      <c r="F1191" s="99">
        <v>0</v>
      </c>
      <c r="G1191" s="99">
        <v>0</v>
      </c>
      <c r="H1191" s="99">
        <v>1</v>
      </c>
      <c r="I1191" s="99">
        <v>0</v>
      </c>
      <c r="J1191" s="99">
        <v>0</v>
      </c>
      <c r="K1191" s="131">
        <f t="shared" si="228"/>
        <v>1</v>
      </c>
      <c r="M1191" s="110"/>
      <c r="N1191" s="142"/>
      <c r="O1191" s="142"/>
      <c r="P1191" s="142"/>
      <c r="Q1191" s="143"/>
      <c r="S1191" s="13" t="s">
        <v>8356</v>
      </c>
      <c r="T1191" s="18">
        <v>0</v>
      </c>
      <c r="U1191" s="18">
        <v>0</v>
      </c>
      <c r="V1191" s="18">
        <v>0</v>
      </c>
      <c r="W1191" s="18">
        <v>0</v>
      </c>
      <c r="X1191" s="18">
        <v>0</v>
      </c>
      <c r="Y1191" s="13">
        <f t="shared" ref="Y1191:Y1200" si="229">SUM(T1191:X1191)</f>
        <v>0</v>
      </c>
      <c r="AL1191" s="9" t="s">
        <v>8317</v>
      </c>
      <c r="AM1191" s="15"/>
      <c r="AN1191" s="15"/>
      <c r="AO1191" s="15"/>
      <c r="AP1191" s="15"/>
      <c r="BR1191" s="9"/>
      <c r="BV1191" s="9"/>
    </row>
    <row r="1192" spans="1:74" ht="14.4" x14ac:dyDescent="0.3">
      <c r="A1192" s="129" t="s">
        <v>8282</v>
      </c>
      <c r="B1192" s="129" t="s">
        <v>2130</v>
      </c>
      <c r="C1192" s="115">
        <v>1</v>
      </c>
      <c r="D1192" s="115">
        <v>1</v>
      </c>
      <c r="E1192" s="99">
        <v>0</v>
      </c>
      <c r="F1192" s="99">
        <v>1</v>
      </c>
      <c r="G1192" s="99">
        <v>0</v>
      </c>
      <c r="H1192" s="99">
        <v>0</v>
      </c>
      <c r="I1192" s="99">
        <v>0</v>
      </c>
      <c r="J1192" s="99">
        <v>0</v>
      </c>
      <c r="K1192" s="131">
        <f t="shared" si="228"/>
        <v>1</v>
      </c>
      <c r="M1192" s="11"/>
      <c r="N1192" s="142"/>
      <c r="O1192" s="142"/>
      <c r="P1192" s="142"/>
      <c r="Q1192" s="143"/>
      <c r="S1192" s="13" t="s">
        <v>8357</v>
      </c>
      <c r="T1192" s="18">
        <v>0</v>
      </c>
      <c r="U1192" s="18">
        <v>0</v>
      </c>
      <c r="V1192" s="18">
        <v>0</v>
      </c>
      <c r="W1192" s="18">
        <v>0</v>
      </c>
      <c r="X1192" s="18">
        <v>0</v>
      </c>
      <c r="Y1192" s="13">
        <f t="shared" si="229"/>
        <v>0</v>
      </c>
      <c r="AM1192" s="15"/>
      <c r="AN1192" s="15"/>
      <c r="AO1192" s="15"/>
      <c r="AP1192" s="15"/>
      <c r="BR1192" s="9"/>
      <c r="BV1192" s="9"/>
    </row>
    <row r="1193" spans="1:74" ht="22.8" x14ac:dyDescent="0.3">
      <c r="A1193" s="129" t="s">
        <v>8282</v>
      </c>
      <c r="B1193" s="129" t="s">
        <v>1722</v>
      </c>
      <c r="C1193" s="115">
        <v>6</v>
      </c>
      <c r="D1193" s="115">
        <v>6</v>
      </c>
      <c r="E1193" s="99">
        <v>0</v>
      </c>
      <c r="F1193" s="99">
        <v>0</v>
      </c>
      <c r="G1193" s="99">
        <v>1</v>
      </c>
      <c r="H1193" s="99">
        <v>5</v>
      </c>
      <c r="I1193" s="99">
        <v>0</v>
      </c>
      <c r="J1193" s="99">
        <v>0</v>
      </c>
      <c r="K1193" s="131">
        <f t="shared" si="228"/>
        <v>6</v>
      </c>
      <c r="M1193" s="11">
        <v>8</v>
      </c>
      <c r="N1193" s="142"/>
      <c r="O1193" s="142"/>
      <c r="P1193" s="142"/>
      <c r="Q1193" s="143"/>
      <c r="S1193" s="13" t="s">
        <v>8358</v>
      </c>
      <c r="T1193" s="18">
        <v>0</v>
      </c>
      <c r="U1193" s="18">
        <v>0</v>
      </c>
      <c r="V1193" s="18">
        <v>0</v>
      </c>
      <c r="W1193" s="18">
        <v>0</v>
      </c>
      <c r="X1193" s="18">
        <v>0</v>
      </c>
      <c r="Y1193" s="13">
        <f t="shared" si="229"/>
        <v>0</v>
      </c>
      <c r="AL1193" s="9" t="s">
        <v>5</v>
      </c>
      <c r="AM1193" s="9" t="s">
        <v>8321</v>
      </c>
      <c r="AN1193" s="9" t="s">
        <v>8322</v>
      </c>
      <c r="AO1193" s="9" t="s">
        <v>8323</v>
      </c>
      <c r="AP1193" s="9" t="s">
        <v>8219</v>
      </c>
      <c r="AQ1193" s="9" t="s">
        <v>8214</v>
      </c>
      <c r="AR1193" s="9" t="s">
        <v>8324</v>
      </c>
      <c r="AS1193" s="9" t="s">
        <v>8325</v>
      </c>
      <c r="AT1193" s="52" t="s">
        <v>8326</v>
      </c>
      <c r="AU1193" s="52" t="s">
        <v>8222</v>
      </c>
      <c r="AV1193" s="9" t="s">
        <v>8223</v>
      </c>
      <c r="AW1193" s="9" t="s">
        <v>8218</v>
      </c>
      <c r="AX1193" s="9" t="s">
        <v>8327</v>
      </c>
      <c r="AY1193" s="9" t="s">
        <v>8328</v>
      </c>
      <c r="AZ1193" s="9" t="s">
        <v>8329</v>
      </c>
      <c r="BA1193" s="9" t="s">
        <v>8221</v>
      </c>
      <c r="BB1193" s="9" t="s">
        <v>8263</v>
      </c>
      <c r="BC1193" s="9" t="s">
        <v>8227</v>
      </c>
      <c r="BD1193" s="9" t="s">
        <v>8330</v>
      </c>
      <c r="BE1193" s="9" t="s">
        <v>8331</v>
      </c>
      <c r="BF1193" s="9" t="s">
        <v>8226</v>
      </c>
      <c r="BG1193" s="9" t="s">
        <v>8332</v>
      </c>
      <c r="BH1193" s="9" t="s">
        <v>8333</v>
      </c>
      <c r="BI1193" s="9" t="s">
        <v>8231</v>
      </c>
      <c r="BR1193" s="9"/>
      <c r="BV1193" s="9"/>
    </row>
    <row r="1194" spans="1:74" ht="14.4" x14ac:dyDescent="0.3">
      <c r="A1194" s="127" t="s">
        <v>7474</v>
      </c>
      <c r="B1194" s="127" t="s">
        <v>2156</v>
      </c>
      <c r="C1194" s="47">
        <v>4</v>
      </c>
      <c r="D1194" s="47">
        <v>4</v>
      </c>
      <c r="E1194" s="90">
        <v>0</v>
      </c>
      <c r="F1194" s="90">
        <v>1</v>
      </c>
      <c r="G1194" s="90">
        <v>1</v>
      </c>
      <c r="H1194" s="90">
        <v>2</v>
      </c>
      <c r="I1194" s="90">
        <v>0</v>
      </c>
      <c r="J1194" s="90">
        <v>0</v>
      </c>
      <c r="K1194" s="128">
        <f t="shared" si="228"/>
        <v>4</v>
      </c>
      <c r="M1194" s="11"/>
      <c r="N1194" s="142"/>
      <c r="O1194" s="142"/>
      <c r="P1194" s="142"/>
      <c r="Q1194" s="143"/>
      <c r="S1194" s="29" t="s">
        <v>8157</v>
      </c>
      <c r="T1194" s="30">
        <v>0</v>
      </c>
      <c r="U1194" s="30">
        <v>0</v>
      </c>
      <c r="V1194" s="30">
        <v>0</v>
      </c>
      <c r="W1194" s="30">
        <v>0</v>
      </c>
      <c r="X1194" s="30">
        <v>0</v>
      </c>
      <c r="Y1194" s="13">
        <f t="shared" si="229"/>
        <v>0</v>
      </c>
      <c r="AL1194" s="9" t="s">
        <v>8205</v>
      </c>
      <c r="AM1194" s="15">
        <v>0</v>
      </c>
      <c r="AN1194" s="15">
        <v>0</v>
      </c>
      <c r="AO1194" s="15">
        <v>0</v>
      </c>
      <c r="AP1194" s="15">
        <v>0</v>
      </c>
      <c r="AQ1194" s="15">
        <v>0</v>
      </c>
      <c r="AR1194" s="15">
        <v>0</v>
      </c>
      <c r="AS1194" s="15">
        <v>0</v>
      </c>
      <c r="AT1194" s="52">
        <v>0</v>
      </c>
      <c r="AU1194" s="52">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9" t="s">
        <v>8205</v>
      </c>
      <c r="BR1194" s="9"/>
      <c r="BV1194" s="9"/>
    </row>
    <row r="1195" spans="1:74" ht="14.4" x14ac:dyDescent="0.3">
      <c r="A1195" s="127" t="s">
        <v>7474</v>
      </c>
      <c r="B1195" s="127" t="s">
        <v>5593</v>
      </c>
      <c r="C1195" s="47">
        <v>17</v>
      </c>
      <c r="D1195" s="47">
        <v>16</v>
      </c>
      <c r="E1195" s="90">
        <v>0</v>
      </c>
      <c r="F1195" s="90">
        <v>0</v>
      </c>
      <c r="G1195" s="90">
        <v>0</v>
      </c>
      <c r="H1195" s="90">
        <v>14</v>
      </c>
      <c r="I1195" s="90">
        <v>2</v>
      </c>
      <c r="J1195" s="90">
        <v>0</v>
      </c>
      <c r="K1195" s="128">
        <f t="shared" si="228"/>
        <v>16</v>
      </c>
      <c r="M1195" s="11"/>
      <c r="N1195" s="142"/>
      <c r="O1195" s="142"/>
      <c r="P1195" s="142"/>
      <c r="Q1195" s="143"/>
      <c r="S1195" s="13" t="s">
        <v>8158</v>
      </c>
      <c r="T1195" s="18">
        <v>0</v>
      </c>
      <c r="U1195" s="18">
        <v>0</v>
      </c>
      <c r="V1195" s="18">
        <v>0</v>
      </c>
      <c r="W1195" s="18">
        <v>5</v>
      </c>
      <c r="X1195" s="18">
        <v>0</v>
      </c>
      <c r="Y1195" s="13">
        <f t="shared" si="229"/>
        <v>5</v>
      </c>
      <c r="AL1195" s="9" t="s">
        <v>8206</v>
      </c>
      <c r="AM1195" s="15">
        <v>0</v>
      </c>
      <c r="AN1195" s="15">
        <v>0</v>
      </c>
      <c r="AO1195" s="15">
        <v>0</v>
      </c>
      <c r="AP1195" s="15">
        <v>0</v>
      </c>
      <c r="AQ1195" s="15">
        <v>0</v>
      </c>
      <c r="AR1195" s="15">
        <v>0</v>
      </c>
      <c r="AS1195" s="15">
        <v>0</v>
      </c>
      <c r="AT1195" s="52">
        <v>0</v>
      </c>
      <c r="AU1195" s="52">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9" t="s">
        <v>8206</v>
      </c>
      <c r="BR1195" s="9"/>
      <c r="BV1195" s="9"/>
    </row>
    <row r="1196" spans="1:74" ht="14.4" x14ac:dyDescent="0.3">
      <c r="A1196" s="127" t="s">
        <v>7474</v>
      </c>
      <c r="B1196" s="127" t="s">
        <v>1722</v>
      </c>
      <c r="C1196" s="47">
        <v>55</v>
      </c>
      <c r="D1196" s="47">
        <v>55</v>
      </c>
      <c r="E1196" s="90">
        <v>0</v>
      </c>
      <c r="F1196" s="90">
        <v>3</v>
      </c>
      <c r="G1196" s="90">
        <v>0</v>
      </c>
      <c r="H1196" s="90">
        <v>17</v>
      </c>
      <c r="I1196" s="90">
        <v>35</v>
      </c>
      <c r="J1196" s="90">
        <v>0</v>
      </c>
      <c r="K1196" s="128">
        <f t="shared" si="228"/>
        <v>55</v>
      </c>
      <c r="M1196" s="11">
        <f>SUM(K1194:K1196)</f>
        <v>75</v>
      </c>
      <c r="N1196" s="142"/>
      <c r="O1196" s="142"/>
      <c r="P1196" s="142"/>
      <c r="Q1196" s="143"/>
      <c r="S1196" s="29" t="s">
        <v>8159</v>
      </c>
      <c r="T1196" s="30">
        <v>0</v>
      </c>
      <c r="U1196" s="30">
        <v>1</v>
      </c>
      <c r="V1196" s="30">
        <v>1</v>
      </c>
      <c r="W1196" s="30">
        <v>6</v>
      </c>
      <c r="X1196" s="30">
        <v>0</v>
      </c>
      <c r="Y1196" s="13">
        <f t="shared" si="229"/>
        <v>8</v>
      </c>
      <c r="AL1196" s="9" t="s">
        <v>8207</v>
      </c>
      <c r="AM1196" s="15">
        <v>0</v>
      </c>
      <c r="AN1196" s="15">
        <v>0</v>
      </c>
      <c r="AO1196" s="15">
        <v>0</v>
      </c>
      <c r="AP1196" s="15">
        <v>0</v>
      </c>
      <c r="AQ1196" s="15">
        <v>0</v>
      </c>
      <c r="AR1196" s="15">
        <v>0</v>
      </c>
      <c r="AS1196" s="15">
        <v>0</v>
      </c>
      <c r="AT1196" s="52">
        <v>0</v>
      </c>
      <c r="AU1196" s="52">
        <v>0</v>
      </c>
      <c r="AV1196" s="15">
        <v>0</v>
      </c>
      <c r="AW1196" s="15">
        <v>0</v>
      </c>
      <c r="AX1196" s="15">
        <v>1</v>
      </c>
      <c r="AY1196" s="15">
        <v>0</v>
      </c>
      <c r="AZ1196" s="15">
        <v>0</v>
      </c>
      <c r="BA1196" s="15">
        <v>0</v>
      </c>
      <c r="BB1196" s="15">
        <v>0</v>
      </c>
      <c r="BC1196" s="15">
        <v>0</v>
      </c>
      <c r="BD1196" s="15">
        <v>0</v>
      </c>
      <c r="BE1196" s="15">
        <v>0</v>
      </c>
      <c r="BF1196" s="15">
        <v>0</v>
      </c>
      <c r="BG1196" s="15">
        <v>0</v>
      </c>
      <c r="BH1196" s="15">
        <v>0</v>
      </c>
      <c r="BI1196" s="15">
        <v>0</v>
      </c>
      <c r="BJ1196" s="9" t="s">
        <v>8207</v>
      </c>
      <c r="BR1196" s="9"/>
      <c r="BV1196" s="9"/>
    </row>
    <row r="1197" spans="1:74" x14ac:dyDescent="0.25">
      <c r="A1197" s="129" t="s">
        <v>7479</v>
      </c>
      <c r="B1197" s="129" t="s">
        <v>2156</v>
      </c>
      <c r="C1197" s="99">
        <v>16</v>
      </c>
      <c r="D1197" s="99">
        <v>16</v>
      </c>
      <c r="E1197" s="99">
        <v>0</v>
      </c>
      <c r="F1197" s="99">
        <v>4</v>
      </c>
      <c r="G1197" s="99">
        <v>1</v>
      </c>
      <c r="H1197" s="99">
        <v>11</v>
      </c>
      <c r="I1197" s="99">
        <v>0</v>
      </c>
      <c r="J1197" s="99">
        <v>0</v>
      </c>
      <c r="K1197" s="131">
        <f t="shared" si="228"/>
        <v>16</v>
      </c>
      <c r="M1197" s="110"/>
      <c r="N1197" s="146"/>
      <c r="O1197" s="146"/>
      <c r="P1197" s="146"/>
      <c r="Q1197" s="147"/>
      <c r="S1197" s="13" t="s">
        <v>8160</v>
      </c>
      <c r="T1197" s="18">
        <v>0</v>
      </c>
      <c r="U1197" s="18">
        <v>4</v>
      </c>
      <c r="V1197" s="18">
        <v>1</v>
      </c>
      <c r="W1197" s="18">
        <v>33</v>
      </c>
      <c r="X1197" s="18">
        <v>37</v>
      </c>
      <c r="Y1197" s="13">
        <f t="shared" si="229"/>
        <v>75</v>
      </c>
      <c r="AL1197" s="9" t="s">
        <v>8208</v>
      </c>
      <c r="AM1197" s="15">
        <v>0</v>
      </c>
      <c r="AN1197" s="15">
        <v>0</v>
      </c>
      <c r="AO1197" s="15">
        <v>0</v>
      </c>
      <c r="AP1197" s="15">
        <v>0</v>
      </c>
      <c r="AQ1197" s="15">
        <v>0</v>
      </c>
      <c r="AR1197" s="15">
        <v>0</v>
      </c>
      <c r="AS1197" s="15">
        <v>0</v>
      </c>
      <c r="AT1197" s="52">
        <v>0</v>
      </c>
      <c r="AU1197" s="52">
        <v>0</v>
      </c>
      <c r="AV1197" s="15">
        <v>0</v>
      </c>
      <c r="AW1197" s="15">
        <v>0</v>
      </c>
      <c r="AX1197" s="15">
        <v>1</v>
      </c>
      <c r="AY1197" s="15">
        <v>0</v>
      </c>
      <c r="AZ1197" s="15">
        <v>0</v>
      </c>
      <c r="BA1197" s="15">
        <v>0</v>
      </c>
      <c r="BB1197" s="15">
        <v>0</v>
      </c>
      <c r="BC1197" s="15">
        <v>0</v>
      </c>
      <c r="BD1197" s="15">
        <v>0</v>
      </c>
      <c r="BE1197" s="15">
        <v>0</v>
      </c>
      <c r="BF1197" s="15">
        <v>0</v>
      </c>
      <c r="BG1197" s="15">
        <v>0</v>
      </c>
      <c r="BH1197" s="15">
        <v>0</v>
      </c>
      <c r="BI1197" s="15">
        <v>0</v>
      </c>
      <c r="BJ1197" s="9" t="s">
        <v>8208</v>
      </c>
      <c r="BR1197" s="9"/>
      <c r="BV1197" s="9"/>
    </row>
    <row r="1198" spans="1:74" x14ac:dyDescent="0.25">
      <c r="A1198" s="129" t="s">
        <v>7479</v>
      </c>
      <c r="B1198" s="129" t="s">
        <v>5593</v>
      </c>
      <c r="C1198" s="99">
        <v>69</v>
      </c>
      <c r="D1198" s="99">
        <v>62</v>
      </c>
      <c r="E1198" s="99">
        <v>0</v>
      </c>
      <c r="F1198" s="99">
        <v>0</v>
      </c>
      <c r="G1198" s="99">
        <v>0</v>
      </c>
      <c r="H1198" s="99">
        <v>17</v>
      </c>
      <c r="I1198" s="99">
        <v>45</v>
      </c>
      <c r="J1198" s="99">
        <v>0</v>
      </c>
      <c r="K1198" s="131">
        <f t="shared" si="228"/>
        <v>62</v>
      </c>
      <c r="M1198" s="11"/>
      <c r="N1198" s="146"/>
      <c r="O1198" s="146"/>
      <c r="P1198" s="146"/>
      <c r="Q1198" s="147"/>
      <c r="S1198" s="29" t="s">
        <v>8161</v>
      </c>
      <c r="T1198" s="30">
        <v>4</v>
      </c>
      <c r="U1198" s="30">
        <v>21</v>
      </c>
      <c r="V1198" s="30">
        <v>1</v>
      </c>
      <c r="W1198" s="30">
        <v>59</v>
      </c>
      <c r="X1198" s="30">
        <v>316</v>
      </c>
      <c r="Y1198" s="13">
        <f t="shared" si="229"/>
        <v>401</v>
      </c>
      <c r="AL1198" s="9" t="s">
        <v>8213</v>
      </c>
      <c r="AM1198" s="15">
        <v>364</v>
      </c>
      <c r="AN1198" s="15">
        <v>349</v>
      </c>
      <c r="AO1198" s="15">
        <v>510</v>
      </c>
      <c r="AP1198" s="15">
        <v>535</v>
      </c>
      <c r="AQ1198" s="15">
        <v>579</v>
      </c>
      <c r="AR1198" s="15">
        <v>91</v>
      </c>
      <c r="AS1198" s="15">
        <v>181</v>
      </c>
      <c r="AT1198" s="52">
        <v>166</v>
      </c>
      <c r="AU1198" s="52">
        <v>123</v>
      </c>
      <c r="AV1198" s="15">
        <v>6</v>
      </c>
      <c r="AW1198" s="15">
        <v>0</v>
      </c>
      <c r="AX1198" s="15">
        <v>1</v>
      </c>
      <c r="AY1198" s="15">
        <v>0</v>
      </c>
      <c r="AZ1198" s="15">
        <v>0</v>
      </c>
      <c r="BA1198" s="15">
        <v>0</v>
      </c>
      <c r="BB1198" s="15">
        <v>0</v>
      </c>
      <c r="BC1198" s="15">
        <v>0</v>
      </c>
      <c r="BD1198" s="15">
        <v>0</v>
      </c>
      <c r="BE1198" s="15">
        <v>0</v>
      </c>
      <c r="BF1198" s="15">
        <v>0</v>
      </c>
      <c r="BG1198" s="15">
        <v>0</v>
      </c>
      <c r="BH1198" s="15">
        <v>0</v>
      </c>
      <c r="BI1198" s="15">
        <v>0</v>
      </c>
      <c r="BJ1198" s="9" t="s">
        <v>8213</v>
      </c>
      <c r="BR1198" s="9"/>
      <c r="BV1198" s="9"/>
    </row>
    <row r="1199" spans="1:74" ht="14.4" x14ac:dyDescent="0.3">
      <c r="A1199" s="129" t="s">
        <v>7479</v>
      </c>
      <c r="B1199" s="129" t="s">
        <v>2130</v>
      </c>
      <c r="C1199" s="99">
        <v>1</v>
      </c>
      <c r="D1199" s="99">
        <v>1</v>
      </c>
      <c r="E1199" s="99">
        <v>0</v>
      </c>
      <c r="F1199" s="99">
        <v>1</v>
      </c>
      <c r="G1199" s="99">
        <v>0</v>
      </c>
      <c r="H1199" s="99">
        <v>0</v>
      </c>
      <c r="I1199" s="99">
        <v>0</v>
      </c>
      <c r="J1199" s="99">
        <v>0</v>
      </c>
      <c r="K1199" s="131">
        <f t="shared" si="228"/>
        <v>1</v>
      </c>
      <c r="M1199" s="11"/>
      <c r="N1199" s="142"/>
      <c r="O1199" s="142"/>
      <c r="P1199" s="143"/>
      <c r="Q1199" s="147"/>
      <c r="S1199" s="13" t="s">
        <v>8162</v>
      </c>
      <c r="T1199" s="18">
        <v>27</v>
      </c>
      <c r="U1199" s="18">
        <v>90</v>
      </c>
      <c r="V1199" s="18">
        <v>21</v>
      </c>
      <c r="W1199" s="18">
        <v>141</v>
      </c>
      <c r="X1199" s="18">
        <v>337</v>
      </c>
      <c r="Y1199" s="13">
        <f t="shared" si="229"/>
        <v>616</v>
      </c>
      <c r="AL1199" s="9" t="s">
        <v>8217</v>
      </c>
      <c r="AM1199" s="15">
        <v>0</v>
      </c>
      <c r="AN1199" s="15">
        <v>0</v>
      </c>
      <c r="AO1199" s="15">
        <v>0</v>
      </c>
      <c r="AP1199" s="15">
        <v>0</v>
      </c>
      <c r="AQ1199" s="15">
        <v>0</v>
      </c>
      <c r="AR1199" s="15">
        <v>415</v>
      </c>
      <c r="AS1199" s="15">
        <v>435</v>
      </c>
      <c r="AT1199" s="52">
        <v>345</v>
      </c>
      <c r="AU1199" s="52">
        <v>433</v>
      </c>
      <c r="AV1199" s="15">
        <v>457</v>
      </c>
      <c r="AW1199" s="15">
        <v>568</v>
      </c>
      <c r="AX1199" s="15">
        <v>453</v>
      </c>
      <c r="AY1199" s="15">
        <v>391</v>
      </c>
      <c r="AZ1199" s="15">
        <v>236</v>
      </c>
      <c r="BA1199" s="15">
        <v>35</v>
      </c>
      <c r="BB1199" s="15">
        <v>44</v>
      </c>
      <c r="BC1199" s="15">
        <v>12</v>
      </c>
      <c r="BD1199" s="117">
        <v>15</v>
      </c>
      <c r="BE1199" s="117">
        <v>11</v>
      </c>
      <c r="BF1199" s="117">
        <v>1</v>
      </c>
      <c r="BG1199" s="15">
        <v>0</v>
      </c>
      <c r="BH1199" s="50">
        <v>0</v>
      </c>
      <c r="BI1199" s="15">
        <v>0</v>
      </c>
      <c r="BJ1199" s="9" t="s">
        <v>8217</v>
      </c>
      <c r="BR1199" s="9"/>
      <c r="BV1199" s="9"/>
    </row>
    <row r="1200" spans="1:74" ht="14.4" x14ac:dyDescent="0.3">
      <c r="A1200" s="129" t="s">
        <v>7479</v>
      </c>
      <c r="B1200" s="129" t="s">
        <v>8010</v>
      </c>
      <c r="C1200" s="99">
        <v>1</v>
      </c>
      <c r="D1200" s="99">
        <v>1</v>
      </c>
      <c r="E1200" s="99">
        <v>0</v>
      </c>
      <c r="F1200" s="99">
        <v>0</v>
      </c>
      <c r="G1200" s="99">
        <v>0</v>
      </c>
      <c r="H1200" s="99">
        <v>1</v>
      </c>
      <c r="I1200" s="99">
        <v>0</v>
      </c>
      <c r="J1200" s="99">
        <v>0</v>
      </c>
      <c r="K1200" s="131">
        <f t="shared" si="228"/>
        <v>1</v>
      </c>
      <c r="M1200" s="11"/>
      <c r="N1200" s="142"/>
      <c r="O1200" s="142"/>
      <c r="P1200" s="143"/>
      <c r="Q1200" s="147"/>
      <c r="T1200" s="9">
        <f>SUM(T1191:T1199)</f>
        <v>31</v>
      </c>
      <c r="U1200" s="9">
        <f>SUM(U1191:U1199)</f>
        <v>116</v>
      </c>
      <c r="V1200" s="9">
        <f>SUM(V1191:V1199)</f>
        <v>24</v>
      </c>
      <c r="W1200" s="9">
        <f>SUM(W1191:W1199)</f>
        <v>244</v>
      </c>
      <c r="X1200" s="9">
        <f>SUM(X1191:X1199)</f>
        <v>690</v>
      </c>
      <c r="Y1200" s="13">
        <f t="shared" si="229"/>
        <v>1105</v>
      </c>
      <c r="AL1200" s="9" t="s">
        <v>8254</v>
      </c>
      <c r="AM1200" s="15">
        <v>3</v>
      </c>
      <c r="AN1200" s="15">
        <v>0</v>
      </c>
      <c r="AO1200" s="15">
        <v>1</v>
      </c>
      <c r="AP1200" s="15">
        <v>1</v>
      </c>
      <c r="AQ1200" s="15">
        <v>1</v>
      </c>
      <c r="AR1200" s="15">
        <v>0</v>
      </c>
      <c r="AS1200" s="15">
        <v>0</v>
      </c>
      <c r="AT1200" s="52">
        <v>0</v>
      </c>
      <c r="AU1200" s="52">
        <v>0</v>
      </c>
      <c r="AV1200" s="15">
        <v>1</v>
      </c>
      <c r="AW1200" s="15">
        <v>2</v>
      </c>
      <c r="AX1200" s="15">
        <v>1</v>
      </c>
      <c r="AY1200" s="15">
        <v>1</v>
      </c>
      <c r="AZ1200" s="15">
        <v>0</v>
      </c>
      <c r="BA1200" s="15">
        <v>0</v>
      </c>
      <c r="BB1200" s="15">
        <v>1</v>
      </c>
      <c r="BC1200" s="15">
        <v>0</v>
      </c>
      <c r="BD1200" s="15">
        <v>0</v>
      </c>
      <c r="BE1200" s="15">
        <v>0</v>
      </c>
      <c r="BF1200" s="15">
        <v>1</v>
      </c>
      <c r="BG1200" s="15">
        <v>1</v>
      </c>
      <c r="BH1200" s="15">
        <v>0</v>
      </c>
      <c r="BI1200" s="15">
        <v>0</v>
      </c>
      <c r="BJ1200" s="9" t="s">
        <v>8254</v>
      </c>
      <c r="BR1200" s="9"/>
      <c r="BV1200" s="9"/>
    </row>
    <row r="1201" spans="1:74" ht="14.4" x14ac:dyDescent="0.3">
      <c r="A1201" s="129" t="s">
        <v>7479</v>
      </c>
      <c r="B1201" s="129" t="s">
        <v>1722</v>
      </c>
      <c r="C1201" s="99">
        <v>321</v>
      </c>
      <c r="D1201" s="99">
        <v>321</v>
      </c>
      <c r="E1201" s="99">
        <v>4</v>
      </c>
      <c r="F1201" s="99">
        <v>16</v>
      </c>
      <c r="G1201" s="99">
        <v>0</v>
      </c>
      <c r="H1201" s="99">
        <v>30</v>
      </c>
      <c r="I1201" s="99">
        <v>271</v>
      </c>
      <c r="J1201" s="99">
        <v>0</v>
      </c>
      <c r="K1201" s="131">
        <f t="shared" si="228"/>
        <v>321</v>
      </c>
      <c r="M1201" s="11">
        <f>SUM(K1197:K1201)</f>
        <v>401</v>
      </c>
      <c r="N1201" s="142"/>
      <c r="O1201" s="142"/>
      <c r="P1201" s="143"/>
      <c r="Q1201" s="147"/>
      <c r="AL1201" s="9" t="s">
        <v>8255</v>
      </c>
      <c r="AM1201" s="15">
        <v>3</v>
      </c>
      <c r="AN1201" s="15">
        <v>3</v>
      </c>
      <c r="AO1201" s="15">
        <v>1</v>
      </c>
      <c r="AP1201" s="15">
        <v>1</v>
      </c>
      <c r="AQ1201" s="15">
        <v>1</v>
      </c>
      <c r="AR1201" s="15">
        <v>0</v>
      </c>
      <c r="AS1201" s="15">
        <v>0</v>
      </c>
      <c r="AT1201" s="52">
        <v>0</v>
      </c>
      <c r="AU1201" s="52">
        <v>1</v>
      </c>
      <c r="AV1201" s="15">
        <v>1</v>
      </c>
      <c r="AW1201" s="15">
        <v>0</v>
      </c>
      <c r="AX1201" s="15">
        <v>0</v>
      </c>
      <c r="AY1201" s="15">
        <v>1</v>
      </c>
      <c r="AZ1201" s="15">
        <v>0</v>
      </c>
      <c r="BA1201" s="15">
        <v>0</v>
      </c>
      <c r="BB1201" s="15">
        <v>1</v>
      </c>
      <c r="BC1201" s="15">
        <v>0</v>
      </c>
      <c r="BD1201" s="15">
        <v>0</v>
      </c>
      <c r="BE1201" s="15">
        <v>0</v>
      </c>
      <c r="BF1201" s="15">
        <v>0</v>
      </c>
      <c r="BG1201" s="15">
        <v>1</v>
      </c>
      <c r="BH1201" s="15">
        <v>0</v>
      </c>
      <c r="BI1201" s="15">
        <v>0</v>
      </c>
      <c r="BJ1201" s="9" t="s">
        <v>8255</v>
      </c>
      <c r="BR1201" s="9"/>
      <c r="BV1201" s="9"/>
    </row>
    <row r="1202" spans="1:74" ht="14.4" x14ac:dyDescent="0.3">
      <c r="A1202" s="127" t="s">
        <v>7484</v>
      </c>
      <c r="B1202" s="127" t="s">
        <v>2156</v>
      </c>
      <c r="C1202" s="47">
        <v>55</v>
      </c>
      <c r="D1202" s="47">
        <v>50</v>
      </c>
      <c r="E1202" s="47">
        <v>2</v>
      </c>
      <c r="F1202" s="47">
        <v>19</v>
      </c>
      <c r="G1202" s="47">
        <v>1</v>
      </c>
      <c r="H1202" s="47">
        <v>28</v>
      </c>
      <c r="I1202" s="47">
        <v>0</v>
      </c>
      <c r="J1202" s="47">
        <v>0</v>
      </c>
      <c r="K1202" s="128">
        <f t="shared" si="228"/>
        <v>50</v>
      </c>
      <c r="M1202" s="11"/>
      <c r="N1202" s="142"/>
      <c r="O1202" s="142"/>
      <c r="P1202" s="143"/>
      <c r="Q1202" s="147"/>
      <c r="AL1202" s="9" t="s">
        <v>8256</v>
      </c>
      <c r="AM1202" s="15">
        <v>10</v>
      </c>
      <c r="AN1202" s="15">
        <v>3</v>
      </c>
      <c r="AO1202" s="15">
        <v>5</v>
      </c>
      <c r="AP1202" s="15">
        <v>3</v>
      </c>
      <c r="AQ1202" s="15">
        <v>2</v>
      </c>
      <c r="AR1202" s="15">
        <v>0</v>
      </c>
      <c r="AS1202" s="15">
        <v>0</v>
      </c>
      <c r="AT1202" s="52">
        <v>0</v>
      </c>
      <c r="AU1202" s="52">
        <v>1</v>
      </c>
      <c r="AV1202" s="15">
        <v>1</v>
      </c>
      <c r="AW1202" s="15">
        <v>0</v>
      </c>
      <c r="AX1202" s="15">
        <v>0</v>
      </c>
      <c r="AY1202" s="15">
        <v>1</v>
      </c>
      <c r="AZ1202" s="15">
        <v>0</v>
      </c>
      <c r="BA1202" s="15">
        <v>0</v>
      </c>
      <c r="BB1202" s="15">
        <v>1</v>
      </c>
      <c r="BC1202" s="15">
        <v>0</v>
      </c>
      <c r="BD1202" s="15">
        <v>0</v>
      </c>
      <c r="BE1202" s="15">
        <v>0</v>
      </c>
      <c r="BF1202" s="15">
        <v>0</v>
      </c>
      <c r="BG1202" s="15">
        <v>1</v>
      </c>
      <c r="BH1202" s="15">
        <v>0</v>
      </c>
      <c r="BI1202" s="15">
        <v>0</v>
      </c>
      <c r="BJ1202" s="9" t="s">
        <v>8256</v>
      </c>
      <c r="BR1202" s="9"/>
      <c r="BV1202" s="9"/>
    </row>
    <row r="1203" spans="1:74" ht="14.4" x14ac:dyDescent="0.3">
      <c r="A1203" s="127" t="s">
        <v>7484</v>
      </c>
      <c r="B1203" s="127" t="s">
        <v>5593</v>
      </c>
      <c r="C1203" s="47">
        <v>194</v>
      </c>
      <c r="D1203" s="47">
        <v>164</v>
      </c>
      <c r="E1203" s="47">
        <v>19</v>
      </c>
      <c r="F1203" s="47">
        <v>55</v>
      </c>
      <c r="G1203" s="47">
        <v>14</v>
      </c>
      <c r="H1203" s="47">
        <v>76</v>
      </c>
      <c r="I1203" s="47">
        <v>0</v>
      </c>
      <c r="J1203" s="47">
        <v>0</v>
      </c>
      <c r="K1203" s="128">
        <f t="shared" si="228"/>
        <v>164</v>
      </c>
      <c r="M1203" s="11"/>
      <c r="N1203" s="142"/>
      <c r="O1203" s="142"/>
      <c r="P1203" s="143"/>
      <c r="Q1203" s="147"/>
      <c r="S1203" s="13" t="s">
        <v>8181</v>
      </c>
      <c r="T1203" s="13" t="s">
        <v>252</v>
      </c>
      <c r="U1203" s="13" t="s">
        <v>216</v>
      </c>
      <c r="V1203" s="13" t="s">
        <v>312</v>
      </c>
      <c r="W1203" s="13" t="s">
        <v>228</v>
      </c>
      <c r="X1203" s="13" t="s">
        <v>232</v>
      </c>
      <c r="Y1203" s="13" t="s">
        <v>110</v>
      </c>
      <c r="AL1203" s="9" t="s">
        <v>8257</v>
      </c>
      <c r="AM1203" s="15">
        <v>51</v>
      </c>
      <c r="AN1203" s="15">
        <v>46</v>
      </c>
      <c r="AO1203" s="15">
        <v>37</v>
      </c>
      <c r="AP1203" s="15">
        <v>28</v>
      </c>
      <c r="AQ1203" s="15">
        <v>23</v>
      </c>
      <c r="AR1203" s="15">
        <v>12</v>
      </c>
      <c r="AS1203" s="15">
        <v>18</v>
      </c>
      <c r="AT1203" s="52">
        <v>8</v>
      </c>
      <c r="AU1203" s="52">
        <v>10</v>
      </c>
      <c r="AV1203" s="15">
        <v>4</v>
      </c>
      <c r="AW1203" s="15">
        <v>1</v>
      </c>
      <c r="AX1203" s="15">
        <v>5</v>
      </c>
      <c r="AY1203" s="15">
        <v>3</v>
      </c>
      <c r="AZ1203" s="15">
        <v>0</v>
      </c>
      <c r="BA1203" s="15">
        <v>0</v>
      </c>
      <c r="BB1203" s="15">
        <v>2</v>
      </c>
      <c r="BC1203" s="15">
        <v>0</v>
      </c>
      <c r="BD1203" s="15">
        <v>0</v>
      </c>
      <c r="BE1203" s="15">
        <v>0</v>
      </c>
      <c r="BF1203" s="15">
        <v>4</v>
      </c>
      <c r="BG1203" s="15">
        <v>1</v>
      </c>
      <c r="BH1203" s="15">
        <v>1</v>
      </c>
      <c r="BI1203" s="15">
        <v>0</v>
      </c>
      <c r="BJ1203" s="9" t="s">
        <v>8257</v>
      </c>
      <c r="BR1203" s="9"/>
      <c r="BV1203" s="9"/>
    </row>
    <row r="1204" spans="1:74" ht="14.4" x14ac:dyDescent="0.3">
      <c r="A1204" s="127" t="s">
        <v>7484</v>
      </c>
      <c r="B1204" s="127" t="s">
        <v>2130</v>
      </c>
      <c r="C1204" s="47">
        <v>6</v>
      </c>
      <c r="D1204" s="47">
        <v>3</v>
      </c>
      <c r="E1204" s="47">
        <v>0</v>
      </c>
      <c r="F1204" s="47">
        <v>2</v>
      </c>
      <c r="G1204" s="47">
        <v>0</v>
      </c>
      <c r="H1204" s="47">
        <v>1</v>
      </c>
      <c r="I1204" s="47">
        <v>0</v>
      </c>
      <c r="J1204" s="47">
        <v>0</v>
      </c>
      <c r="K1204" s="144">
        <f t="shared" si="228"/>
        <v>3</v>
      </c>
      <c r="M1204" s="11"/>
      <c r="N1204" s="142"/>
      <c r="O1204" s="142"/>
      <c r="P1204" s="143"/>
      <c r="Q1204" s="147"/>
      <c r="S1204" s="13" t="s">
        <v>8356</v>
      </c>
      <c r="T1204" s="18">
        <v>0</v>
      </c>
      <c r="U1204" s="18">
        <v>0</v>
      </c>
      <c r="V1204" s="18">
        <v>0</v>
      </c>
      <c r="W1204" s="18">
        <v>0</v>
      </c>
      <c r="X1204" s="18">
        <v>0</v>
      </c>
      <c r="Y1204" s="13">
        <f t="shared" ref="Y1204:Y1213" si="230">SUM(T1204:X1204)</f>
        <v>0</v>
      </c>
      <c r="BR1204" s="9"/>
      <c r="BV1204" s="9"/>
    </row>
    <row r="1205" spans="1:74" ht="14.4" x14ac:dyDescent="0.3">
      <c r="A1205" s="127" t="s">
        <v>7484</v>
      </c>
      <c r="B1205" s="127" t="s">
        <v>8010</v>
      </c>
      <c r="C1205" s="47">
        <v>9</v>
      </c>
      <c r="D1205" s="47">
        <v>6</v>
      </c>
      <c r="E1205" s="47">
        <v>0</v>
      </c>
      <c r="F1205" s="47">
        <v>1</v>
      </c>
      <c r="G1205" s="47">
        <v>3</v>
      </c>
      <c r="H1205" s="47">
        <v>2</v>
      </c>
      <c r="I1205" s="47">
        <v>0</v>
      </c>
      <c r="J1205" s="47">
        <v>0</v>
      </c>
      <c r="K1205" s="144">
        <f t="shared" si="228"/>
        <v>6</v>
      </c>
      <c r="L1205" s="145"/>
      <c r="M1205" s="11"/>
      <c r="N1205" s="142"/>
      <c r="O1205" s="142"/>
      <c r="P1205" s="143"/>
      <c r="Q1205" s="147"/>
      <c r="S1205" s="13" t="s">
        <v>8357</v>
      </c>
      <c r="T1205" s="18">
        <v>0</v>
      </c>
      <c r="U1205" s="18">
        <v>0</v>
      </c>
      <c r="V1205" s="18">
        <v>0</v>
      </c>
      <c r="W1205" s="18">
        <v>0</v>
      </c>
      <c r="X1205" s="18">
        <v>0</v>
      </c>
      <c r="Y1205" s="13">
        <f t="shared" si="230"/>
        <v>0</v>
      </c>
      <c r="BR1205" s="9"/>
      <c r="BV1205" s="9"/>
    </row>
    <row r="1206" spans="1:74" ht="14.4" x14ac:dyDescent="0.3">
      <c r="A1206" s="127" t="s">
        <v>7484</v>
      </c>
      <c r="B1206" s="127" t="s">
        <v>1722</v>
      </c>
      <c r="C1206" s="47">
        <v>397</v>
      </c>
      <c r="D1206" s="47">
        <v>393</v>
      </c>
      <c r="E1206" s="47">
        <v>6</v>
      </c>
      <c r="F1206" s="47">
        <v>13</v>
      </c>
      <c r="G1206" s="47">
        <v>3</v>
      </c>
      <c r="H1206" s="47">
        <v>34</v>
      </c>
      <c r="I1206" s="47">
        <v>337</v>
      </c>
      <c r="J1206" s="47">
        <v>0</v>
      </c>
      <c r="K1206" s="128">
        <f t="shared" si="228"/>
        <v>393</v>
      </c>
      <c r="L1206" s="145"/>
      <c r="M1206" s="11">
        <f>SUM(K1202:K1206)</f>
        <v>616</v>
      </c>
      <c r="N1206" s="142"/>
      <c r="O1206" s="142"/>
      <c r="P1206" s="143"/>
      <c r="Q1206" s="147"/>
      <c r="S1206" s="13" t="s">
        <v>8358</v>
      </c>
      <c r="T1206" s="18">
        <v>0</v>
      </c>
      <c r="U1206" s="18">
        <v>0</v>
      </c>
      <c r="V1206" s="18">
        <v>0</v>
      </c>
      <c r="W1206" s="18">
        <v>0</v>
      </c>
      <c r="X1206" s="18">
        <v>0</v>
      </c>
      <c r="Y1206" s="13">
        <f t="shared" si="230"/>
        <v>0</v>
      </c>
      <c r="BR1206" s="9"/>
      <c r="BV1206" s="9"/>
    </row>
    <row r="1207" spans="1:74" ht="14.4" x14ac:dyDescent="0.3">
      <c r="A1207" s="134" t="s">
        <v>8182</v>
      </c>
      <c r="B1207" s="13"/>
      <c r="C1207" s="90">
        <f t="shared" ref="C1207:J1207" si="231">SUM(C1190:C1206)</f>
        <v>1158</v>
      </c>
      <c r="D1207" s="90">
        <f t="shared" si="231"/>
        <v>1105</v>
      </c>
      <c r="E1207" s="90">
        <f t="shared" si="231"/>
        <v>31</v>
      </c>
      <c r="F1207" s="90">
        <f t="shared" si="231"/>
        <v>116</v>
      </c>
      <c r="G1207" s="90">
        <f t="shared" si="231"/>
        <v>24</v>
      </c>
      <c r="H1207" s="90">
        <f t="shared" si="231"/>
        <v>244</v>
      </c>
      <c r="I1207" s="90">
        <f t="shared" si="231"/>
        <v>690</v>
      </c>
      <c r="J1207" s="90">
        <f t="shared" si="231"/>
        <v>0</v>
      </c>
      <c r="K1207" s="128">
        <f t="shared" si="228"/>
        <v>1105</v>
      </c>
      <c r="L1207" s="11"/>
      <c r="M1207" s="11">
        <f>SUM(M1190:M1206)</f>
        <v>1105</v>
      </c>
      <c r="N1207" s="142"/>
      <c r="O1207" s="142"/>
      <c r="P1207" s="143"/>
      <c r="Q1207" s="147"/>
      <c r="S1207" s="29" t="s">
        <v>8157</v>
      </c>
      <c r="T1207" s="113">
        <v>0</v>
      </c>
      <c r="U1207" s="113">
        <v>0</v>
      </c>
      <c r="V1207" s="113">
        <v>0</v>
      </c>
      <c r="W1207" s="113">
        <v>0</v>
      </c>
      <c r="X1207" s="113">
        <v>0</v>
      </c>
      <c r="Y1207" s="13">
        <f t="shared" si="230"/>
        <v>0</v>
      </c>
      <c r="BR1207" s="9"/>
      <c r="BV1207" s="9"/>
    </row>
    <row r="1208" spans="1:74" ht="14.4" x14ac:dyDescent="0.3">
      <c r="L1208" s="11"/>
      <c r="M1208" s="11"/>
      <c r="N1208" s="142"/>
      <c r="O1208" s="142"/>
      <c r="P1208" s="143"/>
      <c r="Q1208" s="147"/>
      <c r="S1208" s="13" t="s">
        <v>8158</v>
      </c>
      <c r="T1208" s="112">
        <v>0</v>
      </c>
      <c r="U1208" s="112">
        <v>0</v>
      </c>
      <c r="V1208" s="112">
        <v>0</v>
      </c>
      <c r="W1208" s="112">
        <v>0</v>
      </c>
      <c r="X1208" s="112">
        <v>0</v>
      </c>
      <c r="Y1208" s="13">
        <f t="shared" si="230"/>
        <v>0</v>
      </c>
      <c r="BR1208" s="9"/>
      <c r="BV1208" s="9"/>
    </row>
    <row r="1209" spans="1:74" ht="22.8" x14ac:dyDescent="0.3">
      <c r="N1209" s="142"/>
      <c r="O1209" s="142"/>
      <c r="P1209" s="143"/>
      <c r="Q1209" s="147"/>
      <c r="S1209" s="29" t="s">
        <v>8159</v>
      </c>
      <c r="T1209" s="41">
        <v>0</v>
      </c>
      <c r="U1209" s="41">
        <v>0</v>
      </c>
      <c r="V1209" s="41">
        <v>0</v>
      </c>
      <c r="W1209" s="41">
        <v>1</v>
      </c>
      <c r="X1209" s="41">
        <v>0</v>
      </c>
      <c r="Y1209" s="13">
        <f t="shared" si="230"/>
        <v>1</v>
      </c>
      <c r="AL1209" s="9" t="s">
        <v>5</v>
      </c>
      <c r="AM1209" s="9" t="s">
        <v>8216</v>
      </c>
      <c r="AN1209" s="9" t="s">
        <v>8322</v>
      </c>
      <c r="AO1209" s="9" t="s">
        <v>8323</v>
      </c>
      <c r="AP1209" s="9" t="s">
        <v>8219</v>
      </c>
      <c r="AQ1209" s="9" t="s">
        <v>8214</v>
      </c>
      <c r="AR1209" s="9" t="s">
        <v>8324</v>
      </c>
      <c r="AS1209" s="9" t="s">
        <v>8325</v>
      </c>
      <c r="AT1209" s="52" t="s">
        <v>8326</v>
      </c>
      <c r="AU1209" s="52" t="s">
        <v>8222</v>
      </c>
      <c r="AV1209" s="9" t="s">
        <v>8223</v>
      </c>
      <c r="AW1209" s="9" t="s">
        <v>8218</v>
      </c>
      <c r="AX1209" s="9" t="s">
        <v>8327</v>
      </c>
      <c r="AY1209" s="9" t="s">
        <v>8328</v>
      </c>
      <c r="AZ1209" s="9" t="s">
        <v>8329</v>
      </c>
      <c r="BA1209" s="9" t="s">
        <v>8221</v>
      </c>
      <c r="BB1209" s="9" t="s">
        <v>8263</v>
      </c>
      <c r="BC1209" s="9" t="s">
        <v>8227</v>
      </c>
      <c r="BD1209" s="9" t="s">
        <v>8330</v>
      </c>
      <c r="BE1209" s="9" t="s">
        <v>8331</v>
      </c>
      <c r="BF1209" s="9" t="s">
        <v>8226</v>
      </c>
      <c r="BG1209" s="9" t="s">
        <v>8332</v>
      </c>
      <c r="BH1209" s="9" t="s">
        <v>8333</v>
      </c>
      <c r="BI1209" s="9" t="s">
        <v>8340</v>
      </c>
      <c r="BR1209" s="9"/>
      <c r="BV1209" s="9"/>
    </row>
    <row r="1210" spans="1:74" ht="14.4" x14ac:dyDescent="0.3">
      <c r="N1210" s="142"/>
      <c r="O1210" s="142"/>
      <c r="P1210" s="143"/>
      <c r="Q1210" s="147"/>
      <c r="S1210" s="13" t="s">
        <v>8160</v>
      </c>
      <c r="T1210" s="18">
        <v>0</v>
      </c>
      <c r="U1210" s="18">
        <v>1</v>
      </c>
      <c r="V1210" s="18">
        <v>1</v>
      </c>
      <c r="W1210" s="18">
        <v>2</v>
      </c>
      <c r="X1210" s="18">
        <v>0</v>
      </c>
      <c r="Y1210" s="13">
        <f t="shared" si="230"/>
        <v>4</v>
      </c>
      <c r="AL1210" s="9" t="s">
        <v>8336</v>
      </c>
      <c r="AM1210" s="15">
        <v>713</v>
      </c>
      <c r="AN1210" s="15">
        <v>352</v>
      </c>
      <c r="AO1210" s="15">
        <v>266</v>
      </c>
      <c r="AP1210" s="15">
        <v>249</v>
      </c>
      <c r="AQ1210" s="15">
        <v>156</v>
      </c>
      <c r="AR1210" s="15">
        <v>84</v>
      </c>
      <c r="AS1210" s="15">
        <v>62</v>
      </c>
      <c r="AT1210" s="52">
        <v>82</v>
      </c>
      <c r="AU1210" s="52">
        <v>42</v>
      </c>
      <c r="AV1210" s="15">
        <v>52</v>
      </c>
      <c r="AW1210" s="15">
        <v>37</v>
      </c>
      <c r="AX1210" s="15">
        <v>17</v>
      </c>
      <c r="AY1210" s="15">
        <v>19</v>
      </c>
      <c r="AZ1210" s="15">
        <v>37</v>
      </c>
      <c r="BA1210" s="15">
        <v>13</v>
      </c>
      <c r="BB1210" s="15">
        <v>19</v>
      </c>
      <c r="BC1210" s="15">
        <v>16</v>
      </c>
      <c r="BD1210" s="117">
        <v>11</v>
      </c>
      <c r="BE1210" s="15">
        <v>3</v>
      </c>
      <c r="BF1210" s="15">
        <v>6</v>
      </c>
      <c r="BG1210" s="15">
        <v>2</v>
      </c>
      <c r="BH1210" s="15">
        <v>3</v>
      </c>
      <c r="BI1210" s="15">
        <v>5</v>
      </c>
      <c r="BJ1210" s="9" t="s">
        <v>8336</v>
      </c>
      <c r="BR1210" s="9"/>
      <c r="BV1210" s="9"/>
    </row>
    <row r="1211" spans="1:74" ht="14.4" x14ac:dyDescent="0.3">
      <c r="N1211" s="142"/>
      <c r="O1211" s="142"/>
      <c r="P1211" s="143"/>
      <c r="Q1211" s="147"/>
      <c r="S1211" s="29" t="s">
        <v>8161</v>
      </c>
      <c r="T1211" s="41">
        <v>0</v>
      </c>
      <c r="U1211" s="41">
        <v>4</v>
      </c>
      <c r="V1211" s="41">
        <v>1</v>
      </c>
      <c r="W1211" s="41">
        <v>11</v>
      </c>
      <c r="X1211" s="41">
        <v>0</v>
      </c>
      <c r="Y1211" s="13">
        <f t="shared" si="230"/>
        <v>16</v>
      </c>
      <c r="AL1211" s="9" t="s">
        <v>8337</v>
      </c>
      <c r="AM1211" s="15">
        <v>1</v>
      </c>
      <c r="AN1211" s="15">
        <v>28</v>
      </c>
      <c r="AO1211" s="15">
        <v>72</v>
      </c>
      <c r="AP1211" s="15">
        <v>273</v>
      </c>
      <c r="AQ1211" s="15">
        <v>355</v>
      </c>
      <c r="AR1211" s="15">
        <v>161</v>
      </c>
      <c r="AS1211" s="15">
        <v>145</v>
      </c>
      <c r="AT1211" s="52">
        <v>92</v>
      </c>
      <c r="AU1211" s="52">
        <v>72</v>
      </c>
      <c r="AV1211" s="15">
        <v>60</v>
      </c>
      <c r="AW1211" s="15">
        <v>43</v>
      </c>
      <c r="AX1211" s="15">
        <v>40</v>
      </c>
      <c r="AY1211" s="15">
        <v>31</v>
      </c>
      <c r="AZ1211" s="15">
        <v>39</v>
      </c>
      <c r="BA1211" s="15">
        <v>28</v>
      </c>
      <c r="BB1211" s="15">
        <v>32</v>
      </c>
      <c r="BC1211" s="15">
        <v>17</v>
      </c>
      <c r="BD1211" s="117">
        <v>29</v>
      </c>
      <c r="BE1211" s="15">
        <v>10</v>
      </c>
      <c r="BF1211" s="15">
        <v>15</v>
      </c>
      <c r="BG1211" s="15">
        <v>6</v>
      </c>
      <c r="BH1211" s="15">
        <v>14</v>
      </c>
      <c r="BI1211" s="15">
        <v>7</v>
      </c>
      <c r="BJ1211" s="9" t="s">
        <v>8337</v>
      </c>
      <c r="BR1211" s="9"/>
      <c r="BV1211" s="9"/>
    </row>
    <row r="1212" spans="1:74" ht="14.4" x14ac:dyDescent="0.3">
      <c r="A1212" s="9" t="s">
        <v>8193</v>
      </c>
      <c r="N1212" s="142"/>
      <c r="O1212" s="142"/>
      <c r="P1212" s="143"/>
      <c r="Q1212" s="147"/>
      <c r="S1212" s="13" t="s">
        <v>8162</v>
      </c>
      <c r="T1212" s="112">
        <v>2</v>
      </c>
      <c r="U1212" s="112">
        <v>19</v>
      </c>
      <c r="V1212" s="112">
        <v>1</v>
      </c>
      <c r="W1212" s="112">
        <v>28</v>
      </c>
      <c r="X1212" s="112">
        <v>0</v>
      </c>
      <c r="Y1212" s="13">
        <f t="shared" si="230"/>
        <v>50</v>
      </c>
      <c r="AL1212" s="9" t="s">
        <v>8338</v>
      </c>
      <c r="AM1212" s="15">
        <v>0</v>
      </c>
      <c r="AN1212" s="15">
        <v>0</v>
      </c>
      <c r="AO1212" s="15">
        <v>0</v>
      </c>
      <c r="AP1212" s="15">
        <v>0</v>
      </c>
      <c r="AQ1212" s="15">
        <v>2</v>
      </c>
      <c r="AR1212" s="15">
        <v>15</v>
      </c>
      <c r="AS1212" s="15">
        <v>39</v>
      </c>
      <c r="AT1212" s="52">
        <v>174</v>
      </c>
      <c r="AU1212" s="52">
        <v>257</v>
      </c>
      <c r="AV1212" s="15">
        <v>409</v>
      </c>
      <c r="AW1212" s="15">
        <v>233</v>
      </c>
      <c r="AX1212" s="15">
        <v>203</v>
      </c>
      <c r="AY1212" s="15">
        <v>114</v>
      </c>
      <c r="AZ1212" s="15">
        <v>154</v>
      </c>
      <c r="BA1212" s="15">
        <v>112</v>
      </c>
      <c r="BB1212" s="15">
        <v>124</v>
      </c>
      <c r="BC1212" s="15">
        <v>60</v>
      </c>
      <c r="BD1212" s="117">
        <v>87</v>
      </c>
      <c r="BE1212" s="15">
        <v>39</v>
      </c>
      <c r="BF1212" s="15">
        <v>57</v>
      </c>
      <c r="BG1212" s="15">
        <v>29</v>
      </c>
      <c r="BH1212" s="15">
        <v>50</v>
      </c>
      <c r="BI1212" s="15">
        <v>34</v>
      </c>
      <c r="BJ1212" s="9" t="s">
        <v>8338</v>
      </c>
      <c r="BR1212" s="9"/>
      <c r="BV1212" s="9"/>
    </row>
    <row r="1213" spans="1:74" ht="14.4" x14ac:dyDescent="0.3">
      <c r="M1213" s="11"/>
      <c r="N1213" s="142"/>
      <c r="O1213" s="142"/>
      <c r="P1213" s="143"/>
      <c r="Q1213" s="147"/>
      <c r="T1213" s="9">
        <f>SUM(T1204:T1212)</f>
        <v>2</v>
      </c>
      <c r="U1213" s="9">
        <f>SUM(U1204:U1212)</f>
        <v>24</v>
      </c>
      <c r="V1213" s="9">
        <f>SUM(V1204:V1212)</f>
        <v>3</v>
      </c>
      <c r="W1213" s="9">
        <f>SUM(W1204:W1212)</f>
        <v>42</v>
      </c>
      <c r="X1213" s="9">
        <f>SUM(X1204:X1212)</f>
        <v>0</v>
      </c>
      <c r="Y1213" s="13">
        <f t="shared" si="230"/>
        <v>71</v>
      </c>
      <c r="AL1213" s="118" t="s">
        <v>8220</v>
      </c>
      <c r="AM1213" s="119">
        <v>0</v>
      </c>
      <c r="AN1213" s="119">
        <v>0</v>
      </c>
      <c r="AO1213" s="119">
        <v>0</v>
      </c>
      <c r="AP1213" s="119">
        <v>0</v>
      </c>
      <c r="AQ1213" s="119">
        <v>0</v>
      </c>
      <c r="AR1213" s="119">
        <v>0</v>
      </c>
      <c r="AS1213" s="119">
        <v>0</v>
      </c>
      <c r="AT1213" s="119">
        <v>0</v>
      </c>
      <c r="AU1213" s="119">
        <v>0</v>
      </c>
      <c r="AV1213" s="119">
        <v>2</v>
      </c>
      <c r="AW1213" s="119">
        <v>10</v>
      </c>
      <c r="AX1213" s="119">
        <v>51</v>
      </c>
      <c r="AY1213" s="119">
        <v>115</v>
      </c>
      <c r="AZ1213" s="119">
        <v>428</v>
      </c>
      <c r="BA1213" s="119">
        <v>525</v>
      </c>
      <c r="BB1213" s="119">
        <v>467</v>
      </c>
      <c r="BC1213" s="119">
        <v>379</v>
      </c>
      <c r="BD1213" s="120">
        <v>320</v>
      </c>
      <c r="BE1213" s="120">
        <v>115</v>
      </c>
      <c r="BF1213" s="119">
        <v>91</v>
      </c>
      <c r="BG1213" s="119">
        <v>54</v>
      </c>
      <c r="BH1213" s="121">
        <v>62</v>
      </c>
      <c r="BI1213" s="122">
        <v>37</v>
      </c>
      <c r="BJ1213" s="118" t="s">
        <v>8220</v>
      </c>
      <c r="BR1213" s="9"/>
      <c r="BV1213" s="9"/>
    </row>
    <row r="1214" spans="1:74" ht="14.4" x14ac:dyDescent="0.3">
      <c r="M1214" s="11"/>
      <c r="N1214" s="142"/>
      <c r="O1214" s="142"/>
      <c r="P1214" s="143"/>
      <c r="Q1214" s="147"/>
      <c r="T1214" s="11"/>
      <c r="U1214" s="11"/>
      <c r="V1214" s="11"/>
      <c r="W1214" s="11"/>
      <c r="X1214" s="11"/>
      <c r="AL1214" s="9" t="s">
        <v>8347</v>
      </c>
      <c r="AM1214" s="15">
        <v>0</v>
      </c>
      <c r="AN1214" s="15">
        <v>0</v>
      </c>
      <c r="AO1214" s="15">
        <v>0</v>
      </c>
      <c r="AP1214" s="15">
        <v>0</v>
      </c>
      <c r="AQ1214" s="15">
        <v>0</v>
      </c>
      <c r="AR1214" s="15">
        <v>0</v>
      </c>
      <c r="AS1214" s="15">
        <v>0</v>
      </c>
      <c r="AT1214" s="15">
        <v>0</v>
      </c>
      <c r="AU1214" s="15">
        <v>0</v>
      </c>
      <c r="AV1214" s="15">
        <v>1</v>
      </c>
      <c r="AW1214" s="15">
        <v>7</v>
      </c>
      <c r="AX1214" s="15">
        <v>40</v>
      </c>
      <c r="AY1214" s="15">
        <v>42</v>
      </c>
      <c r="AZ1214" s="15">
        <v>161</v>
      </c>
      <c r="BA1214" s="15">
        <v>182</v>
      </c>
      <c r="BB1214" s="15">
        <v>349</v>
      </c>
      <c r="BC1214" s="15">
        <v>202</v>
      </c>
      <c r="BD1214" s="117">
        <v>211</v>
      </c>
      <c r="BE1214" s="15">
        <v>120</v>
      </c>
      <c r="BF1214" s="15">
        <v>162</v>
      </c>
      <c r="BG1214" s="15">
        <v>71</v>
      </c>
      <c r="BH1214" s="15">
        <v>109</v>
      </c>
      <c r="BI1214" s="15">
        <v>69</v>
      </c>
      <c r="BJ1214" s="9" t="s">
        <v>8347</v>
      </c>
      <c r="BR1214" s="9"/>
      <c r="BV1214" s="9"/>
    </row>
    <row r="1215" spans="1:74" ht="14.4" x14ac:dyDescent="0.3">
      <c r="D1215" s="138"/>
      <c r="E1215" s="138"/>
      <c r="F1215" s="141"/>
      <c r="H1215" s="138"/>
      <c r="I1215" s="138"/>
      <c r="J1215" s="138"/>
      <c r="K1215" s="141"/>
      <c r="N1215" s="142"/>
      <c r="O1215" s="142"/>
      <c r="P1215" s="143"/>
      <c r="Q1215" s="147"/>
      <c r="S1215" s="13" t="s">
        <v>8184</v>
      </c>
      <c r="T1215" s="13" t="s">
        <v>252</v>
      </c>
      <c r="U1215" s="13" t="s">
        <v>216</v>
      </c>
      <c r="V1215" s="13" t="s">
        <v>312</v>
      </c>
      <c r="W1215" s="13" t="s">
        <v>228</v>
      </c>
      <c r="X1215" s="13" t="s">
        <v>232</v>
      </c>
      <c r="Y1215" s="13" t="s">
        <v>8185</v>
      </c>
      <c r="AL1215" s="118" t="s">
        <v>8225</v>
      </c>
      <c r="AM1215" s="119">
        <v>0</v>
      </c>
      <c r="AN1215" s="119">
        <v>0</v>
      </c>
      <c r="AO1215" s="119">
        <v>0</v>
      </c>
      <c r="AP1215" s="119">
        <v>0</v>
      </c>
      <c r="AQ1215" s="119">
        <v>0</v>
      </c>
      <c r="AR1215" s="119">
        <v>0</v>
      </c>
      <c r="AS1215" s="119">
        <v>0</v>
      </c>
      <c r="AT1215" s="119">
        <v>0</v>
      </c>
      <c r="AU1215" s="119">
        <v>0</v>
      </c>
      <c r="AV1215" s="119">
        <v>0</v>
      </c>
      <c r="AW1215" s="119">
        <v>0</v>
      </c>
      <c r="AX1215" s="119">
        <v>13</v>
      </c>
      <c r="AY1215" s="119">
        <v>33</v>
      </c>
      <c r="AZ1215" s="119">
        <v>51</v>
      </c>
      <c r="BA1215" s="119">
        <v>28</v>
      </c>
      <c r="BB1215" s="119">
        <v>181</v>
      </c>
      <c r="BC1215" s="119">
        <v>177</v>
      </c>
      <c r="BD1215" s="120">
        <v>386</v>
      </c>
      <c r="BE1215" s="120">
        <v>395</v>
      </c>
      <c r="BF1215" s="119">
        <v>522</v>
      </c>
      <c r="BG1215" s="119">
        <v>271</v>
      </c>
      <c r="BH1215" s="121">
        <v>333</v>
      </c>
      <c r="BI1215" s="122">
        <v>316</v>
      </c>
      <c r="BJ1215" s="118" t="s">
        <v>8225</v>
      </c>
      <c r="BR1215" s="9"/>
      <c r="BV1215" s="9"/>
    </row>
    <row r="1216" spans="1:74" ht="14.4" x14ac:dyDescent="0.3">
      <c r="D1216" s="138"/>
      <c r="E1216" s="138"/>
      <c r="F1216" s="141"/>
      <c r="H1216" s="138"/>
      <c r="I1216" s="138"/>
      <c r="J1216" s="138"/>
      <c r="K1216" s="141"/>
      <c r="N1216" s="142"/>
      <c r="O1216" s="142"/>
      <c r="P1216" s="143"/>
      <c r="Q1216" s="147"/>
      <c r="S1216" s="13" t="s">
        <v>8356</v>
      </c>
      <c r="T1216" s="18">
        <v>0</v>
      </c>
      <c r="U1216" s="18">
        <v>0</v>
      </c>
      <c r="V1216" s="18">
        <v>0</v>
      </c>
      <c r="W1216" s="18">
        <v>0</v>
      </c>
      <c r="X1216" s="18">
        <v>0</v>
      </c>
      <c r="Y1216" s="13">
        <f>SUM(T1216:X1216)</f>
        <v>0</v>
      </c>
      <c r="Z1216" s="13" t="s">
        <v>8356</v>
      </c>
      <c r="AL1216" s="9" t="s">
        <v>8348</v>
      </c>
      <c r="AM1216" s="15">
        <v>0</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c r="BC1216" s="15">
        <v>0</v>
      </c>
      <c r="BD1216" s="117">
        <v>61</v>
      </c>
      <c r="BE1216" s="15">
        <v>57</v>
      </c>
      <c r="BF1216" s="15">
        <v>152</v>
      </c>
      <c r="BG1216" s="15">
        <v>72</v>
      </c>
      <c r="BH1216" s="15">
        <v>204</v>
      </c>
      <c r="BI1216" s="15">
        <v>229</v>
      </c>
      <c r="BJ1216" s="9" t="s">
        <v>8348</v>
      </c>
      <c r="BR1216" s="9"/>
      <c r="BV1216" s="9"/>
    </row>
    <row r="1217" spans="14:74" x14ac:dyDescent="0.25">
      <c r="N1217" s="146"/>
      <c r="O1217" s="146"/>
      <c r="P1217" s="146"/>
      <c r="Q1217" s="147"/>
      <c r="S1217" s="13" t="s">
        <v>8357</v>
      </c>
      <c r="T1217" s="18">
        <v>0</v>
      </c>
      <c r="U1217" s="18">
        <v>0</v>
      </c>
      <c r="V1217" s="18">
        <v>0</v>
      </c>
      <c r="W1217" s="18">
        <v>0</v>
      </c>
      <c r="X1217" s="18">
        <v>0</v>
      </c>
      <c r="Y1217" s="13">
        <f>SUM(T1217:X1217)</f>
        <v>0</v>
      </c>
      <c r="Z1217" s="13" t="s">
        <v>8357</v>
      </c>
      <c r="AL1217" s="118" t="s">
        <v>8229</v>
      </c>
      <c r="AM1217" s="119">
        <v>0</v>
      </c>
      <c r="AN1217" s="119">
        <v>0</v>
      </c>
      <c r="AO1217" s="119">
        <v>0</v>
      </c>
      <c r="AP1217" s="119">
        <v>0</v>
      </c>
      <c r="AQ1217" s="119">
        <v>0</v>
      </c>
      <c r="AR1217" s="119">
        <v>0</v>
      </c>
      <c r="AS1217" s="119">
        <v>0</v>
      </c>
      <c r="AT1217" s="119">
        <v>0</v>
      </c>
      <c r="AU1217" s="119">
        <v>0</v>
      </c>
      <c r="AV1217" s="119">
        <v>0</v>
      </c>
      <c r="AW1217" s="119">
        <v>0</v>
      </c>
      <c r="AX1217" s="119">
        <v>0</v>
      </c>
      <c r="AY1217" s="119">
        <v>0</v>
      </c>
      <c r="AZ1217" s="119">
        <v>0</v>
      </c>
      <c r="BA1217" s="119">
        <v>0</v>
      </c>
      <c r="BB1217" s="119">
        <v>0</v>
      </c>
      <c r="BC1217" s="119">
        <v>0</v>
      </c>
      <c r="BD1217" s="120">
        <v>0</v>
      </c>
      <c r="BE1217" s="120">
        <v>0</v>
      </c>
      <c r="BF1217" s="119">
        <v>76</v>
      </c>
      <c r="BG1217" s="119">
        <v>315</v>
      </c>
      <c r="BH1217" s="121">
        <v>456</v>
      </c>
      <c r="BI1217" s="122">
        <v>337</v>
      </c>
      <c r="BJ1217" s="118" t="s">
        <v>8229</v>
      </c>
      <c r="BR1217" s="9"/>
      <c r="BV1217" s="9"/>
    </row>
    <row r="1218" spans="14:74" x14ac:dyDescent="0.25">
      <c r="N1218" s="146"/>
      <c r="O1218" s="146"/>
      <c r="P1218" s="146"/>
      <c r="Q1218" s="147"/>
      <c r="S1218" s="13" t="s">
        <v>8358</v>
      </c>
      <c r="T1218" s="18">
        <v>0</v>
      </c>
      <c r="U1218" s="18">
        <v>0</v>
      </c>
      <c r="V1218" s="18">
        <v>0</v>
      </c>
      <c r="W1218" s="18">
        <v>0</v>
      </c>
      <c r="X1218" s="18">
        <v>0</v>
      </c>
      <c r="Y1218" s="13">
        <f>SUM(T1218:X1218)</f>
        <v>0</v>
      </c>
      <c r="Z1218" s="13" t="s">
        <v>8358</v>
      </c>
      <c r="BR1218" s="9"/>
      <c r="BV1218" s="9"/>
    </row>
    <row r="1219" spans="14:74" x14ac:dyDescent="0.25">
      <c r="N1219" s="146"/>
      <c r="O1219" s="146"/>
      <c r="P1219" s="146"/>
      <c r="Q1219" s="147"/>
      <c r="S1219" s="29" t="s">
        <v>8157</v>
      </c>
      <c r="T1219" s="30">
        <v>0</v>
      </c>
      <c r="U1219" s="30">
        <v>0</v>
      </c>
      <c r="V1219" s="30">
        <v>0</v>
      </c>
      <c r="W1219" s="30">
        <v>0</v>
      </c>
      <c r="X1219" s="30">
        <v>0</v>
      </c>
      <c r="Y1219" s="13">
        <f>SUM(T1219:X1219)</f>
        <v>0</v>
      </c>
      <c r="Z1219" s="29" t="s">
        <v>8157</v>
      </c>
      <c r="BR1219" s="9"/>
      <c r="BV1219" s="9"/>
    </row>
    <row r="1220" spans="14:74" x14ac:dyDescent="0.25">
      <c r="N1220" s="146"/>
      <c r="O1220" s="146"/>
      <c r="P1220" s="146"/>
      <c r="Q1220" s="147"/>
      <c r="S1220" s="13" t="s">
        <v>8158</v>
      </c>
      <c r="T1220" s="18">
        <v>0</v>
      </c>
      <c r="U1220" s="18">
        <v>0</v>
      </c>
      <c r="V1220" s="18">
        <v>0</v>
      </c>
      <c r="W1220" s="18">
        <v>5</v>
      </c>
      <c r="X1220" s="18">
        <v>0</v>
      </c>
      <c r="Y1220" s="13">
        <f t="shared" ref="Y1220:Y1225" si="232">SUM(T1220:W1220)</f>
        <v>5</v>
      </c>
      <c r="Z1220" s="13" t="s">
        <v>8158</v>
      </c>
      <c r="BR1220" s="9"/>
      <c r="BV1220" s="9"/>
    </row>
    <row r="1221" spans="14:74" x14ac:dyDescent="0.25">
      <c r="N1221" s="146"/>
      <c r="O1221" s="146"/>
      <c r="P1221" s="146"/>
      <c r="Q1221" s="147"/>
      <c r="S1221" s="29" t="s">
        <v>8159</v>
      </c>
      <c r="T1221" s="30">
        <v>0</v>
      </c>
      <c r="U1221" s="30">
        <v>1</v>
      </c>
      <c r="V1221" s="30">
        <v>1</v>
      </c>
      <c r="W1221" s="41">
        <v>5</v>
      </c>
      <c r="X1221" s="30">
        <v>0</v>
      </c>
      <c r="Y1221" s="13">
        <f t="shared" si="232"/>
        <v>7</v>
      </c>
      <c r="Z1221" s="29" t="s">
        <v>8159</v>
      </c>
      <c r="BR1221" s="9"/>
      <c r="BV1221" s="9"/>
    </row>
    <row r="1222" spans="14:74" x14ac:dyDescent="0.25">
      <c r="N1222" s="146"/>
      <c r="O1222" s="146"/>
      <c r="P1222" s="146"/>
      <c r="Q1222" s="147"/>
      <c r="S1222" s="13" t="s">
        <v>8160</v>
      </c>
      <c r="T1222" s="18">
        <v>0</v>
      </c>
      <c r="U1222" s="18">
        <v>3</v>
      </c>
      <c r="V1222" s="18">
        <v>0</v>
      </c>
      <c r="W1222" s="18">
        <v>31</v>
      </c>
      <c r="X1222" s="18">
        <v>37</v>
      </c>
      <c r="Y1222" s="13">
        <f t="shared" si="232"/>
        <v>34</v>
      </c>
      <c r="Z1222" s="13" t="s">
        <v>8160</v>
      </c>
      <c r="BR1222" s="9"/>
      <c r="BV1222" s="9"/>
    </row>
    <row r="1223" spans="14:74" x14ac:dyDescent="0.25">
      <c r="N1223" s="146"/>
      <c r="O1223" s="146"/>
      <c r="P1223" s="146"/>
      <c r="Q1223" s="147"/>
      <c r="S1223" s="29" t="s">
        <v>8161</v>
      </c>
      <c r="T1223" s="30">
        <v>4</v>
      </c>
      <c r="U1223" s="30">
        <v>17</v>
      </c>
      <c r="V1223" s="30">
        <v>0</v>
      </c>
      <c r="W1223" s="41">
        <v>48</v>
      </c>
      <c r="X1223" s="30">
        <v>316</v>
      </c>
      <c r="Y1223" s="13">
        <f t="shared" si="232"/>
        <v>69</v>
      </c>
      <c r="Z1223" s="29" t="s">
        <v>8161</v>
      </c>
      <c r="BR1223" s="9"/>
      <c r="BV1223" s="9"/>
    </row>
    <row r="1224" spans="14:74" x14ac:dyDescent="0.25">
      <c r="N1224" s="146"/>
      <c r="O1224" s="146"/>
      <c r="P1224" s="146"/>
      <c r="Q1224" s="147"/>
      <c r="S1224" s="13" t="s">
        <v>8162</v>
      </c>
      <c r="T1224" s="18">
        <v>25</v>
      </c>
      <c r="U1224" s="18">
        <v>71</v>
      </c>
      <c r="V1224" s="18">
        <v>20</v>
      </c>
      <c r="W1224" s="18">
        <v>113</v>
      </c>
      <c r="X1224" s="18">
        <v>337</v>
      </c>
      <c r="Y1224" s="13">
        <f t="shared" si="232"/>
        <v>229</v>
      </c>
      <c r="Z1224" s="13" t="s">
        <v>8162</v>
      </c>
      <c r="BR1224" s="9"/>
      <c r="BV1224" s="9"/>
    </row>
    <row r="1225" spans="14:74" x14ac:dyDescent="0.25">
      <c r="N1225" s="146"/>
      <c r="O1225" s="146"/>
      <c r="P1225" s="146"/>
      <c r="Q1225" s="147"/>
      <c r="T1225" s="9">
        <f>SUM(T1216:T1224)</f>
        <v>29</v>
      </c>
      <c r="U1225" s="9">
        <f>SUM(U1216:U1224)</f>
        <v>92</v>
      </c>
      <c r="V1225" s="9">
        <f>SUM(V1216:V1224)</f>
        <v>21</v>
      </c>
      <c r="W1225" s="9">
        <f>SUM(W1216:W1224)</f>
        <v>202</v>
      </c>
      <c r="X1225" s="9">
        <f>SUM(X1216:X1224)</f>
        <v>690</v>
      </c>
      <c r="Y1225" s="13">
        <f t="shared" si="232"/>
        <v>344</v>
      </c>
      <c r="BR1225" s="9"/>
      <c r="BV1225" s="9"/>
    </row>
    <row r="1226" spans="14:74" x14ac:dyDescent="0.25">
      <c r="N1226" s="146"/>
      <c r="O1226" s="146"/>
      <c r="P1226" s="146"/>
      <c r="Q1226" s="147"/>
      <c r="BR1226" s="9"/>
      <c r="BV1226" s="9"/>
    </row>
    <row r="1227" spans="14:74" x14ac:dyDescent="0.25">
      <c r="N1227" s="146"/>
      <c r="O1227" s="146"/>
      <c r="P1227" s="146"/>
      <c r="Q1227" s="147"/>
      <c r="BR1227" s="9"/>
      <c r="BV1227" s="9"/>
    </row>
    <row r="1228" spans="14:74" x14ac:dyDescent="0.25">
      <c r="N1228" s="146"/>
      <c r="O1228" s="146"/>
      <c r="P1228" s="146"/>
      <c r="Q1228" s="147"/>
      <c r="BR1228" s="9"/>
      <c r="BV1228" s="9"/>
    </row>
    <row r="1229" spans="14:74" x14ac:dyDescent="0.25">
      <c r="N1229" s="146"/>
      <c r="O1229" s="146"/>
      <c r="P1229" s="146"/>
      <c r="Q1229" s="147"/>
      <c r="BR1229" s="9"/>
      <c r="BV1229" s="9"/>
    </row>
    <row r="1230" spans="14:74" x14ac:dyDescent="0.25">
      <c r="N1230" s="146"/>
      <c r="O1230" s="146"/>
      <c r="P1230" s="146"/>
      <c r="Q1230" s="147"/>
      <c r="BR1230" s="9"/>
      <c r="BV1230" s="9"/>
    </row>
    <row r="1231" spans="14:74" x14ac:dyDescent="0.25">
      <c r="N1231" s="146"/>
      <c r="O1231" s="146"/>
      <c r="P1231" s="146"/>
      <c r="Q1231" s="147"/>
      <c r="BR1231" s="9"/>
      <c r="BV1231" s="9"/>
    </row>
    <row r="1233" spans="1:74" ht="39.6" x14ac:dyDescent="0.25">
      <c r="A1233" s="24" t="s">
        <v>8333</v>
      </c>
      <c r="B1233" s="24" t="s">
        <v>8170</v>
      </c>
      <c r="C1233" s="24" t="s">
        <v>8148</v>
      </c>
      <c r="D1233" s="24" t="s">
        <v>8171</v>
      </c>
      <c r="E1233" s="24" t="s">
        <v>8172</v>
      </c>
      <c r="F1233" s="24" t="s">
        <v>8173</v>
      </c>
      <c r="G1233" s="24" t="s">
        <v>8174</v>
      </c>
      <c r="H1233" s="24" t="s">
        <v>8175</v>
      </c>
      <c r="I1233" s="24" t="s">
        <v>8176</v>
      </c>
      <c r="J1233" s="26" t="s">
        <v>8177</v>
      </c>
      <c r="K1233" s="16" t="s">
        <v>8178</v>
      </c>
      <c r="M1233" s="15" t="s">
        <v>8359</v>
      </c>
      <c r="S1233" s="9" t="s">
        <v>8333</v>
      </c>
      <c r="AL1233" s="15" t="s">
        <v>8194</v>
      </c>
      <c r="AM1233" s="52" t="s">
        <v>8333</v>
      </c>
      <c r="AN1233" s="15"/>
      <c r="AO1233" s="15"/>
      <c r="AP1233" s="15"/>
      <c r="BR1233" s="9"/>
      <c r="BV1233" s="9"/>
    </row>
    <row r="1234" spans="1:74" x14ac:dyDescent="0.25">
      <c r="A1234" s="129" t="s">
        <v>8360</v>
      </c>
      <c r="B1234" s="129" t="s">
        <v>1722</v>
      </c>
      <c r="C1234" s="115">
        <v>1</v>
      </c>
      <c r="D1234" s="115">
        <v>1</v>
      </c>
      <c r="E1234" s="115">
        <v>0</v>
      </c>
      <c r="F1234" s="115">
        <v>1</v>
      </c>
      <c r="G1234" s="115">
        <v>0</v>
      </c>
      <c r="H1234" s="115">
        <v>0</v>
      </c>
      <c r="I1234" s="115">
        <v>0</v>
      </c>
      <c r="J1234" s="115">
        <v>0</v>
      </c>
      <c r="K1234" s="148">
        <f t="shared" ref="K1234:K1254" si="233">SUM(E1234:J1234)</f>
        <v>1</v>
      </c>
      <c r="L1234" s="110"/>
      <c r="M1234" s="110">
        <v>1</v>
      </c>
      <c r="O1234" s="146"/>
      <c r="P1234" s="146"/>
      <c r="Q1234" s="147"/>
      <c r="S1234" s="13" t="s">
        <v>8180</v>
      </c>
      <c r="T1234" s="13" t="s">
        <v>252</v>
      </c>
      <c r="U1234" s="13" t="s">
        <v>216</v>
      </c>
      <c r="V1234" s="13" t="s">
        <v>312</v>
      </c>
      <c r="W1234" s="13" t="s">
        <v>228</v>
      </c>
      <c r="X1234" s="13" t="s">
        <v>232</v>
      </c>
      <c r="Y1234" s="13" t="s">
        <v>110</v>
      </c>
      <c r="AL1234" s="9" t="s">
        <v>8315</v>
      </c>
      <c r="AM1234" s="15"/>
      <c r="AN1234" s="15"/>
      <c r="AO1234" s="15"/>
      <c r="AP1234" s="15"/>
      <c r="BR1234" s="9"/>
      <c r="BV1234" s="9"/>
    </row>
    <row r="1235" spans="1:74" x14ac:dyDescent="0.25">
      <c r="A1235" s="127" t="s">
        <v>8281</v>
      </c>
      <c r="B1235" s="149" t="s">
        <v>2156</v>
      </c>
      <c r="C1235" s="47">
        <v>1</v>
      </c>
      <c r="D1235" s="47">
        <v>1</v>
      </c>
      <c r="E1235" s="47">
        <v>0</v>
      </c>
      <c r="F1235" s="47">
        <v>1</v>
      </c>
      <c r="G1235" s="47">
        <v>0</v>
      </c>
      <c r="H1235" s="47">
        <v>0</v>
      </c>
      <c r="I1235" s="47">
        <v>0</v>
      </c>
      <c r="J1235" s="47">
        <v>0</v>
      </c>
      <c r="K1235" s="150">
        <f t="shared" si="233"/>
        <v>1</v>
      </c>
      <c r="L1235" s="110"/>
      <c r="M1235" s="110"/>
      <c r="O1235" s="146"/>
      <c r="P1235" s="146"/>
      <c r="Q1235" s="147"/>
      <c r="S1235" s="13" t="s">
        <v>8356</v>
      </c>
      <c r="T1235" s="18">
        <v>0</v>
      </c>
      <c r="U1235" s="18">
        <v>0</v>
      </c>
      <c r="V1235" s="18">
        <v>0</v>
      </c>
      <c r="W1235" s="18">
        <v>0</v>
      </c>
      <c r="X1235" s="18">
        <v>0</v>
      </c>
      <c r="Y1235" s="13">
        <f t="shared" ref="Y1235:Y1244" si="234">SUM(T1235:X1235)</f>
        <v>0</v>
      </c>
      <c r="AL1235" s="9" t="s">
        <v>8317</v>
      </c>
      <c r="AM1235" s="15"/>
      <c r="AN1235" s="15"/>
      <c r="AO1235" s="15"/>
      <c r="AP1235" s="15"/>
      <c r="BR1235" s="9"/>
      <c r="BV1235" s="9"/>
    </row>
    <row r="1236" spans="1:74" x14ac:dyDescent="0.25">
      <c r="A1236" s="127" t="s">
        <v>8281</v>
      </c>
      <c r="B1236" s="127" t="s">
        <v>1722</v>
      </c>
      <c r="C1236" s="47">
        <v>3</v>
      </c>
      <c r="D1236" s="47">
        <v>3</v>
      </c>
      <c r="E1236" s="90">
        <v>0</v>
      </c>
      <c r="F1236" s="90">
        <v>1</v>
      </c>
      <c r="G1236" s="90">
        <v>0</v>
      </c>
      <c r="H1236" s="90">
        <v>2</v>
      </c>
      <c r="I1236" s="90">
        <v>0</v>
      </c>
      <c r="J1236" s="90">
        <v>0</v>
      </c>
      <c r="K1236" s="150">
        <f t="shared" si="233"/>
        <v>3</v>
      </c>
      <c r="L1236" s="110"/>
      <c r="M1236" s="110">
        <v>4</v>
      </c>
      <c r="O1236" s="146"/>
      <c r="P1236" s="146"/>
      <c r="Q1236" s="147"/>
      <c r="S1236" s="13" t="s">
        <v>8357</v>
      </c>
      <c r="T1236" s="18">
        <v>0</v>
      </c>
      <c r="U1236" s="18">
        <v>0</v>
      </c>
      <c r="V1236" s="18">
        <v>0</v>
      </c>
      <c r="W1236" s="18">
        <v>0</v>
      </c>
      <c r="X1236" s="18">
        <v>0</v>
      </c>
      <c r="Y1236" s="13">
        <f t="shared" si="234"/>
        <v>0</v>
      </c>
      <c r="AM1236" s="15"/>
      <c r="AN1236" s="15"/>
      <c r="AO1236" s="15"/>
      <c r="AP1236" s="15"/>
      <c r="BR1236" s="9"/>
      <c r="BV1236" s="9"/>
    </row>
    <row r="1237" spans="1:74" ht="22.8" x14ac:dyDescent="0.25">
      <c r="A1237" s="129" t="s">
        <v>8282</v>
      </c>
      <c r="B1237" s="129" t="s">
        <v>2156</v>
      </c>
      <c r="C1237" s="115">
        <v>1</v>
      </c>
      <c r="D1237" s="115">
        <v>1</v>
      </c>
      <c r="E1237" s="99">
        <v>0</v>
      </c>
      <c r="F1237" s="99">
        <v>1</v>
      </c>
      <c r="G1237" s="99">
        <v>0</v>
      </c>
      <c r="H1237" s="99">
        <v>0</v>
      </c>
      <c r="I1237" s="99">
        <v>0</v>
      </c>
      <c r="J1237" s="99">
        <v>0</v>
      </c>
      <c r="K1237" s="148">
        <f t="shared" si="233"/>
        <v>1</v>
      </c>
      <c r="L1237" s="110"/>
      <c r="M1237" s="110"/>
      <c r="O1237" s="146"/>
      <c r="P1237" s="146"/>
      <c r="Q1237" s="147"/>
      <c r="S1237" s="13" t="s">
        <v>8358</v>
      </c>
      <c r="T1237" s="18">
        <v>0</v>
      </c>
      <c r="U1237" s="18">
        <v>0</v>
      </c>
      <c r="V1237" s="18">
        <v>0</v>
      </c>
      <c r="W1237" s="18">
        <v>0</v>
      </c>
      <c r="X1237" s="18">
        <v>0</v>
      </c>
      <c r="Y1237" s="13">
        <f t="shared" si="234"/>
        <v>0</v>
      </c>
      <c r="AL1237" s="9" t="s">
        <v>5</v>
      </c>
      <c r="AM1237" s="9" t="s">
        <v>8321</v>
      </c>
      <c r="AN1237" s="9" t="s">
        <v>8322</v>
      </c>
      <c r="AO1237" s="9" t="s">
        <v>8323</v>
      </c>
      <c r="AP1237" s="9" t="s">
        <v>8219</v>
      </c>
      <c r="AQ1237" s="9" t="s">
        <v>8214</v>
      </c>
      <c r="AR1237" s="9" t="s">
        <v>8324</v>
      </c>
      <c r="AS1237" s="9" t="s">
        <v>8325</v>
      </c>
      <c r="AT1237" s="52" t="s">
        <v>8326</v>
      </c>
      <c r="AU1237" s="52" t="s">
        <v>8222</v>
      </c>
      <c r="AV1237" s="9" t="s">
        <v>8223</v>
      </c>
      <c r="AW1237" s="9" t="s">
        <v>8218</v>
      </c>
      <c r="AX1237" s="9" t="s">
        <v>8327</v>
      </c>
      <c r="AY1237" s="9" t="s">
        <v>8328</v>
      </c>
      <c r="AZ1237" s="9" t="s">
        <v>8329</v>
      </c>
      <c r="BA1237" s="9" t="s">
        <v>8221</v>
      </c>
      <c r="BB1237" s="9" t="s">
        <v>8263</v>
      </c>
      <c r="BC1237" s="9" t="s">
        <v>8227</v>
      </c>
      <c r="BD1237" s="9" t="s">
        <v>8330</v>
      </c>
      <c r="BE1237" s="9" t="s">
        <v>8331</v>
      </c>
      <c r="BF1237" s="9" t="s">
        <v>8226</v>
      </c>
      <c r="BG1237" s="9" t="s">
        <v>8332</v>
      </c>
      <c r="BH1237" s="9" t="s">
        <v>8333</v>
      </c>
      <c r="BR1237" s="9"/>
      <c r="BV1237" s="9"/>
    </row>
    <row r="1238" spans="1:74" x14ac:dyDescent="0.25">
      <c r="A1238" s="129" t="s">
        <v>8282</v>
      </c>
      <c r="B1238" s="129" t="s">
        <v>5593</v>
      </c>
      <c r="C1238" s="115">
        <v>1</v>
      </c>
      <c r="D1238" s="115">
        <v>1</v>
      </c>
      <c r="E1238" s="99">
        <v>0</v>
      </c>
      <c r="F1238" s="99">
        <v>1</v>
      </c>
      <c r="G1238" s="99">
        <v>0</v>
      </c>
      <c r="H1238" s="99">
        <v>0</v>
      </c>
      <c r="I1238" s="99">
        <v>0</v>
      </c>
      <c r="J1238" s="99">
        <v>0</v>
      </c>
      <c r="K1238" s="148">
        <f t="shared" si="233"/>
        <v>1</v>
      </c>
      <c r="L1238" s="110"/>
      <c r="M1238" s="110"/>
      <c r="Q1238" s="147"/>
      <c r="S1238" s="29" t="s">
        <v>8157</v>
      </c>
      <c r="T1238" s="30">
        <v>0</v>
      </c>
      <c r="U1238" s="30">
        <v>1</v>
      </c>
      <c r="V1238" s="30">
        <v>0</v>
      </c>
      <c r="W1238" s="30">
        <v>0</v>
      </c>
      <c r="X1238" s="30">
        <v>0</v>
      </c>
      <c r="Y1238" s="13">
        <f t="shared" si="234"/>
        <v>1</v>
      </c>
      <c r="AL1238" s="9" t="s">
        <v>8205</v>
      </c>
      <c r="AM1238" s="15">
        <v>0</v>
      </c>
      <c r="AN1238" s="15">
        <v>0</v>
      </c>
      <c r="AO1238" s="15">
        <v>0</v>
      </c>
      <c r="AP1238" s="15">
        <v>0</v>
      </c>
      <c r="AQ1238" s="15">
        <v>0</v>
      </c>
      <c r="AR1238" s="15">
        <v>0</v>
      </c>
      <c r="AS1238" s="15">
        <v>0</v>
      </c>
      <c r="AT1238" s="52">
        <v>0</v>
      </c>
      <c r="AU1238" s="52">
        <v>0</v>
      </c>
      <c r="AV1238" s="15">
        <v>0</v>
      </c>
      <c r="AW1238" s="15">
        <v>0</v>
      </c>
      <c r="AX1238" s="15">
        <v>0</v>
      </c>
      <c r="AY1238" s="15">
        <v>0</v>
      </c>
      <c r="AZ1238" s="15">
        <v>0</v>
      </c>
      <c r="BA1238" s="15">
        <v>0</v>
      </c>
      <c r="BB1238" s="15">
        <v>0</v>
      </c>
      <c r="BC1238" s="15">
        <v>0</v>
      </c>
      <c r="BD1238" s="15">
        <v>0</v>
      </c>
      <c r="BE1238" s="15">
        <v>0</v>
      </c>
      <c r="BF1238" s="15">
        <v>0</v>
      </c>
      <c r="BG1238" s="15">
        <v>0</v>
      </c>
      <c r="BH1238" s="15">
        <v>0</v>
      </c>
      <c r="BJ1238" s="9" t="s">
        <v>8205</v>
      </c>
      <c r="BR1238" s="9"/>
      <c r="BV1238" s="9"/>
    </row>
    <row r="1239" spans="1:74" x14ac:dyDescent="0.25">
      <c r="A1239" s="129" t="s">
        <v>8282</v>
      </c>
      <c r="B1239" s="129" t="s">
        <v>2130</v>
      </c>
      <c r="C1239" s="115">
        <v>1</v>
      </c>
      <c r="D1239" s="115">
        <v>1</v>
      </c>
      <c r="E1239" s="99">
        <v>0</v>
      </c>
      <c r="F1239" s="99">
        <v>1</v>
      </c>
      <c r="G1239" s="99">
        <v>0</v>
      </c>
      <c r="H1239" s="99">
        <v>0</v>
      </c>
      <c r="I1239" s="99">
        <v>0</v>
      </c>
      <c r="J1239" s="99">
        <v>0</v>
      </c>
      <c r="K1239" s="148">
        <f t="shared" si="233"/>
        <v>1</v>
      </c>
      <c r="L1239" s="110"/>
      <c r="M1239" s="110"/>
      <c r="Q1239" s="147"/>
      <c r="S1239" s="13" t="s">
        <v>8158</v>
      </c>
      <c r="T1239" s="18">
        <v>0</v>
      </c>
      <c r="U1239" s="18">
        <v>2</v>
      </c>
      <c r="V1239" s="18">
        <v>0</v>
      </c>
      <c r="W1239" s="18">
        <v>2</v>
      </c>
      <c r="X1239" s="18">
        <v>0</v>
      </c>
      <c r="Y1239" s="13">
        <f t="shared" si="234"/>
        <v>4</v>
      </c>
      <c r="AL1239" s="9" t="s">
        <v>8206</v>
      </c>
      <c r="AM1239" s="15">
        <v>0</v>
      </c>
      <c r="AN1239" s="15">
        <v>0</v>
      </c>
      <c r="AO1239" s="15">
        <v>0</v>
      </c>
      <c r="AP1239" s="15">
        <v>0</v>
      </c>
      <c r="AQ1239" s="15">
        <v>0</v>
      </c>
      <c r="AR1239" s="15">
        <v>0</v>
      </c>
      <c r="AS1239" s="15">
        <v>0</v>
      </c>
      <c r="AT1239" s="52">
        <v>0</v>
      </c>
      <c r="AU1239" s="52">
        <v>0</v>
      </c>
      <c r="AV1239" s="15">
        <v>0</v>
      </c>
      <c r="AW1239" s="15">
        <v>0</v>
      </c>
      <c r="AX1239" s="15">
        <v>0</v>
      </c>
      <c r="AY1239" s="15">
        <v>0</v>
      </c>
      <c r="AZ1239" s="15">
        <v>0</v>
      </c>
      <c r="BA1239" s="15">
        <v>0</v>
      </c>
      <c r="BB1239" s="15">
        <v>0</v>
      </c>
      <c r="BC1239" s="15">
        <v>0</v>
      </c>
      <c r="BD1239" s="15">
        <v>0</v>
      </c>
      <c r="BE1239" s="15">
        <v>0</v>
      </c>
      <c r="BF1239" s="15">
        <v>0</v>
      </c>
      <c r="BG1239" s="15">
        <v>0</v>
      </c>
      <c r="BH1239" s="15">
        <v>0</v>
      </c>
      <c r="BJ1239" s="9" t="s">
        <v>8206</v>
      </c>
      <c r="BR1239" s="9"/>
      <c r="BV1239" s="9"/>
    </row>
    <row r="1240" spans="1:74" x14ac:dyDescent="0.25">
      <c r="A1240" s="129" t="s">
        <v>8282</v>
      </c>
      <c r="B1240" s="129" t="s">
        <v>1722</v>
      </c>
      <c r="C1240" s="115">
        <v>12</v>
      </c>
      <c r="D1240" s="115">
        <v>12</v>
      </c>
      <c r="E1240" s="99">
        <v>0</v>
      </c>
      <c r="F1240" s="99">
        <v>6</v>
      </c>
      <c r="G1240" s="99">
        <v>1</v>
      </c>
      <c r="H1240" s="99">
        <v>5</v>
      </c>
      <c r="I1240" s="99">
        <v>0</v>
      </c>
      <c r="J1240" s="99">
        <v>0</v>
      </c>
      <c r="K1240" s="148">
        <f t="shared" si="233"/>
        <v>12</v>
      </c>
      <c r="L1240" s="110"/>
      <c r="M1240" s="110">
        <v>15</v>
      </c>
      <c r="Q1240" s="147"/>
      <c r="S1240" s="29" t="s">
        <v>8159</v>
      </c>
      <c r="T1240" s="30">
        <v>0</v>
      </c>
      <c r="U1240" s="30">
        <v>9</v>
      </c>
      <c r="V1240" s="30">
        <v>1</v>
      </c>
      <c r="W1240" s="30">
        <v>5</v>
      </c>
      <c r="X1240" s="30">
        <v>0</v>
      </c>
      <c r="Y1240" s="13">
        <f t="shared" si="234"/>
        <v>15</v>
      </c>
      <c r="AL1240" s="9" t="s">
        <v>8207</v>
      </c>
      <c r="AM1240" s="15">
        <v>0</v>
      </c>
      <c r="AN1240" s="15">
        <v>0</v>
      </c>
      <c r="AO1240" s="15">
        <v>0</v>
      </c>
      <c r="AP1240" s="15">
        <v>0</v>
      </c>
      <c r="AQ1240" s="15">
        <v>0</v>
      </c>
      <c r="AR1240" s="15">
        <v>0</v>
      </c>
      <c r="AS1240" s="15">
        <v>0</v>
      </c>
      <c r="AT1240" s="52">
        <v>0</v>
      </c>
      <c r="AU1240" s="52">
        <v>0</v>
      </c>
      <c r="AV1240" s="15">
        <v>0</v>
      </c>
      <c r="AW1240" s="15">
        <v>0</v>
      </c>
      <c r="AX1240" s="15">
        <v>1</v>
      </c>
      <c r="AY1240" s="15">
        <v>0</v>
      </c>
      <c r="AZ1240" s="15">
        <v>0</v>
      </c>
      <c r="BA1240" s="15">
        <v>0</v>
      </c>
      <c r="BB1240" s="15">
        <v>0</v>
      </c>
      <c r="BC1240" s="15">
        <v>0</v>
      </c>
      <c r="BD1240" s="15">
        <v>0</v>
      </c>
      <c r="BE1240" s="15">
        <v>0</v>
      </c>
      <c r="BF1240" s="15">
        <v>0</v>
      </c>
      <c r="BG1240" s="15">
        <v>0</v>
      </c>
      <c r="BH1240" s="15">
        <v>0</v>
      </c>
      <c r="BJ1240" s="9" t="s">
        <v>8207</v>
      </c>
      <c r="BR1240" s="9"/>
      <c r="BV1240" s="9"/>
    </row>
    <row r="1241" spans="1:74" x14ac:dyDescent="0.25">
      <c r="A1241" s="127" t="s">
        <v>7474</v>
      </c>
      <c r="B1241" s="127" t="s">
        <v>2156</v>
      </c>
      <c r="C1241" s="47">
        <v>9</v>
      </c>
      <c r="D1241" s="47">
        <v>9</v>
      </c>
      <c r="E1241" s="90">
        <v>0</v>
      </c>
      <c r="F1241" s="90">
        <v>7</v>
      </c>
      <c r="G1241" s="90">
        <v>1</v>
      </c>
      <c r="H1241" s="90">
        <v>1</v>
      </c>
      <c r="I1241" s="90">
        <v>0</v>
      </c>
      <c r="J1241" s="90">
        <v>0</v>
      </c>
      <c r="K1241" s="150">
        <f t="shared" si="233"/>
        <v>9</v>
      </c>
      <c r="L1241" s="110"/>
      <c r="M1241" s="110"/>
      <c r="Q1241" s="147"/>
      <c r="S1241" s="13" t="s">
        <v>8160</v>
      </c>
      <c r="T1241" s="18">
        <v>0</v>
      </c>
      <c r="U1241" s="18">
        <v>14</v>
      </c>
      <c r="V1241" s="18">
        <v>2</v>
      </c>
      <c r="W1241" s="18">
        <v>43</v>
      </c>
      <c r="X1241" s="18">
        <v>62</v>
      </c>
      <c r="Y1241" s="13">
        <f t="shared" si="234"/>
        <v>121</v>
      </c>
      <c r="AL1241" s="9" t="s">
        <v>8208</v>
      </c>
      <c r="AM1241" s="15">
        <v>0</v>
      </c>
      <c r="AN1241" s="15">
        <v>0</v>
      </c>
      <c r="AO1241" s="15">
        <v>0</v>
      </c>
      <c r="AP1241" s="15">
        <v>0</v>
      </c>
      <c r="AQ1241" s="15">
        <v>0</v>
      </c>
      <c r="AR1241" s="15">
        <v>0</v>
      </c>
      <c r="AS1241" s="15">
        <v>0</v>
      </c>
      <c r="AT1241" s="52">
        <v>0</v>
      </c>
      <c r="AU1241" s="52">
        <v>0</v>
      </c>
      <c r="AV1241" s="15">
        <v>0</v>
      </c>
      <c r="AW1241" s="15">
        <v>0</v>
      </c>
      <c r="AX1241" s="15">
        <v>1</v>
      </c>
      <c r="AY1241" s="15">
        <v>0</v>
      </c>
      <c r="AZ1241" s="15">
        <v>0</v>
      </c>
      <c r="BA1241" s="15">
        <v>0</v>
      </c>
      <c r="BB1241" s="15">
        <v>0</v>
      </c>
      <c r="BC1241" s="15">
        <v>0</v>
      </c>
      <c r="BD1241" s="15">
        <v>0</v>
      </c>
      <c r="BE1241" s="15">
        <v>0</v>
      </c>
      <c r="BF1241" s="15">
        <v>0</v>
      </c>
      <c r="BG1241" s="15">
        <v>0</v>
      </c>
      <c r="BH1241" s="15">
        <v>0</v>
      </c>
      <c r="BJ1241" s="9" t="s">
        <v>8208</v>
      </c>
      <c r="BR1241" s="9"/>
      <c r="BV1241" s="9"/>
    </row>
    <row r="1242" spans="1:74" x14ac:dyDescent="0.25">
      <c r="A1242" s="127" t="s">
        <v>7474</v>
      </c>
      <c r="B1242" s="127" t="s">
        <v>5593</v>
      </c>
      <c r="C1242" s="47">
        <v>31</v>
      </c>
      <c r="D1242" s="47">
        <v>28</v>
      </c>
      <c r="E1242" s="90">
        <v>0</v>
      </c>
      <c r="F1242" s="90">
        <v>1</v>
      </c>
      <c r="G1242" s="90">
        <v>0</v>
      </c>
      <c r="H1242" s="90">
        <v>10</v>
      </c>
      <c r="I1242" s="90">
        <v>17</v>
      </c>
      <c r="J1242" s="90">
        <v>0</v>
      </c>
      <c r="K1242" s="150">
        <f t="shared" si="233"/>
        <v>28</v>
      </c>
      <c r="L1242" s="110"/>
      <c r="M1242" s="110"/>
      <c r="Q1242" s="147"/>
      <c r="S1242" s="29" t="s">
        <v>8161</v>
      </c>
      <c r="T1242" s="30">
        <v>7</v>
      </c>
      <c r="U1242" s="30">
        <v>29</v>
      </c>
      <c r="V1242" s="30">
        <v>5</v>
      </c>
      <c r="W1242" s="30">
        <v>100</v>
      </c>
      <c r="X1242" s="30">
        <v>333</v>
      </c>
      <c r="Y1242" s="13">
        <f t="shared" si="234"/>
        <v>474</v>
      </c>
      <c r="AL1242" s="9" t="s">
        <v>8213</v>
      </c>
      <c r="AM1242" s="15">
        <v>364</v>
      </c>
      <c r="AN1242" s="15">
        <v>349</v>
      </c>
      <c r="AO1242" s="15">
        <v>510</v>
      </c>
      <c r="AP1242" s="15">
        <v>535</v>
      </c>
      <c r="AQ1242" s="15">
        <v>579</v>
      </c>
      <c r="AR1242" s="15">
        <v>91</v>
      </c>
      <c r="AS1242" s="15">
        <v>181</v>
      </c>
      <c r="AT1242" s="52">
        <v>166</v>
      </c>
      <c r="AU1242" s="52">
        <v>123</v>
      </c>
      <c r="AV1242" s="15">
        <v>6</v>
      </c>
      <c r="AW1242" s="15">
        <v>0</v>
      </c>
      <c r="AX1242" s="15">
        <v>1</v>
      </c>
      <c r="AY1242" s="15">
        <v>0</v>
      </c>
      <c r="AZ1242" s="15">
        <v>0</v>
      </c>
      <c r="BA1242" s="15">
        <v>0</v>
      </c>
      <c r="BB1242" s="15">
        <v>0</v>
      </c>
      <c r="BC1242" s="15">
        <v>0</v>
      </c>
      <c r="BD1242" s="15">
        <v>0</v>
      </c>
      <c r="BE1242" s="15">
        <v>0</v>
      </c>
      <c r="BF1242" s="15">
        <v>0</v>
      </c>
      <c r="BG1242" s="15">
        <v>0</v>
      </c>
      <c r="BH1242" s="15">
        <v>0</v>
      </c>
      <c r="BJ1242" s="9" t="s">
        <v>8213</v>
      </c>
      <c r="BR1242" s="9"/>
      <c r="BV1242" s="9"/>
    </row>
    <row r="1243" spans="1:74" x14ac:dyDescent="0.25">
      <c r="A1243" s="127" t="s">
        <v>7474</v>
      </c>
      <c r="B1243" s="127" t="s">
        <v>8010</v>
      </c>
      <c r="C1243" s="47">
        <v>1</v>
      </c>
      <c r="D1243" s="47">
        <v>1</v>
      </c>
      <c r="E1243" s="90">
        <v>0</v>
      </c>
      <c r="F1243" s="90">
        <v>0</v>
      </c>
      <c r="G1243" s="90">
        <v>0</v>
      </c>
      <c r="H1243" s="90">
        <v>1</v>
      </c>
      <c r="I1243" s="90">
        <v>0</v>
      </c>
      <c r="J1243" s="90">
        <v>0</v>
      </c>
      <c r="K1243" s="150">
        <f t="shared" si="233"/>
        <v>1</v>
      </c>
      <c r="L1243" s="110"/>
      <c r="M1243" s="110"/>
      <c r="Q1243" s="147"/>
      <c r="S1243" s="13" t="s">
        <v>8162</v>
      </c>
      <c r="T1243" s="18">
        <v>12</v>
      </c>
      <c r="U1243" s="18">
        <v>72</v>
      </c>
      <c r="V1243" s="18">
        <v>32</v>
      </c>
      <c r="W1243" s="18">
        <v>196</v>
      </c>
      <c r="X1243" s="18">
        <v>456</v>
      </c>
      <c r="Y1243" s="13">
        <f t="shared" si="234"/>
        <v>768</v>
      </c>
      <c r="AL1243" s="9" t="s">
        <v>8217</v>
      </c>
      <c r="AM1243" s="15">
        <v>0</v>
      </c>
      <c r="AN1243" s="15">
        <v>0</v>
      </c>
      <c r="AO1243" s="15">
        <v>0</v>
      </c>
      <c r="AP1243" s="15">
        <v>0</v>
      </c>
      <c r="AQ1243" s="15">
        <v>0</v>
      </c>
      <c r="AR1243" s="15">
        <v>415</v>
      </c>
      <c r="AS1243" s="15">
        <v>435</v>
      </c>
      <c r="AT1243" s="52">
        <v>345</v>
      </c>
      <c r="AU1243" s="52">
        <v>433</v>
      </c>
      <c r="AV1243" s="15">
        <v>457</v>
      </c>
      <c r="AW1243" s="15">
        <v>568</v>
      </c>
      <c r="AX1243" s="15">
        <v>453</v>
      </c>
      <c r="AY1243" s="15">
        <v>391</v>
      </c>
      <c r="AZ1243" s="15">
        <v>236</v>
      </c>
      <c r="BA1243" s="15">
        <v>35</v>
      </c>
      <c r="BB1243" s="15">
        <v>44</v>
      </c>
      <c r="BC1243" s="15">
        <v>12</v>
      </c>
      <c r="BD1243" s="117">
        <v>15</v>
      </c>
      <c r="BE1243" s="117">
        <v>11</v>
      </c>
      <c r="BF1243" s="117">
        <v>1</v>
      </c>
      <c r="BG1243" s="15">
        <v>0</v>
      </c>
      <c r="BH1243" s="50">
        <v>0</v>
      </c>
      <c r="BJ1243" s="9" t="s">
        <v>8217</v>
      </c>
      <c r="BR1243" s="9"/>
      <c r="BV1243" s="9"/>
    </row>
    <row r="1244" spans="1:74" x14ac:dyDescent="0.25">
      <c r="A1244" s="127" t="s">
        <v>7474</v>
      </c>
      <c r="B1244" s="127" t="s">
        <v>1722</v>
      </c>
      <c r="C1244" s="47">
        <v>85</v>
      </c>
      <c r="D1244" s="47">
        <v>83</v>
      </c>
      <c r="E1244" s="90">
        <v>0</v>
      </c>
      <c r="F1244" s="90">
        <v>6</v>
      </c>
      <c r="G1244" s="90">
        <v>1</v>
      </c>
      <c r="H1244" s="90">
        <v>31</v>
      </c>
      <c r="I1244" s="90">
        <v>45</v>
      </c>
      <c r="J1244" s="90">
        <v>0</v>
      </c>
      <c r="K1244" s="150">
        <f t="shared" si="233"/>
        <v>83</v>
      </c>
      <c r="L1244" s="110"/>
      <c r="M1244" s="110">
        <v>121</v>
      </c>
      <c r="Q1244" s="147"/>
      <c r="T1244" s="9">
        <f>SUM(T1235:T1243)</f>
        <v>19</v>
      </c>
      <c r="U1244" s="9">
        <f>SUM(U1235:U1243)</f>
        <v>127</v>
      </c>
      <c r="V1244" s="9">
        <f>SUM(V1235:V1243)</f>
        <v>40</v>
      </c>
      <c r="W1244" s="9">
        <f>SUM(W1235:W1243)</f>
        <v>346</v>
      </c>
      <c r="X1244" s="9">
        <f>SUM(X1235:X1243)</f>
        <v>851</v>
      </c>
      <c r="Y1244" s="13">
        <f t="shared" si="234"/>
        <v>1383</v>
      </c>
      <c r="AL1244" s="9" t="s">
        <v>8254</v>
      </c>
      <c r="AM1244" s="15">
        <v>3</v>
      </c>
      <c r="AN1244" s="15">
        <v>0</v>
      </c>
      <c r="AO1244" s="15">
        <v>1</v>
      </c>
      <c r="AP1244" s="15">
        <v>1</v>
      </c>
      <c r="AQ1244" s="15">
        <v>1</v>
      </c>
      <c r="AR1244" s="15">
        <v>0</v>
      </c>
      <c r="AS1244" s="15">
        <v>0</v>
      </c>
      <c r="AT1244" s="52">
        <v>0</v>
      </c>
      <c r="AU1244" s="52">
        <v>0</v>
      </c>
      <c r="AV1244" s="15">
        <v>1</v>
      </c>
      <c r="AW1244" s="15">
        <v>2</v>
      </c>
      <c r="AX1244" s="15">
        <v>1</v>
      </c>
      <c r="AY1244" s="15">
        <v>1</v>
      </c>
      <c r="AZ1244" s="15">
        <v>0</v>
      </c>
      <c r="BA1244" s="15">
        <v>0</v>
      </c>
      <c r="BB1244" s="15">
        <v>1</v>
      </c>
      <c r="BC1244" s="15">
        <v>0</v>
      </c>
      <c r="BD1244" s="15">
        <v>0</v>
      </c>
      <c r="BE1244" s="15">
        <v>0</v>
      </c>
      <c r="BF1244" s="15">
        <v>1</v>
      </c>
      <c r="BG1244" s="15">
        <v>1</v>
      </c>
      <c r="BH1244" s="15">
        <v>0</v>
      </c>
      <c r="BJ1244" s="9" t="s">
        <v>8254</v>
      </c>
      <c r="BR1244" s="9"/>
      <c r="BV1244" s="9"/>
    </row>
    <row r="1245" spans="1:74" x14ac:dyDescent="0.25">
      <c r="A1245" s="129" t="s">
        <v>7479</v>
      </c>
      <c r="B1245" s="129" t="s">
        <v>2156</v>
      </c>
      <c r="C1245" s="99">
        <v>35</v>
      </c>
      <c r="D1245" s="99">
        <v>32</v>
      </c>
      <c r="E1245" s="99">
        <v>0</v>
      </c>
      <c r="F1245" s="99">
        <v>11</v>
      </c>
      <c r="G1245" s="99">
        <v>2</v>
      </c>
      <c r="H1245" s="99">
        <v>19</v>
      </c>
      <c r="I1245" s="99">
        <v>0</v>
      </c>
      <c r="J1245" s="99">
        <v>0</v>
      </c>
      <c r="K1245" s="148">
        <f t="shared" si="233"/>
        <v>32</v>
      </c>
      <c r="L1245" s="110"/>
      <c r="M1245" s="110"/>
      <c r="Q1245" s="147"/>
      <c r="AL1245" s="9" t="s">
        <v>8255</v>
      </c>
      <c r="AM1245" s="15">
        <v>3</v>
      </c>
      <c r="AN1245" s="15">
        <v>3</v>
      </c>
      <c r="AO1245" s="15">
        <v>1</v>
      </c>
      <c r="AP1245" s="15">
        <v>1</v>
      </c>
      <c r="AQ1245" s="15">
        <v>1</v>
      </c>
      <c r="AR1245" s="15">
        <v>0</v>
      </c>
      <c r="AS1245" s="15">
        <v>0</v>
      </c>
      <c r="AT1245" s="52">
        <v>0</v>
      </c>
      <c r="AU1245" s="52">
        <v>1</v>
      </c>
      <c r="AV1245" s="15">
        <v>1</v>
      </c>
      <c r="AW1245" s="15">
        <v>0</v>
      </c>
      <c r="AX1245" s="15">
        <v>0</v>
      </c>
      <c r="AY1245" s="15">
        <v>1</v>
      </c>
      <c r="AZ1245" s="15">
        <v>0</v>
      </c>
      <c r="BA1245" s="15">
        <v>0</v>
      </c>
      <c r="BB1245" s="15">
        <v>1</v>
      </c>
      <c r="BC1245" s="15">
        <v>0</v>
      </c>
      <c r="BD1245" s="15">
        <v>0</v>
      </c>
      <c r="BE1245" s="15">
        <v>0</v>
      </c>
      <c r="BF1245" s="15">
        <v>0</v>
      </c>
      <c r="BG1245" s="15">
        <v>1</v>
      </c>
      <c r="BH1245" s="15">
        <v>0</v>
      </c>
      <c r="BJ1245" s="9" t="s">
        <v>8255</v>
      </c>
      <c r="BR1245" s="9"/>
      <c r="BV1245" s="9"/>
    </row>
    <row r="1246" spans="1:74" x14ac:dyDescent="0.25">
      <c r="A1246" s="129" t="s">
        <v>7479</v>
      </c>
      <c r="B1246" s="129" t="s">
        <v>5593</v>
      </c>
      <c r="C1246" s="99">
        <v>99</v>
      </c>
      <c r="D1246" s="99">
        <v>98</v>
      </c>
      <c r="E1246" s="99">
        <v>0</v>
      </c>
      <c r="F1246" s="99">
        <v>1</v>
      </c>
      <c r="G1246" s="99">
        <v>0</v>
      </c>
      <c r="H1246" s="99">
        <v>14</v>
      </c>
      <c r="I1246" s="99">
        <v>83</v>
      </c>
      <c r="J1246" s="99">
        <v>0</v>
      </c>
      <c r="K1246" s="148">
        <f t="shared" si="233"/>
        <v>98</v>
      </c>
      <c r="L1246" s="110"/>
      <c r="M1246" s="110"/>
      <c r="O1246" s="146"/>
      <c r="P1246" s="146"/>
      <c r="Q1246" s="147"/>
      <c r="AL1246" s="9" t="s">
        <v>8256</v>
      </c>
      <c r="AM1246" s="15">
        <v>10</v>
      </c>
      <c r="AN1246" s="15">
        <v>3</v>
      </c>
      <c r="AO1246" s="15">
        <v>5</v>
      </c>
      <c r="AP1246" s="15">
        <v>3</v>
      </c>
      <c r="AQ1246" s="15">
        <v>2</v>
      </c>
      <c r="AR1246" s="15">
        <v>0</v>
      </c>
      <c r="AS1246" s="15">
        <v>0</v>
      </c>
      <c r="AT1246" s="52">
        <v>0</v>
      </c>
      <c r="AU1246" s="52">
        <v>1</v>
      </c>
      <c r="AV1246" s="15">
        <v>1</v>
      </c>
      <c r="AW1246" s="15">
        <v>0</v>
      </c>
      <c r="AX1246" s="15">
        <v>0</v>
      </c>
      <c r="AY1246" s="15">
        <v>1</v>
      </c>
      <c r="AZ1246" s="15">
        <v>0</v>
      </c>
      <c r="BA1246" s="15">
        <v>0</v>
      </c>
      <c r="BB1246" s="15">
        <v>1</v>
      </c>
      <c r="BC1246" s="15">
        <v>0</v>
      </c>
      <c r="BD1246" s="15">
        <v>0</v>
      </c>
      <c r="BE1246" s="15">
        <v>0</v>
      </c>
      <c r="BF1246" s="15">
        <v>0</v>
      </c>
      <c r="BG1246" s="15">
        <v>1</v>
      </c>
      <c r="BH1246" s="15">
        <v>0</v>
      </c>
      <c r="BJ1246" s="9" t="s">
        <v>8256</v>
      </c>
      <c r="BR1246" s="9"/>
      <c r="BV1246" s="9"/>
    </row>
    <row r="1247" spans="1:74" x14ac:dyDescent="0.25">
      <c r="A1247" s="129" t="s">
        <v>7479</v>
      </c>
      <c r="B1247" s="129" t="s">
        <v>2130</v>
      </c>
      <c r="C1247" s="99">
        <v>2</v>
      </c>
      <c r="D1247" s="99">
        <v>2</v>
      </c>
      <c r="E1247" s="99">
        <v>0</v>
      </c>
      <c r="F1247" s="99">
        <v>1</v>
      </c>
      <c r="G1247" s="99">
        <v>0</v>
      </c>
      <c r="H1247" s="99">
        <v>1</v>
      </c>
      <c r="I1247" s="99">
        <v>0</v>
      </c>
      <c r="J1247" s="99">
        <v>0</v>
      </c>
      <c r="K1247" s="148">
        <f t="shared" si="233"/>
        <v>2</v>
      </c>
      <c r="L1247" s="110"/>
      <c r="M1247" s="110"/>
      <c r="O1247" s="146"/>
      <c r="P1247" s="146"/>
      <c r="Q1247" s="147"/>
      <c r="S1247" s="13" t="s">
        <v>8181</v>
      </c>
      <c r="T1247" s="13" t="s">
        <v>252</v>
      </c>
      <c r="U1247" s="13" t="s">
        <v>216</v>
      </c>
      <c r="V1247" s="13" t="s">
        <v>312</v>
      </c>
      <c r="W1247" s="13" t="s">
        <v>228</v>
      </c>
      <c r="X1247" s="13" t="s">
        <v>232</v>
      </c>
      <c r="Y1247" s="13" t="s">
        <v>110</v>
      </c>
      <c r="AL1247" s="9" t="s">
        <v>8257</v>
      </c>
      <c r="AM1247" s="15">
        <v>51</v>
      </c>
      <c r="AN1247" s="15">
        <v>46</v>
      </c>
      <c r="AO1247" s="15">
        <v>37</v>
      </c>
      <c r="AP1247" s="15">
        <v>28</v>
      </c>
      <c r="AQ1247" s="15">
        <v>23</v>
      </c>
      <c r="AR1247" s="15">
        <v>12</v>
      </c>
      <c r="AS1247" s="15">
        <v>18</v>
      </c>
      <c r="AT1247" s="52">
        <v>8</v>
      </c>
      <c r="AU1247" s="52">
        <v>10</v>
      </c>
      <c r="AV1247" s="15">
        <v>4</v>
      </c>
      <c r="AW1247" s="15">
        <v>1</v>
      </c>
      <c r="AX1247" s="15">
        <v>5</v>
      </c>
      <c r="AY1247" s="15">
        <v>3</v>
      </c>
      <c r="AZ1247" s="15">
        <v>0</v>
      </c>
      <c r="BA1247" s="15">
        <v>0</v>
      </c>
      <c r="BB1247" s="15">
        <v>2</v>
      </c>
      <c r="BC1247" s="15">
        <v>0</v>
      </c>
      <c r="BD1247" s="15">
        <v>0</v>
      </c>
      <c r="BE1247" s="15">
        <v>0</v>
      </c>
      <c r="BF1247" s="15">
        <v>4</v>
      </c>
      <c r="BG1247" s="15">
        <v>1</v>
      </c>
      <c r="BH1247" s="15">
        <v>1</v>
      </c>
      <c r="BJ1247" s="9" t="s">
        <v>8257</v>
      </c>
      <c r="BR1247" s="9"/>
      <c r="BV1247" s="9"/>
    </row>
    <row r="1248" spans="1:74" x14ac:dyDescent="0.25">
      <c r="A1248" s="129" t="s">
        <v>7479</v>
      </c>
      <c r="B1248" s="129" t="s">
        <v>8010</v>
      </c>
      <c r="C1248" s="99">
        <v>2</v>
      </c>
      <c r="D1248" s="99">
        <v>2</v>
      </c>
      <c r="E1248" s="99">
        <v>1</v>
      </c>
      <c r="F1248" s="99">
        <v>1</v>
      </c>
      <c r="G1248" s="99">
        <v>0</v>
      </c>
      <c r="H1248" s="99">
        <v>0</v>
      </c>
      <c r="I1248" s="99">
        <v>0</v>
      </c>
      <c r="J1248" s="99">
        <v>0</v>
      </c>
      <c r="K1248" s="148">
        <f t="shared" si="233"/>
        <v>2</v>
      </c>
      <c r="L1248" s="110"/>
      <c r="M1248" s="110"/>
      <c r="O1248" s="146"/>
      <c r="P1248" s="146"/>
      <c r="Q1248" s="147"/>
      <c r="S1248" s="13" t="s">
        <v>8356</v>
      </c>
      <c r="T1248" s="18">
        <v>0</v>
      </c>
      <c r="U1248" s="18">
        <v>0</v>
      </c>
      <c r="V1248" s="18">
        <v>0</v>
      </c>
      <c r="W1248" s="18">
        <v>0</v>
      </c>
      <c r="X1248" s="18">
        <v>0</v>
      </c>
      <c r="Y1248" s="13">
        <f t="shared" ref="Y1248:Y1257" si="235">SUM(T1248:X1248)</f>
        <v>0</v>
      </c>
      <c r="BR1248" s="9"/>
      <c r="BV1248" s="9"/>
    </row>
    <row r="1249" spans="1:74" x14ac:dyDescent="0.25">
      <c r="A1249" s="129" t="s">
        <v>7479</v>
      </c>
      <c r="B1249" s="129" t="s">
        <v>1722</v>
      </c>
      <c r="C1249" s="99">
        <v>342</v>
      </c>
      <c r="D1249" s="99">
        <v>340</v>
      </c>
      <c r="E1249" s="99">
        <v>6</v>
      </c>
      <c r="F1249" s="99">
        <v>15</v>
      </c>
      <c r="G1249" s="99">
        <v>3</v>
      </c>
      <c r="H1249" s="99">
        <v>66</v>
      </c>
      <c r="I1249" s="99">
        <v>250</v>
      </c>
      <c r="J1249" s="99">
        <v>0</v>
      </c>
      <c r="K1249" s="148">
        <f t="shared" si="233"/>
        <v>340</v>
      </c>
      <c r="L1249" s="151"/>
      <c r="M1249" s="110">
        <f>SUM(K1245:K1249)</f>
        <v>474</v>
      </c>
      <c r="O1249" s="146"/>
      <c r="P1249" s="146"/>
      <c r="Q1249" s="147"/>
      <c r="S1249" s="13" t="s">
        <v>8357</v>
      </c>
      <c r="T1249" s="18">
        <v>0</v>
      </c>
      <c r="U1249" s="18">
        <v>0</v>
      </c>
      <c r="V1249" s="18">
        <v>0</v>
      </c>
      <c r="W1249" s="18">
        <v>0</v>
      </c>
      <c r="X1249" s="18">
        <v>0</v>
      </c>
      <c r="Y1249" s="13">
        <f t="shared" si="235"/>
        <v>0</v>
      </c>
      <c r="BR1249" s="9"/>
      <c r="BV1249" s="9"/>
    </row>
    <row r="1250" spans="1:74" x14ac:dyDescent="0.25">
      <c r="A1250" s="127" t="s">
        <v>7484</v>
      </c>
      <c r="B1250" s="127" t="s">
        <v>2156</v>
      </c>
      <c r="C1250" s="47">
        <v>114</v>
      </c>
      <c r="D1250" s="47">
        <v>108</v>
      </c>
      <c r="E1250" s="47">
        <v>1</v>
      </c>
      <c r="F1250" s="47">
        <v>23</v>
      </c>
      <c r="G1250" s="47">
        <v>5</v>
      </c>
      <c r="H1250" s="47">
        <v>79</v>
      </c>
      <c r="I1250" s="47">
        <v>0</v>
      </c>
      <c r="J1250" s="47">
        <v>0</v>
      </c>
      <c r="K1250" s="150">
        <f t="shared" si="233"/>
        <v>108</v>
      </c>
      <c r="L1250" s="151"/>
      <c r="M1250" s="110"/>
      <c r="O1250" s="146"/>
      <c r="P1250" s="146"/>
      <c r="Q1250" s="147"/>
      <c r="S1250" s="13" t="s">
        <v>8358</v>
      </c>
      <c r="T1250" s="18">
        <v>0</v>
      </c>
      <c r="U1250" s="18">
        <v>0</v>
      </c>
      <c r="V1250" s="18">
        <v>0</v>
      </c>
      <c r="W1250" s="18">
        <v>0</v>
      </c>
      <c r="X1250" s="18">
        <v>0</v>
      </c>
      <c r="Y1250" s="13">
        <f t="shared" si="235"/>
        <v>0</v>
      </c>
      <c r="BR1250" s="9"/>
      <c r="BV1250" s="9"/>
    </row>
    <row r="1251" spans="1:74" x14ac:dyDescent="0.25">
      <c r="A1251" s="127" t="s">
        <v>7484</v>
      </c>
      <c r="B1251" s="127" t="s">
        <v>5593</v>
      </c>
      <c r="C1251" s="47">
        <v>165</v>
      </c>
      <c r="D1251" s="47">
        <v>148</v>
      </c>
      <c r="E1251" s="47">
        <v>4</v>
      </c>
      <c r="F1251" s="47">
        <v>39</v>
      </c>
      <c r="G1251" s="47">
        <v>16</v>
      </c>
      <c r="H1251" s="47">
        <v>89</v>
      </c>
      <c r="I1251" s="47">
        <v>0</v>
      </c>
      <c r="J1251" s="47">
        <v>0</v>
      </c>
      <c r="K1251" s="150">
        <f t="shared" si="233"/>
        <v>148</v>
      </c>
      <c r="L1251" s="110"/>
      <c r="M1251" s="110"/>
      <c r="O1251" s="146"/>
      <c r="P1251" s="146"/>
      <c r="Q1251" s="147"/>
      <c r="S1251" s="29" t="s">
        <v>8157</v>
      </c>
      <c r="T1251" s="113">
        <v>0</v>
      </c>
      <c r="U1251" s="113">
        <v>0</v>
      </c>
      <c r="V1251" s="113">
        <v>0</v>
      </c>
      <c r="W1251" s="113">
        <v>0</v>
      </c>
      <c r="X1251" s="113">
        <v>0</v>
      </c>
      <c r="Y1251" s="13">
        <f t="shared" si="235"/>
        <v>0</v>
      </c>
      <c r="BR1251" s="9"/>
      <c r="BV1251" s="9"/>
    </row>
    <row r="1252" spans="1:74" x14ac:dyDescent="0.25">
      <c r="A1252" s="127" t="s">
        <v>7484</v>
      </c>
      <c r="B1252" s="127" t="s">
        <v>2130</v>
      </c>
      <c r="C1252" s="47">
        <v>4</v>
      </c>
      <c r="D1252" s="47">
        <v>4</v>
      </c>
      <c r="E1252" s="47">
        <v>0</v>
      </c>
      <c r="F1252" s="47">
        <v>1</v>
      </c>
      <c r="G1252" s="47">
        <v>1</v>
      </c>
      <c r="H1252" s="47">
        <v>2</v>
      </c>
      <c r="I1252" s="47">
        <v>0</v>
      </c>
      <c r="J1252" s="47">
        <v>0</v>
      </c>
      <c r="K1252" s="90">
        <f t="shared" si="233"/>
        <v>4</v>
      </c>
      <c r="L1252" s="110"/>
      <c r="M1252" s="110"/>
      <c r="O1252" s="146"/>
      <c r="P1252" s="146"/>
      <c r="Q1252" s="147"/>
      <c r="S1252" s="13" t="s">
        <v>8158</v>
      </c>
      <c r="T1252" s="112">
        <v>0</v>
      </c>
      <c r="U1252" s="112">
        <v>1</v>
      </c>
      <c r="V1252" s="112">
        <v>0</v>
      </c>
      <c r="W1252" s="112">
        <v>0</v>
      </c>
      <c r="X1252" s="112">
        <v>0</v>
      </c>
      <c r="Y1252" s="13">
        <f t="shared" si="235"/>
        <v>1</v>
      </c>
      <c r="BR1252" s="9"/>
      <c r="BV1252" s="9"/>
    </row>
    <row r="1253" spans="1:74" ht="22.8" x14ac:dyDescent="0.25">
      <c r="A1253" s="127" t="s">
        <v>7484</v>
      </c>
      <c r="B1253" s="127" t="s">
        <v>8010</v>
      </c>
      <c r="C1253" s="47">
        <v>2</v>
      </c>
      <c r="D1253" s="47">
        <v>2</v>
      </c>
      <c r="E1253" s="47">
        <v>0</v>
      </c>
      <c r="F1253" s="47">
        <v>0</v>
      </c>
      <c r="G1253" s="47">
        <v>0</v>
      </c>
      <c r="H1253" s="47">
        <v>2</v>
      </c>
      <c r="I1253" s="47">
        <v>0</v>
      </c>
      <c r="J1253" s="47">
        <v>0</v>
      </c>
      <c r="K1253" s="90">
        <f t="shared" si="233"/>
        <v>2</v>
      </c>
      <c r="L1253" s="110"/>
      <c r="M1253" s="110"/>
      <c r="O1253" s="146"/>
      <c r="P1253" s="146"/>
      <c r="Q1253" s="147"/>
      <c r="S1253" s="29" t="s">
        <v>8159</v>
      </c>
      <c r="T1253" s="41">
        <v>0</v>
      </c>
      <c r="U1253" s="41">
        <v>1</v>
      </c>
      <c r="V1253" s="41">
        <v>0</v>
      </c>
      <c r="W1253" s="41">
        <v>0</v>
      </c>
      <c r="X1253" s="41">
        <v>0</v>
      </c>
      <c r="Y1253" s="13">
        <f t="shared" si="235"/>
        <v>1</v>
      </c>
      <c r="AL1253" s="9" t="s">
        <v>5</v>
      </c>
      <c r="AM1253" s="9" t="s">
        <v>8216</v>
      </c>
      <c r="AN1253" s="9" t="s">
        <v>8322</v>
      </c>
      <c r="AO1253" s="9" t="s">
        <v>8323</v>
      </c>
      <c r="AP1253" s="9" t="s">
        <v>8219</v>
      </c>
      <c r="AQ1253" s="9" t="s">
        <v>8214</v>
      </c>
      <c r="AR1253" s="9" t="s">
        <v>8324</v>
      </c>
      <c r="AS1253" s="9" t="s">
        <v>8325</v>
      </c>
      <c r="AT1253" s="52" t="s">
        <v>8326</v>
      </c>
      <c r="AU1253" s="52" t="s">
        <v>8222</v>
      </c>
      <c r="AV1253" s="9" t="s">
        <v>8223</v>
      </c>
      <c r="AW1253" s="9" t="s">
        <v>8218</v>
      </c>
      <c r="AX1253" s="9" t="s">
        <v>8327</v>
      </c>
      <c r="AY1253" s="9" t="s">
        <v>8328</v>
      </c>
      <c r="AZ1253" s="9" t="s">
        <v>8329</v>
      </c>
      <c r="BA1253" s="9" t="s">
        <v>8221</v>
      </c>
      <c r="BB1253" s="9" t="s">
        <v>8263</v>
      </c>
      <c r="BC1253" s="9" t="s">
        <v>8227</v>
      </c>
      <c r="BD1253" s="9" t="s">
        <v>8330</v>
      </c>
      <c r="BE1253" s="9" t="s">
        <v>8331</v>
      </c>
      <c r="BF1253" s="9" t="s">
        <v>8226</v>
      </c>
      <c r="BG1253" s="9" t="s">
        <v>8332</v>
      </c>
      <c r="BH1253" s="9" t="s">
        <v>8333</v>
      </c>
      <c r="BR1253" s="9"/>
      <c r="BV1253" s="9"/>
    </row>
    <row r="1254" spans="1:74" x14ac:dyDescent="0.25">
      <c r="A1254" s="127" t="s">
        <v>7484</v>
      </c>
      <c r="B1254" s="127" t="s">
        <v>1722</v>
      </c>
      <c r="C1254" s="47">
        <v>509</v>
      </c>
      <c r="D1254" s="47">
        <v>506</v>
      </c>
      <c r="E1254" s="47">
        <v>7</v>
      </c>
      <c r="F1254" s="47">
        <v>9</v>
      </c>
      <c r="G1254" s="47">
        <v>10</v>
      </c>
      <c r="H1254" s="47">
        <v>24</v>
      </c>
      <c r="I1254" s="47">
        <v>456</v>
      </c>
      <c r="J1254" s="47">
        <v>0</v>
      </c>
      <c r="K1254" s="150">
        <f t="shared" si="233"/>
        <v>506</v>
      </c>
      <c r="L1254" s="110"/>
      <c r="M1254" s="110">
        <f>SUM(K1250:K1254)</f>
        <v>768</v>
      </c>
      <c r="O1254" s="146"/>
      <c r="P1254" s="146"/>
      <c r="Q1254" s="147"/>
      <c r="S1254" s="13" t="s">
        <v>8160</v>
      </c>
      <c r="T1254" s="18">
        <v>0</v>
      </c>
      <c r="U1254" s="18">
        <v>7</v>
      </c>
      <c r="V1254" s="18">
        <v>1</v>
      </c>
      <c r="W1254" s="18">
        <v>1</v>
      </c>
      <c r="X1254" s="18">
        <v>0</v>
      </c>
      <c r="Y1254" s="13">
        <f t="shared" si="235"/>
        <v>9</v>
      </c>
      <c r="AL1254" s="9" t="s">
        <v>8336</v>
      </c>
      <c r="AM1254" s="15">
        <v>713</v>
      </c>
      <c r="AN1254" s="15">
        <v>352</v>
      </c>
      <c r="AO1254" s="15">
        <v>266</v>
      </c>
      <c r="AP1254" s="15">
        <v>249</v>
      </c>
      <c r="AQ1254" s="15">
        <v>156</v>
      </c>
      <c r="AR1254" s="15">
        <v>84</v>
      </c>
      <c r="AS1254" s="15">
        <v>62</v>
      </c>
      <c r="AT1254" s="52">
        <v>82</v>
      </c>
      <c r="AU1254" s="52">
        <v>42</v>
      </c>
      <c r="AV1254" s="15">
        <v>52</v>
      </c>
      <c r="AW1254" s="15">
        <v>37</v>
      </c>
      <c r="AX1254" s="15">
        <v>17</v>
      </c>
      <c r="AY1254" s="15">
        <v>19</v>
      </c>
      <c r="AZ1254" s="15">
        <v>37</v>
      </c>
      <c r="BA1254" s="15">
        <v>13</v>
      </c>
      <c r="BB1254" s="15">
        <v>19</v>
      </c>
      <c r="BC1254" s="15">
        <v>16</v>
      </c>
      <c r="BD1254" s="117">
        <v>11</v>
      </c>
      <c r="BE1254" s="15">
        <v>3</v>
      </c>
      <c r="BF1254" s="15">
        <v>6</v>
      </c>
      <c r="BG1254" s="15">
        <v>2</v>
      </c>
      <c r="BH1254" s="15">
        <v>3</v>
      </c>
      <c r="BJ1254" s="9" t="s">
        <v>8336</v>
      </c>
      <c r="BR1254" s="9"/>
      <c r="BV1254" s="9"/>
    </row>
    <row r="1255" spans="1:74" x14ac:dyDescent="0.25">
      <c r="A1255" s="134" t="s">
        <v>8182</v>
      </c>
      <c r="B1255" s="13"/>
      <c r="C1255" s="90">
        <f t="shared" ref="C1255:K1255" si="236">SUM(C1234:C1254)</f>
        <v>1420</v>
      </c>
      <c r="D1255" s="90">
        <f t="shared" si="236"/>
        <v>1383</v>
      </c>
      <c r="E1255" s="90">
        <f t="shared" si="236"/>
        <v>19</v>
      </c>
      <c r="F1255" s="90">
        <f t="shared" si="236"/>
        <v>127</v>
      </c>
      <c r="G1255" s="90">
        <f t="shared" si="236"/>
        <v>40</v>
      </c>
      <c r="H1255" s="90">
        <f t="shared" si="236"/>
        <v>346</v>
      </c>
      <c r="I1255" s="90">
        <f t="shared" si="236"/>
        <v>851</v>
      </c>
      <c r="J1255" s="90">
        <f t="shared" si="236"/>
        <v>0</v>
      </c>
      <c r="K1255" s="90">
        <f t="shared" si="236"/>
        <v>1383</v>
      </c>
      <c r="L1255" s="110"/>
      <c r="M1255" s="110">
        <f>SUM(M1234:M1254)</f>
        <v>1383</v>
      </c>
      <c r="O1255" s="146"/>
      <c r="P1255" s="146"/>
      <c r="Q1255" s="147"/>
      <c r="S1255" s="29" t="s">
        <v>8161</v>
      </c>
      <c r="T1255" s="41">
        <v>0</v>
      </c>
      <c r="U1255" s="41">
        <v>11</v>
      </c>
      <c r="V1255" s="41">
        <v>2</v>
      </c>
      <c r="W1255" s="41">
        <v>19</v>
      </c>
      <c r="X1255" s="41">
        <v>0</v>
      </c>
      <c r="Y1255" s="13">
        <f t="shared" si="235"/>
        <v>32</v>
      </c>
      <c r="AL1255" s="9" t="s">
        <v>8337</v>
      </c>
      <c r="AM1255" s="15">
        <v>1</v>
      </c>
      <c r="AN1255" s="15">
        <v>28</v>
      </c>
      <c r="AO1255" s="15">
        <v>72</v>
      </c>
      <c r="AP1255" s="15">
        <v>273</v>
      </c>
      <c r="AQ1255" s="15">
        <v>355</v>
      </c>
      <c r="AR1255" s="15">
        <v>161</v>
      </c>
      <c r="AS1255" s="15">
        <v>145</v>
      </c>
      <c r="AT1255" s="52">
        <v>92</v>
      </c>
      <c r="AU1255" s="52">
        <v>72</v>
      </c>
      <c r="AV1255" s="15">
        <v>60</v>
      </c>
      <c r="AW1255" s="15">
        <v>43</v>
      </c>
      <c r="AX1255" s="15">
        <v>40</v>
      </c>
      <c r="AY1255" s="15">
        <v>31</v>
      </c>
      <c r="AZ1255" s="15">
        <v>39</v>
      </c>
      <c r="BA1255" s="15">
        <v>28</v>
      </c>
      <c r="BB1255" s="15">
        <v>32</v>
      </c>
      <c r="BC1255" s="15">
        <v>17</v>
      </c>
      <c r="BD1255" s="117">
        <v>29</v>
      </c>
      <c r="BE1255" s="15">
        <v>10</v>
      </c>
      <c r="BF1255" s="15">
        <v>15</v>
      </c>
      <c r="BG1255" s="15">
        <v>6</v>
      </c>
      <c r="BH1255" s="15">
        <v>14</v>
      </c>
      <c r="BJ1255" s="9" t="s">
        <v>8337</v>
      </c>
      <c r="BR1255" s="9"/>
      <c r="BV1255" s="9"/>
    </row>
    <row r="1256" spans="1:74" x14ac:dyDescent="0.25">
      <c r="A1256" s="114"/>
      <c r="B1256" s="114"/>
      <c r="C1256" s="109"/>
      <c r="D1256" s="109"/>
      <c r="E1256" s="109"/>
      <c r="F1256" s="109"/>
      <c r="G1256" s="109"/>
      <c r="H1256" s="109"/>
      <c r="I1256" s="109"/>
      <c r="J1256" s="109"/>
      <c r="K1256" s="152"/>
      <c r="O1256" s="146"/>
      <c r="P1256" s="146"/>
      <c r="Q1256" s="147"/>
      <c r="S1256" s="13" t="s">
        <v>8162</v>
      </c>
      <c r="T1256" s="112">
        <v>1</v>
      </c>
      <c r="U1256" s="112">
        <v>23</v>
      </c>
      <c r="V1256" s="112">
        <v>5</v>
      </c>
      <c r="W1256" s="112">
        <v>79</v>
      </c>
      <c r="X1256" s="112">
        <v>0</v>
      </c>
      <c r="Y1256" s="13">
        <f t="shared" si="235"/>
        <v>108</v>
      </c>
      <c r="AL1256" s="9" t="s">
        <v>8338</v>
      </c>
      <c r="AM1256" s="15">
        <v>0</v>
      </c>
      <c r="AN1256" s="15">
        <v>0</v>
      </c>
      <c r="AO1256" s="15">
        <v>0</v>
      </c>
      <c r="AP1256" s="15">
        <v>0</v>
      </c>
      <c r="AQ1256" s="15">
        <v>2</v>
      </c>
      <c r="AR1256" s="15">
        <v>15</v>
      </c>
      <c r="AS1256" s="15">
        <v>39</v>
      </c>
      <c r="AT1256" s="52">
        <v>174</v>
      </c>
      <c r="AU1256" s="52">
        <v>257</v>
      </c>
      <c r="AV1256" s="15">
        <v>409</v>
      </c>
      <c r="AW1256" s="15">
        <v>233</v>
      </c>
      <c r="AX1256" s="15">
        <v>203</v>
      </c>
      <c r="AY1256" s="15">
        <v>114</v>
      </c>
      <c r="AZ1256" s="15">
        <v>154</v>
      </c>
      <c r="BA1256" s="15">
        <v>112</v>
      </c>
      <c r="BB1256" s="15">
        <v>124</v>
      </c>
      <c r="BC1256" s="15">
        <v>60</v>
      </c>
      <c r="BD1256" s="117">
        <v>87</v>
      </c>
      <c r="BE1256" s="15">
        <v>39</v>
      </c>
      <c r="BF1256" s="15">
        <v>57</v>
      </c>
      <c r="BG1256" s="15">
        <v>29</v>
      </c>
      <c r="BH1256" s="15">
        <v>50</v>
      </c>
      <c r="BJ1256" s="9" t="s">
        <v>8338</v>
      </c>
      <c r="BR1256" s="9"/>
      <c r="BV1256" s="9"/>
    </row>
    <row r="1257" spans="1:74" x14ac:dyDescent="0.25">
      <c r="A1257" s="114"/>
      <c r="B1257" s="114"/>
      <c r="C1257" s="109"/>
      <c r="D1257" s="109"/>
      <c r="E1257" s="109"/>
      <c r="F1257" s="109"/>
      <c r="G1257" s="109"/>
      <c r="H1257" s="109"/>
      <c r="I1257" s="109"/>
      <c r="J1257" s="109"/>
      <c r="K1257" s="152"/>
      <c r="M1257" s="11"/>
      <c r="O1257" s="146"/>
      <c r="P1257" s="146"/>
      <c r="Q1257" s="147"/>
      <c r="T1257" s="9">
        <f>SUM(T1248:T1256)</f>
        <v>1</v>
      </c>
      <c r="U1257" s="9">
        <f>SUM(U1248:U1256)</f>
        <v>43</v>
      </c>
      <c r="V1257" s="9">
        <f>SUM(V1248:V1256)</f>
        <v>8</v>
      </c>
      <c r="W1257" s="9">
        <f>SUM(W1248:W1256)</f>
        <v>99</v>
      </c>
      <c r="X1257" s="9">
        <f>SUM(X1248:X1256)</f>
        <v>0</v>
      </c>
      <c r="Y1257" s="13">
        <f t="shared" si="235"/>
        <v>151</v>
      </c>
      <c r="AL1257" s="118" t="s">
        <v>8220</v>
      </c>
      <c r="AM1257" s="119">
        <v>0</v>
      </c>
      <c r="AN1257" s="119">
        <v>0</v>
      </c>
      <c r="AO1257" s="119">
        <v>0</v>
      </c>
      <c r="AP1257" s="119">
        <v>0</v>
      </c>
      <c r="AQ1257" s="119">
        <v>0</v>
      </c>
      <c r="AR1257" s="119">
        <v>0</v>
      </c>
      <c r="AS1257" s="119">
        <v>0</v>
      </c>
      <c r="AT1257" s="119">
        <v>0</v>
      </c>
      <c r="AU1257" s="119">
        <v>0</v>
      </c>
      <c r="AV1257" s="119">
        <v>2</v>
      </c>
      <c r="AW1257" s="119">
        <v>10</v>
      </c>
      <c r="AX1257" s="119">
        <v>51</v>
      </c>
      <c r="AY1257" s="119">
        <v>115</v>
      </c>
      <c r="AZ1257" s="119">
        <v>428</v>
      </c>
      <c r="BA1257" s="119">
        <v>525</v>
      </c>
      <c r="BB1257" s="119">
        <v>467</v>
      </c>
      <c r="BC1257" s="119">
        <v>379</v>
      </c>
      <c r="BD1257" s="120">
        <v>320</v>
      </c>
      <c r="BE1257" s="120">
        <v>115</v>
      </c>
      <c r="BF1257" s="119">
        <v>91</v>
      </c>
      <c r="BG1257" s="119">
        <v>54</v>
      </c>
      <c r="BH1257" s="121">
        <v>62</v>
      </c>
      <c r="BJ1257" s="118" t="s">
        <v>8220</v>
      </c>
      <c r="BR1257" s="9"/>
      <c r="BV1257" s="9"/>
    </row>
    <row r="1258" spans="1:74" x14ac:dyDescent="0.25">
      <c r="A1258" s="114"/>
      <c r="B1258" s="114"/>
      <c r="C1258" s="109"/>
      <c r="D1258" s="109"/>
      <c r="E1258" s="109"/>
      <c r="F1258" s="109"/>
      <c r="G1258" s="109"/>
      <c r="H1258" s="109"/>
      <c r="I1258" s="109"/>
      <c r="J1258" s="109"/>
      <c r="K1258" s="152"/>
      <c r="M1258" s="11"/>
      <c r="O1258" s="146"/>
      <c r="P1258" s="146"/>
      <c r="Q1258" s="147"/>
      <c r="T1258" s="11"/>
      <c r="U1258" s="11"/>
      <c r="V1258" s="11"/>
      <c r="W1258" s="11"/>
      <c r="X1258" s="11"/>
      <c r="AL1258" s="9" t="s">
        <v>8347</v>
      </c>
      <c r="AM1258" s="15">
        <v>0</v>
      </c>
      <c r="AN1258" s="15">
        <v>0</v>
      </c>
      <c r="AO1258" s="15">
        <v>0</v>
      </c>
      <c r="AP1258" s="15">
        <v>0</v>
      </c>
      <c r="AQ1258" s="15">
        <v>0</v>
      </c>
      <c r="AR1258" s="15">
        <v>0</v>
      </c>
      <c r="AS1258" s="15">
        <v>0</v>
      </c>
      <c r="AT1258" s="15">
        <v>0</v>
      </c>
      <c r="AU1258" s="15">
        <v>0</v>
      </c>
      <c r="AV1258" s="15">
        <v>1</v>
      </c>
      <c r="AW1258" s="15">
        <v>7</v>
      </c>
      <c r="AX1258" s="15">
        <v>40</v>
      </c>
      <c r="AY1258" s="15">
        <v>42</v>
      </c>
      <c r="AZ1258" s="15">
        <v>161</v>
      </c>
      <c r="BA1258" s="15">
        <v>182</v>
      </c>
      <c r="BB1258" s="15">
        <v>349</v>
      </c>
      <c r="BC1258" s="15">
        <v>202</v>
      </c>
      <c r="BD1258" s="117">
        <v>211</v>
      </c>
      <c r="BE1258" s="15">
        <v>120</v>
      </c>
      <c r="BF1258" s="15">
        <v>162</v>
      </c>
      <c r="BG1258" s="15">
        <v>71</v>
      </c>
      <c r="BH1258" s="15">
        <v>109</v>
      </c>
      <c r="BJ1258" s="9" t="s">
        <v>8347</v>
      </c>
      <c r="BR1258" s="9"/>
      <c r="BV1258" s="9"/>
    </row>
    <row r="1259" spans="1:74" x14ac:dyDescent="0.25">
      <c r="A1259" s="153"/>
      <c r="C1259" s="110"/>
      <c r="D1259" s="110"/>
      <c r="E1259" s="110"/>
      <c r="F1259" s="110"/>
      <c r="G1259" s="110"/>
      <c r="H1259" s="110"/>
      <c r="I1259" s="110"/>
      <c r="J1259" s="110"/>
      <c r="K1259" s="152"/>
      <c r="O1259" s="146"/>
      <c r="P1259" s="146"/>
      <c r="Q1259" s="147"/>
      <c r="S1259" s="13" t="s">
        <v>8184</v>
      </c>
      <c r="T1259" s="13" t="s">
        <v>252</v>
      </c>
      <c r="U1259" s="13" t="s">
        <v>216</v>
      </c>
      <c r="V1259" s="13" t="s">
        <v>312</v>
      </c>
      <c r="W1259" s="13" t="s">
        <v>228</v>
      </c>
      <c r="X1259" s="13" t="s">
        <v>232</v>
      </c>
      <c r="Y1259" s="13" t="s">
        <v>8185</v>
      </c>
      <c r="AL1259" s="118" t="s">
        <v>8225</v>
      </c>
      <c r="AM1259" s="119">
        <v>0</v>
      </c>
      <c r="AN1259" s="119">
        <v>0</v>
      </c>
      <c r="AO1259" s="119">
        <v>0</v>
      </c>
      <c r="AP1259" s="119">
        <v>0</v>
      </c>
      <c r="AQ1259" s="119">
        <v>0</v>
      </c>
      <c r="AR1259" s="119">
        <v>0</v>
      </c>
      <c r="AS1259" s="119">
        <v>0</v>
      </c>
      <c r="AT1259" s="119">
        <v>0</v>
      </c>
      <c r="AU1259" s="119">
        <v>0</v>
      </c>
      <c r="AV1259" s="119">
        <v>0</v>
      </c>
      <c r="AW1259" s="119">
        <v>0</v>
      </c>
      <c r="AX1259" s="119">
        <v>13</v>
      </c>
      <c r="AY1259" s="119">
        <v>33</v>
      </c>
      <c r="AZ1259" s="119">
        <v>51</v>
      </c>
      <c r="BA1259" s="119">
        <v>28</v>
      </c>
      <c r="BB1259" s="119">
        <v>181</v>
      </c>
      <c r="BC1259" s="119">
        <v>177</v>
      </c>
      <c r="BD1259" s="120">
        <v>386</v>
      </c>
      <c r="BE1259" s="120">
        <v>395</v>
      </c>
      <c r="BF1259" s="119">
        <v>522</v>
      </c>
      <c r="BG1259" s="119">
        <v>271</v>
      </c>
      <c r="BH1259" s="121">
        <v>333</v>
      </c>
      <c r="BJ1259" s="118" t="s">
        <v>8225</v>
      </c>
      <c r="BR1259" s="9"/>
      <c r="BV1259" s="9"/>
    </row>
    <row r="1260" spans="1:74" x14ac:dyDescent="0.25">
      <c r="D1260" s="138"/>
      <c r="E1260" s="138"/>
      <c r="F1260" s="141"/>
      <c r="H1260" s="138"/>
      <c r="I1260" s="138"/>
      <c r="J1260" s="138"/>
      <c r="K1260" s="141"/>
      <c r="O1260" s="146"/>
      <c r="P1260" s="146"/>
      <c r="Q1260" s="147"/>
      <c r="S1260" s="13" t="s">
        <v>8356</v>
      </c>
      <c r="T1260" s="18">
        <v>0</v>
      </c>
      <c r="U1260" s="18">
        <v>0</v>
      </c>
      <c r="V1260" s="18">
        <v>0</v>
      </c>
      <c r="W1260" s="18">
        <v>0</v>
      </c>
      <c r="X1260" s="18">
        <v>0</v>
      </c>
      <c r="Y1260" s="13">
        <f>SUM(T1260:X1260)</f>
        <v>0</v>
      </c>
      <c r="Z1260" s="13" t="s">
        <v>8356</v>
      </c>
      <c r="AL1260" s="9" t="s">
        <v>8348</v>
      </c>
      <c r="AM1260" s="15">
        <v>0</v>
      </c>
      <c r="AN1260" s="15">
        <v>0</v>
      </c>
      <c r="AO1260" s="15">
        <v>0</v>
      </c>
      <c r="AP1260" s="15">
        <v>0</v>
      </c>
      <c r="AQ1260" s="15">
        <v>0</v>
      </c>
      <c r="AR1260" s="15">
        <v>0</v>
      </c>
      <c r="AS1260" s="15">
        <v>0</v>
      </c>
      <c r="AT1260" s="15">
        <v>0</v>
      </c>
      <c r="AU1260" s="15">
        <v>0</v>
      </c>
      <c r="AV1260" s="15">
        <v>0</v>
      </c>
      <c r="AW1260" s="15">
        <v>0</v>
      </c>
      <c r="AX1260" s="15">
        <v>0</v>
      </c>
      <c r="AY1260" s="15">
        <v>0</v>
      </c>
      <c r="AZ1260" s="15">
        <v>0</v>
      </c>
      <c r="BA1260" s="15">
        <v>0</v>
      </c>
      <c r="BB1260" s="15">
        <v>0</v>
      </c>
      <c r="BC1260" s="15">
        <v>0</v>
      </c>
      <c r="BD1260" s="117">
        <v>61</v>
      </c>
      <c r="BE1260" s="15">
        <v>57</v>
      </c>
      <c r="BF1260" s="15">
        <v>152</v>
      </c>
      <c r="BG1260" s="15">
        <v>72</v>
      </c>
      <c r="BH1260" s="15">
        <v>204</v>
      </c>
      <c r="BJ1260" s="9" t="s">
        <v>8348</v>
      </c>
      <c r="BR1260" s="9"/>
      <c r="BV1260" s="9"/>
    </row>
    <row r="1261" spans="1:74" x14ac:dyDescent="0.25">
      <c r="S1261" s="13" t="s">
        <v>8357</v>
      </c>
      <c r="T1261" s="18">
        <v>0</v>
      </c>
      <c r="U1261" s="18">
        <v>0</v>
      </c>
      <c r="V1261" s="18">
        <v>0</v>
      </c>
      <c r="W1261" s="18">
        <v>0</v>
      </c>
      <c r="X1261" s="18">
        <v>0</v>
      </c>
      <c r="Y1261" s="13">
        <f>SUM(T1261:X1261)</f>
        <v>0</v>
      </c>
      <c r="Z1261" s="13" t="s">
        <v>8357</v>
      </c>
      <c r="AL1261" s="118" t="s">
        <v>8229</v>
      </c>
      <c r="AM1261" s="119">
        <v>0</v>
      </c>
      <c r="AN1261" s="119">
        <v>0</v>
      </c>
      <c r="AO1261" s="119">
        <v>0</v>
      </c>
      <c r="AP1261" s="119">
        <v>0</v>
      </c>
      <c r="AQ1261" s="119">
        <v>0</v>
      </c>
      <c r="AR1261" s="119">
        <v>0</v>
      </c>
      <c r="AS1261" s="119">
        <v>0</v>
      </c>
      <c r="AT1261" s="119">
        <v>0</v>
      </c>
      <c r="AU1261" s="119">
        <v>0</v>
      </c>
      <c r="AV1261" s="119">
        <v>0</v>
      </c>
      <c r="AW1261" s="119">
        <v>0</v>
      </c>
      <c r="AX1261" s="119">
        <v>0</v>
      </c>
      <c r="AY1261" s="119">
        <v>0</v>
      </c>
      <c r="AZ1261" s="119">
        <v>0</v>
      </c>
      <c r="BA1261" s="119">
        <v>0</v>
      </c>
      <c r="BB1261" s="119">
        <v>0</v>
      </c>
      <c r="BC1261" s="119">
        <v>0</v>
      </c>
      <c r="BD1261" s="120">
        <v>0</v>
      </c>
      <c r="BE1261" s="120">
        <v>0</v>
      </c>
      <c r="BF1261" s="119">
        <v>76</v>
      </c>
      <c r="BG1261" s="119">
        <v>315</v>
      </c>
      <c r="BH1261" s="121">
        <v>456</v>
      </c>
      <c r="BJ1261" s="118" t="s">
        <v>8229</v>
      </c>
      <c r="BR1261" s="9"/>
      <c r="BV1261" s="9"/>
    </row>
    <row r="1262" spans="1:74" x14ac:dyDescent="0.25">
      <c r="S1262" s="13" t="s">
        <v>8358</v>
      </c>
      <c r="T1262" s="18">
        <v>0</v>
      </c>
      <c r="U1262" s="18">
        <v>0</v>
      </c>
      <c r="V1262" s="18">
        <v>0</v>
      </c>
      <c r="W1262" s="18">
        <v>0</v>
      </c>
      <c r="X1262" s="18">
        <v>0</v>
      </c>
      <c r="Y1262" s="13">
        <f>SUM(T1262:X1262)</f>
        <v>0</v>
      </c>
      <c r="Z1262" s="13" t="s">
        <v>8358</v>
      </c>
      <c r="BR1262" s="9"/>
      <c r="BV1262" s="9"/>
    </row>
    <row r="1263" spans="1:74" x14ac:dyDescent="0.25">
      <c r="C1263" s="146"/>
      <c r="D1263" s="146"/>
      <c r="E1263" s="146"/>
      <c r="F1263" s="147"/>
      <c r="S1263" s="29" t="s">
        <v>8157</v>
      </c>
      <c r="T1263" s="30">
        <v>0</v>
      </c>
      <c r="U1263" s="30">
        <v>1</v>
      </c>
      <c r="V1263" s="30">
        <v>0</v>
      </c>
      <c r="W1263" s="30">
        <v>0</v>
      </c>
      <c r="X1263" s="30">
        <v>0</v>
      </c>
      <c r="Y1263" s="13">
        <f t="shared" ref="Y1263:Y1269" si="237">SUM(T1263:W1263)</f>
        <v>1</v>
      </c>
      <c r="Z1263" s="29" t="s">
        <v>8157</v>
      </c>
      <c r="BR1263" s="9"/>
      <c r="BV1263" s="9"/>
    </row>
    <row r="1264" spans="1:74" x14ac:dyDescent="0.25">
      <c r="C1264" s="146"/>
      <c r="D1264" s="146"/>
      <c r="E1264" s="146"/>
      <c r="F1264" s="147"/>
      <c r="S1264" s="13" t="s">
        <v>8158</v>
      </c>
      <c r="T1264" s="18">
        <v>0</v>
      </c>
      <c r="U1264" s="18">
        <v>1</v>
      </c>
      <c r="V1264" s="18">
        <v>0</v>
      </c>
      <c r="W1264" s="18">
        <v>2</v>
      </c>
      <c r="X1264" s="18">
        <v>0</v>
      </c>
      <c r="Y1264" s="13">
        <f t="shared" si="237"/>
        <v>3</v>
      </c>
      <c r="Z1264" s="13" t="s">
        <v>8158</v>
      </c>
      <c r="BR1264" s="9"/>
      <c r="BV1264" s="9"/>
    </row>
    <row r="1265" spans="1:74" x14ac:dyDescent="0.25">
      <c r="C1265" s="146"/>
      <c r="D1265" s="146"/>
      <c r="E1265" s="146"/>
      <c r="F1265" s="147"/>
      <c r="S1265" s="29" t="s">
        <v>8159</v>
      </c>
      <c r="T1265" s="30">
        <v>0</v>
      </c>
      <c r="U1265" s="30">
        <v>8</v>
      </c>
      <c r="V1265" s="30">
        <v>1</v>
      </c>
      <c r="W1265" s="41">
        <v>5</v>
      </c>
      <c r="X1265" s="30">
        <v>0</v>
      </c>
      <c r="Y1265" s="13">
        <f t="shared" si="237"/>
        <v>14</v>
      </c>
      <c r="Z1265" s="29" t="s">
        <v>8159</v>
      </c>
      <c r="BR1265" s="9"/>
      <c r="BV1265" s="9"/>
    </row>
    <row r="1266" spans="1:74" x14ac:dyDescent="0.25">
      <c r="C1266" s="146"/>
      <c r="D1266" s="146"/>
      <c r="E1266" s="146"/>
      <c r="F1266" s="147"/>
      <c r="S1266" s="13" t="s">
        <v>8160</v>
      </c>
      <c r="T1266" s="18">
        <v>0</v>
      </c>
      <c r="U1266" s="18">
        <v>7</v>
      </c>
      <c r="V1266" s="18">
        <v>1</v>
      </c>
      <c r="W1266" s="18">
        <v>42</v>
      </c>
      <c r="X1266" s="18">
        <v>62</v>
      </c>
      <c r="Y1266" s="13">
        <f t="shared" si="237"/>
        <v>50</v>
      </c>
      <c r="Z1266" s="13" t="s">
        <v>8160</v>
      </c>
      <c r="BR1266" s="9"/>
      <c r="BV1266" s="9"/>
    </row>
    <row r="1267" spans="1:74" x14ac:dyDescent="0.25">
      <c r="C1267" s="146"/>
      <c r="D1267" s="146"/>
      <c r="E1267" s="146"/>
      <c r="F1267" s="147"/>
      <c r="S1267" s="29" t="s">
        <v>8161</v>
      </c>
      <c r="T1267" s="30">
        <v>7</v>
      </c>
      <c r="U1267" s="30">
        <v>18</v>
      </c>
      <c r="V1267" s="30">
        <v>3</v>
      </c>
      <c r="W1267" s="41">
        <v>81</v>
      </c>
      <c r="X1267" s="30">
        <v>333</v>
      </c>
      <c r="Y1267" s="13">
        <f t="shared" si="237"/>
        <v>109</v>
      </c>
      <c r="Z1267" s="29" t="s">
        <v>8161</v>
      </c>
      <c r="BR1267" s="9"/>
      <c r="BV1267" s="9"/>
    </row>
    <row r="1268" spans="1:74" x14ac:dyDescent="0.25">
      <c r="S1268" s="13" t="s">
        <v>8162</v>
      </c>
      <c r="T1268" s="18">
        <v>11</v>
      </c>
      <c r="U1268" s="18">
        <v>49</v>
      </c>
      <c r="V1268" s="18">
        <v>27</v>
      </c>
      <c r="W1268" s="18">
        <v>117</v>
      </c>
      <c r="X1268" s="18">
        <v>456</v>
      </c>
      <c r="Y1268" s="13">
        <f t="shared" si="237"/>
        <v>204</v>
      </c>
      <c r="Z1268" s="13" t="s">
        <v>8162</v>
      </c>
      <c r="BR1268" s="9"/>
      <c r="BV1268" s="9"/>
    </row>
    <row r="1269" spans="1:74" x14ac:dyDescent="0.25">
      <c r="T1269" s="9">
        <f>SUM(T1260:T1268)</f>
        <v>18</v>
      </c>
      <c r="U1269" s="9">
        <f>SUM(U1260:U1268)</f>
        <v>84</v>
      </c>
      <c r="V1269" s="9">
        <f>SUM(V1260:V1268)</f>
        <v>32</v>
      </c>
      <c r="W1269" s="9">
        <f>SUM(W1260:W1268)</f>
        <v>247</v>
      </c>
      <c r="X1269" s="9">
        <f>SUM(X1260:X1268)</f>
        <v>851</v>
      </c>
      <c r="Y1269" s="13">
        <f t="shared" si="237"/>
        <v>381</v>
      </c>
      <c r="BR1269" s="9"/>
      <c r="BV1269" s="9"/>
    </row>
    <row r="1270" spans="1:74" x14ac:dyDescent="0.25">
      <c r="BR1270" s="9"/>
      <c r="BV1270" s="9"/>
    </row>
    <row r="1273" spans="1:74" ht="39.6" x14ac:dyDescent="0.25">
      <c r="A1273" s="24" t="s">
        <v>8332</v>
      </c>
      <c r="B1273" s="24" t="s">
        <v>8170</v>
      </c>
      <c r="C1273" s="24" t="s">
        <v>8148</v>
      </c>
      <c r="D1273" s="24" t="s">
        <v>8171</v>
      </c>
      <c r="E1273" s="24" t="s">
        <v>8172</v>
      </c>
      <c r="F1273" s="24" t="s">
        <v>8173</v>
      </c>
      <c r="G1273" s="24" t="s">
        <v>8174</v>
      </c>
      <c r="H1273" s="24" t="s">
        <v>8175</v>
      </c>
      <c r="I1273" s="24" t="s">
        <v>8176</v>
      </c>
      <c r="J1273" s="26" t="s">
        <v>8177</v>
      </c>
      <c r="K1273" s="16" t="s">
        <v>8178</v>
      </c>
      <c r="M1273" s="15" t="s">
        <v>8361</v>
      </c>
      <c r="N1273" s="154"/>
      <c r="O1273" s="154"/>
      <c r="P1273" s="154"/>
      <c r="Q1273" s="155"/>
      <c r="S1273" s="9" t="s">
        <v>8332</v>
      </c>
      <c r="AL1273" s="15" t="s">
        <v>8194</v>
      </c>
      <c r="AM1273" s="52" t="s">
        <v>8332</v>
      </c>
      <c r="AN1273" s="15"/>
      <c r="AO1273" s="15"/>
      <c r="AP1273" s="15"/>
      <c r="BR1273" s="9"/>
      <c r="BV1273" s="9"/>
    </row>
    <row r="1274" spans="1:74" x14ac:dyDescent="0.25">
      <c r="A1274" s="127" t="s">
        <v>8362</v>
      </c>
      <c r="B1274" s="127" t="s">
        <v>1722</v>
      </c>
      <c r="C1274" s="47">
        <v>1</v>
      </c>
      <c r="D1274" s="47">
        <v>1</v>
      </c>
      <c r="E1274" s="47">
        <v>0</v>
      </c>
      <c r="F1274" s="47">
        <v>1</v>
      </c>
      <c r="G1274" s="47">
        <v>0</v>
      </c>
      <c r="H1274" s="47">
        <v>0</v>
      </c>
      <c r="I1274" s="47">
        <v>0</v>
      </c>
      <c r="J1274" s="47">
        <v>0</v>
      </c>
      <c r="K1274" s="156">
        <f t="shared" ref="K1274:K1298" si="238">SUM(E1274:J1274)</f>
        <v>1</v>
      </c>
      <c r="M1274" s="11">
        <v>1</v>
      </c>
      <c r="N1274" s="154"/>
      <c r="O1274" s="154"/>
      <c r="P1274" s="154"/>
      <c r="Q1274" s="155"/>
      <c r="S1274" s="13" t="s">
        <v>8180</v>
      </c>
      <c r="T1274" s="13" t="s">
        <v>252</v>
      </c>
      <c r="U1274" s="13" t="s">
        <v>216</v>
      </c>
      <c r="V1274" s="13" t="s">
        <v>312</v>
      </c>
      <c r="W1274" s="13" t="s">
        <v>228</v>
      </c>
      <c r="X1274" s="13" t="s">
        <v>232</v>
      </c>
      <c r="Y1274" s="13" t="s">
        <v>110</v>
      </c>
      <c r="AL1274" s="9" t="s">
        <v>8315</v>
      </c>
      <c r="AM1274" s="15"/>
      <c r="AN1274" s="15"/>
      <c r="AO1274" s="15"/>
      <c r="AP1274" s="15"/>
      <c r="BR1274" s="9"/>
      <c r="BV1274" s="9"/>
    </row>
    <row r="1275" spans="1:74" x14ac:dyDescent="0.25">
      <c r="A1275" s="129" t="s">
        <v>8363</v>
      </c>
      <c r="B1275" s="129" t="s">
        <v>1722</v>
      </c>
      <c r="C1275" s="115">
        <v>1</v>
      </c>
      <c r="D1275" s="115">
        <v>1</v>
      </c>
      <c r="E1275" s="115">
        <v>0</v>
      </c>
      <c r="F1275" s="115">
        <v>1</v>
      </c>
      <c r="G1275" s="115">
        <v>0</v>
      </c>
      <c r="H1275" s="115">
        <v>0</v>
      </c>
      <c r="I1275" s="115">
        <v>0</v>
      </c>
      <c r="J1275" s="115">
        <v>0</v>
      </c>
      <c r="K1275" s="157">
        <f t="shared" si="238"/>
        <v>1</v>
      </c>
      <c r="M1275" s="110">
        <v>1</v>
      </c>
      <c r="N1275" s="154"/>
      <c r="O1275" s="154"/>
      <c r="P1275" s="154"/>
      <c r="Q1275" s="155"/>
      <c r="S1275" s="13" t="s">
        <v>8356</v>
      </c>
      <c r="T1275" s="18">
        <v>0</v>
      </c>
      <c r="U1275" s="18">
        <v>1</v>
      </c>
      <c r="V1275" s="18">
        <v>0</v>
      </c>
      <c r="W1275" s="18">
        <v>0</v>
      </c>
      <c r="X1275" s="18">
        <v>0</v>
      </c>
      <c r="Y1275" s="13">
        <f t="shared" ref="Y1275:Y1284" si="239">SUM(T1275:X1275)</f>
        <v>1</v>
      </c>
      <c r="AL1275" s="9" t="s">
        <v>8317</v>
      </c>
      <c r="AM1275" s="15"/>
      <c r="AN1275" s="15"/>
      <c r="AO1275" s="15"/>
      <c r="AP1275" s="15"/>
      <c r="BR1275" s="9"/>
      <c r="BV1275" s="9"/>
    </row>
    <row r="1276" spans="1:74" x14ac:dyDescent="0.25">
      <c r="A1276" s="127" t="s">
        <v>8364</v>
      </c>
      <c r="B1276" s="127" t="s">
        <v>1722</v>
      </c>
      <c r="C1276" s="47">
        <v>1</v>
      </c>
      <c r="D1276" s="47">
        <v>1</v>
      </c>
      <c r="E1276" s="47">
        <v>0</v>
      </c>
      <c r="F1276" s="47">
        <v>1</v>
      </c>
      <c r="G1276" s="47">
        <v>0</v>
      </c>
      <c r="H1276" s="47">
        <v>0</v>
      </c>
      <c r="I1276" s="47">
        <v>0</v>
      </c>
      <c r="J1276" s="47">
        <v>0</v>
      </c>
      <c r="K1276" s="156">
        <f t="shared" si="238"/>
        <v>1</v>
      </c>
      <c r="M1276" s="11">
        <v>1</v>
      </c>
      <c r="N1276" s="154"/>
      <c r="O1276" s="154"/>
      <c r="P1276" s="154"/>
      <c r="Q1276" s="155"/>
      <c r="S1276" s="13" t="s">
        <v>8357</v>
      </c>
      <c r="T1276" s="18">
        <v>0</v>
      </c>
      <c r="U1276" s="18">
        <v>1</v>
      </c>
      <c r="V1276" s="18">
        <v>0</v>
      </c>
      <c r="W1276" s="18">
        <v>0</v>
      </c>
      <c r="X1276" s="18">
        <v>0</v>
      </c>
      <c r="Y1276" s="13">
        <f t="shared" si="239"/>
        <v>1</v>
      </c>
      <c r="AM1276" s="15"/>
      <c r="AN1276" s="15"/>
      <c r="AO1276" s="15"/>
      <c r="AP1276" s="15"/>
      <c r="BR1276" s="9"/>
      <c r="BV1276" s="9"/>
    </row>
    <row r="1277" spans="1:74" ht="22.8" x14ac:dyDescent="0.25">
      <c r="A1277" s="129" t="s">
        <v>8360</v>
      </c>
      <c r="B1277" s="129" t="s">
        <v>2156</v>
      </c>
      <c r="C1277" s="115">
        <v>1</v>
      </c>
      <c r="D1277" s="115">
        <v>1</v>
      </c>
      <c r="E1277" s="115">
        <v>0</v>
      </c>
      <c r="F1277" s="115">
        <v>1</v>
      </c>
      <c r="G1277" s="115">
        <v>0</v>
      </c>
      <c r="H1277" s="115">
        <v>0</v>
      </c>
      <c r="I1277" s="115">
        <v>0</v>
      </c>
      <c r="J1277" s="115">
        <v>0</v>
      </c>
      <c r="K1277" s="157">
        <f t="shared" si="238"/>
        <v>1</v>
      </c>
      <c r="M1277" s="11"/>
      <c r="N1277" s="154"/>
      <c r="O1277" s="154"/>
      <c r="P1277" s="154"/>
      <c r="Q1277" s="155"/>
      <c r="S1277" s="13" t="s">
        <v>8358</v>
      </c>
      <c r="T1277" s="18">
        <v>0</v>
      </c>
      <c r="U1277" s="18">
        <v>1</v>
      </c>
      <c r="V1277" s="18">
        <v>0</v>
      </c>
      <c r="W1277" s="18">
        <v>0</v>
      </c>
      <c r="X1277" s="18">
        <v>0</v>
      </c>
      <c r="Y1277" s="13">
        <f t="shared" si="239"/>
        <v>1</v>
      </c>
      <c r="AL1277" s="9" t="s">
        <v>5</v>
      </c>
      <c r="AM1277" s="9" t="s">
        <v>8321</v>
      </c>
      <c r="AN1277" s="9" t="s">
        <v>8322</v>
      </c>
      <c r="AO1277" s="9" t="s">
        <v>8323</v>
      </c>
      <c r="AP1277" s="9" t="s">
        <v>8219</v>
      </c>
      <c r="AQ1277" s="9" t="s">
        <v>8214</v>
      </c>
      <c r="AR1277" s="9" t="s">
        <v>8324</v>
      </c>
      <c r="AS1277" s="9" t="s">
        <v>8325</v>
      </c>
      <c r="AT1277" s="52" t="s">
        <v>8326</v>
      </c>
      <c r="AU1277" s="52" t="s">
        <v>8222</v>
      </c>
      <c r="AV1277" s="9" t="s">
        <v>8223</v>
      </c>
      <c r="AW1277" s="9" t="s">
        <v>8218</v>
      </c>
      <c r="AX1277" s="9" t="s">
        <v>8327</v>
      </c>
      <c r="AY1277" s="9" t="s">
        <v>8328</v>
      </c>
      <c r="AZ1277" s="9" t="s">
        <v>8329</v>
      </c>
      <c r="BA1277" s="9" t="s">
        <v>8221</v>
      </c>
      <c r="BB1277" s="9" t="s">
        <v>8263</v>
      </c>
      <c r="BC1277" s="9" t="s">
        <v>8227</v>
      </c>
      <c r="BD1277" s="9" t="s">
        <v>8330</v>
      </c>
      <c r="BE1277" s="9" t="s">
        <v>8331</v>
      </c>
      <c r="BF1277" s="9" t="s">
        <v>8226</v>
      </c>
      <c r="BG1277" s="9" t="s">
        <v>8332</v>
      </c>
      <c r="BR1277" s="9"/>
      <c r="BV1277" s="9"/>
    </row>
    <row r="1278" spans="1:74" x14ac:dyDescent="0.25">
      <c r="A1278" s="129" t="s">
        <v>8360</v>
      </c>
      <c r="B1278" s="129" t="s">
        <v>1722</v>
      </c>
      <c r="C1278" s="115">
        <v>1</v>
      </c>
      <c r="D1278" s="115">
        <v>1</v>
      </c>
      <c r="E1278" s="115">
        <v>1</v>
      </c>
      <c r="F1278" s="115">
        <v>0</v>
      </c>
      <c r="G1278" s="115">
        <v>0</v>
      </c>
      <c r="H1278" s="115">
        <v>0</v>
      </c>
      <c r="I1278" s="115">
        <v>0</v>
      </c>
      <c r="J1278" s="115">
        <v>0</v>
      </c>
      <c r="K1278" s="157">
        <f t="shared" si="238"/>
        <v>1</v>
      </c>
      <c r="M1278" s="11">
        <v>2</v>
      </c>
      <c r="N1278" s="154"/>
      <c r="O1278" s="154"/>
      <c r="P1278" s="154"/>
      <c r="Q1278" s="155"/>
      <c r="S1278" s="13" t="s">
        <v>8157</v>
      </c>
      <c r="T1278" s="18">
        <v>1</v>
      </c>
      <c r="U1278" s="18">
        <v>1</v>
      </c>
      <c r="V1278" s="18">
        <v>0</v>
      </c>
      <c r="W1278" s="18">
        <v>0</v>
      </c>
      <c r="X1278" s="18">
        <v>0</v>
      </c>
      <c r="Y1278" s="13">
        <f t="shared" si="239"/>
        <v>2</v>
      </c>
      <c r="AL1278" s="9" t="s">
        <v>8205</v>
      </c>
      <c r="AM1278" s="15">
        <v>0</v>
      </c>
      <c r="AN1278" s="15">
        <v>0</v>
      </c>
      <c r="AO1278" s="15">
        <v>0</v>
      </c>
      <c r="AP1278" s="15">
        <v>0</v>
      </c>
      <c r="AQ1278" s="15">
        <v>0</v>
      </c>
      <c r="AR1278" s="15">
        <v>0</v>
      </c>
      <c r="AS1278" s="15">
        <v>0</v>
      </c>
      <c r="AT1278" s="52">
        <v>0</v>
      </c>
      <c r="AU1278" s="52">
        <v>0</v>
      </c>
      <c r="AV1278" s="15">
        <v>0</v>
      </c>
      <c r="AW1278" s="15">
        <v>0</v>
      </c>
      <c r="AX1278" s="15">
        <v>0</v>
      </c>
      <c r="AY1278" s="15">
        <v>0</v>
      </c>
      <c r="AZ1278" s="15">
        <v>0</v>
      </c>
      <c r="BA1278" s="15">
        <v>0</v>
      </c>
      <c r="BB1278" s="15">
        <v>0</v>
      </c>
      <c r="BC1278" s="15">
        <v>0</v>
      </c>
      <c r="BD1278" s="15">
        <v>0</v>
      </c>
      <c r="BE1278" s="15">
        <v>0</v>
      </c>
      <c r="BF1278" s="15">
        <v>0</v>
      </c>
      <c r="BG1278" s="15">
        <v>0</v>
      </c>
      <c r="BI1278" s="9" t="s">
        <v>8205</v>
      </c>
      <c r="BR1278" s="9"/>
      <c r="BV1278" s="9"/>
    </row>
    <row r="1279" spans="1:74" x14ac:dyDescent="0.25">
      <c r="A1279" s="127" t="s">
        <v>8281</v>
      </c>
      <c r="B1279" s="149" t="s">
        <v>2156</v>
      </c>
      <c r="C1279" s="47">
        <v>2</v>
      </c>
      <c r="D1279" s="47">
        <v>2</v>
      </c>
      <c r="E1279" s="47">
        <v>1</v>
      </c>
      <c r="F1279" s="47">
        <v>1</v>
      </c>
      <c r="G1279" s="47">
        <v>0</v>
      </c>
      <c r="H1279" s="47">
        <v>0</v>
      </c>
      <c r="I1279" s="47">
        <v>0</v>
      </c>
      <c r="J1279" s="47">
        <v>0</v>
      </c>
      <c r="K1279" s="156">
        <f t="shared" si="238"/>
        <v>2</v>
      </c>
      <c r="M1279" s="11"/>
      <c r="N1279" s="154"/>
      <c r="O1279" s="154"/>
      <c r="P1279" s="154"/>
      <c r="Q1279" s="155"/>
      <c r="S1279" s="13" t="s">
        <v>8158</v>
      </c>
      <c r="T1279" s="18">
        <v>1</v>
      </c>
      <c r="U1279" s="18">
        <v>1</v>
      </c>
      <c r="V1279" s="18">
        <v>0</v>
      </c>
      <c r="W1279" s="18">
        <v>2</v>
      </c>
      <c r="X1279" s="18">
        <v>0</v>
      </c>
      <c r="Y1279" s="13">
        <f t="shared" si="239"/>
        <v>4</v>
      </c>
      <c r="AL1279" s="9" t="s">
        <v>8206</v>
      </c>
      <c r="AM1279" s="15">
        <v>0</v>
      </c>
      <c r="AN1279" s="15">
        <v>0</v>
      </c>
      <c r="AO1279" s="15">
        <v>0</v>
      </c>
      <c r="AP1279" s="15">
        <v>0</v>
      </c>
      <c r="AQ1279" s="15">
        <v>0</v>
      </c>
      <c r="AR1279" s="15">
        <v>0</v>
      </c>
      <c r="AS1279" s="15">
        <v>0</v>
      </c>
      <c r="AT1279" s="52">
        <v>0</v>
      </c>
      <c r="AU1279" s="52">
        <v>0</v>
      </c>
      <c r="AV1279" s="15">
        <v>0</v>
      </c>
      <c r="AW1279" s="15">
        <v>0</v>
      </c>
      <c r="AX1279" s="15">
        <v>0</v>
      </c>
      <c r="AY1279" s="15">
        <v>0</v>
      </c>
      <c r="AZ1279" s="15">
        <v>0</v>
      </c>
      <c r="BA1279" s="15">
        <v>0</v>
      </c>
      <c r="BB1279" s="15">
        <v>0</v>
      </c>
      <c r="BC1279" s="15">
        <v>0</v>
      </c>
      <c r="BD1279" s="15">
        <v>0</v>
      </c>
      <c r="BE1279" s="15">
        <v>0</v>
      </c>
      <c r="BF1279" s="15">
        <v>0</v>
      </c>
      <c r="BG1279" s="15">
        <v>0</v>
      </c>
      <c r="BI1279" s="9" t="s">
        <v>8206</v>
      </c>
      <c r="BR1279" s="9"/>
      <c r="BV1279" s="9"/>
    </row>
    <row r="1280" spans="1:74" x14ac:dyDescent="0.25">
      <c r="A1280" s="127" t="s">
        <v>8281</v>
      </c>
      <c r="B1280" s="127" t="s">
        <v>1722</v>
      </c>
      <c r="C1280" s="47">
        <v>2</v>
      </c>
      <c r="D1280" s="47">
        <v>2</v>
      </c>
      <c r="E1280" s="90">
        <v>0</v>
      </c>
      <c r="F1280" s="90">
        <v>0</v>
      </c>
      <c r="G1280" s="90">
        <v>0</v>
      </c>
      <c r="H1280" s="90">
        <v>2</v>
      </c>
      <c r="I1280" s="90">
        <v>0</v>
      </c>
      <c r="J1280" s="90">
        <v>0</v>
      </c>
      <c r="K1280" s="156">
        <f t="shared" si="238"/>
        <v>2</v>
      </c>
      <c r="M1280" s="11">
        <v>4</v>
      </c>
      <c r="N1280" s="154"/>
      <c r="O1280" s="154"/>
      <c r="P1280" s="154"/>
      <c r="Q1280" s="155"/>
      <c r="S1280" s="29" t="s">
        <v>8159</v>
      </c>
      <c r="T1280" s="30">
        <v>1</v>
      </c>
      <c r="U1280" s="30">
        <v>2</v>
      </c>
      <c r="V1280" s="30">
        <v>0</v>
      </c>
      <c r="W1280" s="30">
        <v>5</v>
      </c>
      <c r="X1280" s="30">
        <v>0</v>
      </c>
      <c r="Y1280" s="13">
        <f t="shared" si="239"/>
        <v>8</v>
      </c>
      <c r="AL1280" s="9" t="s">
        <v>8207</v>
      </c>
      <c r="AM1280" s="15">
        <v>0</v>
      </c>
      <c r="AN1280" s="15">
        <v>0</v>
      </c>
      <c r="AO1280" s="15">
        <v>0</v>
      </c>
      <c r="AP1280" s="15">
        <v>0</v>
      </c>
      <c r="AQ1280" s="15">
        <v>0</v>
      </c>
      <c r="AR1280" s="15">
        <v>0</v>
      </c>
      <c r="AS1280" s="15">
        <v>0</v>
      </c>
      <c r="AT1280" s="52">
        <v>0</v>
      </c>
      <c r="AU1280" s="52">
        <v>0</v>
      </c>
      <c r="AV1280" s="15">
        <v>0</v>
      </c>
      <c r="AW1280" s="15">
        <v>0</v>
      </c>
      <c r="AX1280" s="15">
        <v>1</v>
      </c>
      <c r="AY1280" s="15">
        <v>0</v>
      </c>
      <c r="AZ1280" s="15">
        <v>0</v>
      </c>
      <c r="BA1280" s="15">
        <v>0</v>
      </c>
      <c r="BB1280" s="15">
        <v>0</v>
      </c>
      <c r="BC1280" s="15">
        <v>0</v>
      </c>
      <c r="BD1280" s="15">
        <v>0</v>
      </c>
      <c r="BE1280" s="15">
        <v>0</v>
      </c>
      <c r="BF1280" s="15">
        <v>0</v>
      </c>
      <c r="BG1280" s="15">
        <v>0</v>
      </c>
      <c r="BI1280" s="9" t="s">
        <v>8207</v>
      </c>
      <c r="BR1280" s="9"/>
      <c r="BV1280" s="9"/>
    </row>
    <row r="1281" spans="1:74" x14ac:dyDescent="0.25">
      <c r="A1281" s="129" t="s">
        <v>8282</v>
      </c>
      <c r="B1281" s="129" t="s">
        <v>2156</v>
      </c>
      <c r="C1281" s="115">
        <v>2</v>
      </c>
      <c r="D1281" s="115">
        <v>2</v>
      </c>
      <c r="E1281" s="99">
        <v>1</v>
      </c>
      <c r="F1281" s="99">
        <v>1</v>
      </c>
      <c r="G1281" s="99">
        <v>0</v>
      </c>
      <c r="H1281" s="99">
        <v>0</v>
      </c>
      <c r="I1281" s="99">
        <v>0</v>
      </c>
      <c r="J1281" s="99">
        <v>0</v>
      </c>
      <c r="K1281" s="157">
        <f t="shared" si="238"/>
        <v>2</v>
      </c>
      <c r="M1281" s="110"/>
      <c r="N1281" s="154"/>
      <c r="O1281" s="154"/>
      <c r="P1281" s="154"/>
      <c r="Q1281" s="155"/>
      <c r="S1281" s="13" t="s">
        <v>8160</v>
      </c>
      <c r="T1281" s="18">
        <v>3</v>
      </c>
      <c r="U1281" s="18">
        <v>5</v>
      </c>
      <c r="V1281" s="18">
        <v>0</v>
      </c>
      <c r="W1281" s="18">
        <v>26</v>
      </c>
      <c r="X1281" s="18">
        <v>54</v>
      </c>
      <c r="Y1281" s="13">
        <f t="shared" si="239"/>
        <v>88</v>
      </c>
      <c r="AL1281" s="9" t="s">
        <v>8208</v>
      </c>
      <c r="AM1281" s="15">
        <v>0</v>
      </c>
      <c r="AN1281" s="15">
        <v>0</v>
      </c>
      <c r="AO1281" s="15">
        <v>0</v>
      </c>
      <c r="AP1281" s="15">
        <v>0</v>
      </c>
      <c r="AQ1281" s="15">
        <v>0</v>
      </c>
      <c r="AR1281" s="15">
        <v>0</v>
      </c>
      <c r="AS1281" s="15">
        <v>0</v>
      </c>
      <c r="AT1281" s="52">
        <v>0</v>
      </c>
      <c r="AU1281" s="52">
        <v>0</v>
      </c>
      <c r="AV1281" s="15">
        <v>0</v>
      </c>
      <c r="AW1281" s="15">
        <v>0</v>
      </c>
      <c r="AX1281" s="15">
        <v>1</v>
      </c>
      <c r="AY1281" s="15">
        <v>0</v>
      </c>
      <c r="AZ1281" s="15">
        <v>0</v>
      </c>
      <c r="BA1281" s="15">
        <v>0</v>
      </c>
      <c r="BB1281" s="15">
        <v>0</v>
      </c>
      <c r="BC1281" s="15">
        <v>0</v>
      </c>
      <c r="BD1281" s="15">
        <v>0</v>
      </c>
      <c r="BE1281" s="15">
        <v>0</v>
      </c>
      <c r="BF1281" s="15">
        <v>0</v>
      </c>
      <c r="BG1281" s="15">
        <v>0</v>
      </c>
      <c r="BI1281" s="9" t="s">
        <v>8208</v>
      </c>
      <c r="BR1281" s="9"/>
      <c r="BV1281" s="9"/>
    </row>
    <row r="1282" spans="1:74" x14ac:dyDescent="0.25">
      <c r="A1282" s="129" t="s">
        <v>8282</v>
      </c>
      <c r="B1282" s="129" t="s">
        <v>2130</v>
      </c>
      <c r="C1282" s="115">
        <v>1</v>
      </c>
      <c r="D1282" s="115">
        <v>1</v>
      </c>
      <c r="E1282" s="99">
        <v>0</v>
      </c>
      <c r="F1282" s="99">
        <v>1</v>
      </c>
      <c r="G1282" s="99">
        <v>0</v>
      </c>
      <c r="H1282" s="99">
        <v>0</v>
      </c>
      <c r="I1282" s="99">
        <v>0</v>
      </c>
      <c r="J1282" s="99">
        <v>0</v>
      </c>
      <c r="K1282" s="157">
        <f t="shared" si="238"/>
        <v>1</v>
      </c>
      <c r="M1282" s="11"/>
      <c r="N1282" s="154"/>
      <c r="O1282" s="154"/>
      <c r="P1282" s="154"/>
      <c r="Q1282" s="155"/>
      <c r="S1282" s="29" t="s">
        <v>8161</v>
      </c>
      <c r="T1282" s="30">
        <v>6</v>
      </c>
      <c r="U1282" s="30">
        <v>21</v>
      </c>
      <c r="V1282" s="30">
        <v>2</v>
      </c>
      <c r="W1282" s="30">
        <v>66</v>
      </c>
      <c r="X1282" s="30">
        <v>271</v>
      </c>
      <c r="Y1282" s="13">
        <f t="shared" si="239"/>
        <v>366</v>
      </c>
      <c r="AL1282" s="9" t="s">
        <v>8213</v>
      </c>
      <c r="AM1282" s="15">
        <v>364</v>
      </c>
      <c r="AN1282" s="15">
        <v>349</v>
      </c>
      <c r="AO1282" s="15">
        <v>510</v>
      </c>
      <c r="AP1282" s="15">
        <v>535</v>
      </c>
      <c r="AQ1282" s="15">
        <v>579</v>
      </c>
      <c r="AR1282" s="15">
        <v>91</v>
      </c>
      <c r="AS1282" s="15">
        <v>181</v>
      </c>
      <c r="AT1282" s="52">
        <v>166</v>
      </c>
      <c r="AU1282" s="52">
        <v>123</v>
      </c>
      <c r="AV1282" s="15">
        <v>6</v>
      </c>
      <c r="AW1282" s="15">
        <v>0</v>
      </c>
      <c r="AX1282" s="15">
        <v>1</v>
      </c>
      <c r="AY1282" s="15">
        <v>0</v>
      </c>
      <c r="AZ1282" s="15">
        <v>0</v>
      </c>
      <c r="BA1282" s="15">
        <v>0</v>
      </c>
      <c r="BB1282" s="15">
        <v>0</v>
      </c>
      <c r="BC1282" s="15">
        <v>0</v>
      </c>
      <c r="BD1282" s="15">
        <v>0</v>
      </c>
      <c r="BE1282" s="15">
        <v>0</v>
      </c>
      <c r="BF1282" s="15">
        <v>0</v>
      </c>
      <c r="BG1282" s="15">
        <v>0</v>
      </c>
      <c r="BI1282" s="9" t="s">
        <v>8213</v>
      </c>
      <c r="BR1282" s="9"/>
      <c r="BV1282" s="9"/>
    </row>
    <row r="1283" spans="1:74" x14ac:dyDescent="0.25">
      <c r="A1283" s="129" t="s">
        <v>8282</v>
      </c>
      <c r="B1283" s="129" t="s">
        <v>1722</v>
      </c>
      <c r="C1283" s="115">
        <v>5</v>
      </c>
      <c r="D1283" s="115">
        <v>5</v>
      </c>
      <c r="E1283" s="99">
        <v>0</v>
      </c>
      <c r="F1283" s="99">
        <v>0</v>
      </c>
      <c r="G1283" s="99">
        <v>0</v>
      </c>
      <c r="H1283" s="99">
        <v>5</v>
      </c>
      <c r="I1283" s="99">
        <v>0</v>
      </c>
      <c r="J1283" s="99">
        <v>0</v>
      </c>
      <c r="K1283" s="157">
        <f t="shared" si="238"/>
        <v>5</v>
      </c>
      <c r="M1283" s="11">
        <v>8</v>
      </c>
      <c r="N1283" s="154"/>
      <c r="O1283" s="154"/>
      <c r="P1283" s="154"/>
      <c r="Q1283" s="155"/>
      <c r="S1283" s="13" t="s">
        <v>8162</v>
      </c>
      <c r="T1283" s="18">
        <v>8</v>
      </c>
      <c r="U1283" s="18">
        <v>35</v>
      </c>
      <c r="V1283" s="18">
        <v>12</v>
      </c>
      <c r="W1283" s="18">
        <v>84</v>
      </c>
      <c r="X1283" s="18">
        <v>315</v>
      </c>
      <c r="Y1283" s="13">
        <f t="shared" si="239"/>
        <v>454</v>
      </c>
      <c r="AL1283" s="9" t="s">
        <v>8254</v>
      </c>
      <c r="AM1283" s="15">
        <v>3</v>
      </c>
      <c r="AN1283" s="15">
        <v>0</v>
      </c>
      <c r="AO1283" s="15">
        <v>1</v>
      </c>
      <c r="AP1283" s="15">
        <v>1</v>
      </c>
      <c r="AQ1283" s="15">
        <v>1</v>
      </c>
      <c r="AR1283" s="15">
        <v>0</v>
      </c>
      <c r="AS1283" s="15">
        <v>0</v>
      </c>
      <c r="AT1283" s="52">
        <v>0</v>
      </c>
      <c r="AU1283" s="52">
        <v>0</v>
      </c>
      <c r="AV1283" s="15">
        <v>1</v>
      </c>
      <c r="AW1283" s="15">
        <v>2</v>
      </c>
      <c r="AX1283" s="15">
        <v>1</v>
      </c>
      <c r="AY1283" s="15">
        <v>1</v>
      </c>
      <c r="AZ1283" s="15">
        <v>0</v>
      </c>
      <c r="BA1283" s="15">
        <v>0</v>
      </c>
      <c r="BB1283" s="15">
        <v>1</v>
      </c>
      <c r="BC1283" s="15">
        <v>0</v>
      </c>
      <c r="BD1283" s="15">
        <v>0</v>
      </c>
      <c r="BE1283" s="15">
        <v>0</v>
      </c>
      <c r="BF1283" s="15">
        <v>1</v>
      </c>
      <c r="BG1283" s="15">
        <v>1</v>
      </c>
      <c r="BI1283" s="9" t="s">
        <v>8254</v>
      </c>
      <c r="BR1283" s="9"/>
      <c r="BV1283" s="9"/>
    </row>
    <row r="1284" spans="1:74" x14ac:dyDescent="0.25">
      <c r="A1284" s="127" t="s">
        <v>7474</v>
      </c>
      <c r="B1284" s="127" t="s">
        <v>2156</v>
      </c>
      <c r="C1284" s="47">
        <v>5</v>
      </c>
      <c r="D1284" s="47">
        <v>5</v>
      </c>
      <c r="E1284" s="90">
        <v>1</v>
      </c>
      <c r="F1284" s="90">
        <v>2</v>
      </c>
      <c r="G1284" s="90">
        <v>0</v>
      </c>
      <c r="H1284" s="90">
        <v>2</v>
      </c>
      <c r="I1284" s="90">
        <v>0</v>
      </c>
      <c r="J1284" s="90">
        <v>0</v>
      </c>
      <c r="K1284" s="156">
        <f t="shared" si="238"/>
        <v>5</v>
      </c>
      <c r="M1284" s="11"/>
      <c r="N1284" s="154"/>
      <c r="O1284" s="154"/>
      <c r="P1284" s="154"/>
      <c r="Q1284" s="155"/>
      <c r="T1284" s="9">
        <f>SUM(T1275:T1283)</f>
        <v>20</v>
      </c>
      <c r="U1284" s="9">
        <f>SUM(U1275:U1283)</f>
        <v>68</v>
      </c>
      <c r="V1284" s="9">
        <f>SUM(V1275:V1283)</f>
        <v>14</v>
      </c>
      <c r="W1284" s="9">
        <f>SUM(W1275:W1283)</f>
        <v>183</v>
      </c>
      <c r="X1284" s="9">
        <f>SUM(X1275:X1283)</f>
        <v>640</v>
      </c>
      <c r="Y1284" s="13">
        <f t="shared" si="239"/>
        <v>925</v>
      </c>
      <c r="AL1284" s="9" t="s">
        <v>8255</v>
      </c>
      <c r="AM1284" s="15">
        <v>3</v>
      </c>
      <c r="AN1284" s="15">
        <v>3</v>
      </c>
      <c r="AO1284" s="15">
        <v>1</v>
      </c>
      <c r="AP1284" s="15">
        <v>1</v>
      </c>
      <c r="AQ1284" s="15">
        <v>1</v>
      </c>
      <c r="AR1284" s="15">
        <v>0</v>
      </c>
      <c r="AS1284" s="15">
        <v>0</v>
      </c>
      <c r="AT1284" s="52">
        <v>0</v>
      </c>
      <c r="AU1284" s="52">
        <v>1</v>
      </c>
      <c r="AV1284" s="15">
        <v>1</v>
      </c>
      <c r="AW1284" s="15">
        <v>0</v>
      </c>
      <c r="AX1284" s="15">
        <v>0</v>
      </c>
      <c r="AY1284" s="15">
        <v>1</v>
      </c>
      <c r="AZ1284" s="15">
        <v>0</v>
      </c>
      <c r="BA1284" s="15">
        <v>0</v>
      </c>
      <c r="BB1284" s="15">
        <v>1</v>
      </c>
      <c r="BC1284" s="15">
        <v>0</v>
      </c>
      <c r="BD1284" s="15">
        <v>0</v>
      </c>
      <c r="BE1284" s="15">
        <v>0</v>
      </c>
      <c r="BF1284" s="15">
        <v>0</v>
      </c>
      <c r="BG1284" s="15">
        <v>1</v>
      </c>
      <c r="BI1284" s="9" t="s">
        <v>8255</v>
      </c>
      <c r="BR1284" s="9"/>
      <c r="BV1284" s="9"/>
    </row>
    <row r="1285" spans="1:74" x14ac:dyDescent="0.25">
      <c r="A1285" s="127" t="s">
        <v>7474</v>
      </c>
      <c r="B1285" s="127" t="s">
        <v>5593</v>
      </c>
      <c r="C1285" s="47">
        <v>12</v>
      </c>
      <c r="D1285" s="47">
        <v>12</v>
      </c>
      <c r="E1285" s="90">
        <v>0</v>
      </c>
      <c r="F1285" s="90">
        <v>0</v>
      </c>
      <c r="G1285" s="90">
        <v>0</v>
      </c>
      <c r="H1285" s="90">
        <v>5</v>
      </c>
      <c r="I1285" s="90">
        <v>7</v>
      </c>
      <c r="J1285" s="90">
        <v>0</v>
      </c>
      <c r="K1285" s="156">
        <f t="shared" si="238"/>
        <v>12</v>
      </c>
      <c r="M1285" s="11"/>
      <c r="N1285" s="154"/>
      <c r="O1285" s="154"/>
      <c r="P1285" s="154"/>
      <c r="Q1285" s="155"/>
      <c r="AL1285" s="9" t="s">
        <v>8256</v>
      </c>
      <c r="AM1285" s="15">
        <v>10</v>
      </c>
      <c r="AN1285" s="15">
        <v>3</v>
      </c>
      <c r="AO1285" s="15">
        <v>5</v>
      </c>
      <c r="AP1285" s="15">
        <v>3</v>
      </c>
      <c r="AQ1285" s="15">
        <v>2</v>
      </c>
      <c r="AR1285" s="15">
        <v>0</v>
      </c>
      <c r="AS1285" s="15">
        <v>0</v>
      </c>
      <c r="AT1285" s="52">
        <v>0</v>
      </c>
      <c r="AU1285" s="52">
        <v>1</v>
      </c>
      <c r="AV1285" s="15">
        <v>1</v>
      </c>
      <c r="AW1285" s="15">
        <v>0</v>
      </c>
      <c r="AX1285" s="15">
        <v>0</v>
      </c>
      <c r="AY1285" s="15">
        <v>1</v>
      </c>
      <c r="AZ1285" s="15">
        <v>0</v>
      </c>
      <c r="BA1285" s="15">
        <v>0</v>
      </c>
      <c r="BB1285" s="15">
        <v>1</v>
      </c>
      <c r="BC1285" s="15">
        <v>0</v>
      </c>
      <c r="BD1285" s="15">
        <v>0</v>
      </c>
      <c r="BE1285" s="15">
        <v>0</v>
      </c>
      <c r="BF1285" s="15">
        <v>0</v>
      </c>
      <c r="BG1285" s="15">
        <v>1</v>
      </c>
      <c r="BI1285" s="9" t="s">
        <v>8256</v>
      </c>
      <c r="BR1285" s="9"/>
      <c r="BV1285" s="9"/>
    </row>
    <row r="1286" spans="1:74" x14ac:dyDescent="0.25">
      <c r="A1286" s="127" t="s">
        <v>7474</v>
      </c>
      <c r="B1286" s="127" t="s">
        <v>2130</v>
      </c>
      <c r="C1286" s="47">
        <v>1</v>
      </c>
      <c r="D1286" s="47">
        <v>1</v>
      </c>
      <c r="E1286" s="90">
        <v>1</v>
      </c>
      <c r="F1286" s="90">
        <v>0</v>
      </c>
      <c r="G1286" s="90">
        <v>0</v>
      </c>
      <c r="H1286" s="90">
        <v>0</v>
      </c>
      <c r="I1286" s="90">
        <v>0</v>
      </c>
      <c r="J1286" s="90">
        <v>0</v>
      </c>
      <c r="K1286" s="156">
        <f t="shared" si="238"/>
        <v>1</v>
      </c>
      <c r="M1286" s="11"/>
      <c r="N1286" s="154"/>
      <c r="O1286" s="154"/>
      <c r="P1286" s="154"/>
      <c r="Q1286" s="155"/>
      <c r="AL1286" s="9" t="s">
        <v>8257</v>
      </c>
      <c r="AM1286" s="15">
        <v>51</v>
      </c>
      <c r="AN1286" s="15">
        <v>46</v>
      </c>
      <c r="AO1286" s="15">
        <v>37</v>
      </c>
      <c r="AP1286" s="15">
        <v>28</v>
      </c>
      <c r="AQ1286" s="15">
        <v>23</v>
      </c>
      <c r="AR1286" s="15">
        <v>12</v>
      </c>
      <c r="AS1286" s="15">
        <v>18</v>
      </c>
      <c r="AT1286" s="52">
        <v>8</v>
      </c>
      <c r="AU1286" s="52">
        <v>10</v>
      </c>
      <c r="AV1286" s="15">
        <v>4</v>
      </c>
      <c r="AW1286" s="15">
        <v>1</v>
      </c>
      <c r="AX1286" s="15">
        <v>5</v>
      </c>
      <c r="AY1286" s="15">
        <v>3</v>
      </c>
      <c r="AZ1286" s="15">
        <v>0</v>
      </c>
      <c r="BA1286" s="15">
        <v>0</v>
      </c>
      <c r="BB1286" s="15">
        <v>2</v>
      </c>
      <c r="BC1286" s="15">
        <v>0</v>
      </c>
      <c r="BD1286" s="15">
        <v>0</v>
      </c>
      <c r="BE1286" s="15">
        <v>0</v>
      </c>
      <c r="BF1286" s="15">
        <v>4</v>
      </c>
      <c r="BG1286" s="15">
        <v>1</v>
      </c>
      <c r="BI1286" s="9" t="s">
        <v>8257</v>
      </c>
      <c r="BR1286" s="9"/>
      <c r="BV1286" s="9"/>
    </row>
    <row r="1287" spans="1:74" x14ac:dyDescent="0.25">
      <c r="A1287" s="127" t="s">
        <v>7474</v>
      </c>
      <c r="B1287" s="127" t="s">
        <v>1722</v>
      </c>
      <c r="C1287" s="47">
        <v>71</v>
      </c>
      <c r="D1287" s="47">
        <v>70</v>
      </c>
      <c r="E1287" s="90">
        <v>1</v>
      </c>
      <c r="F1287" s="90">
        <v>3</v>
      </c>
      <c r="G1287" s="90">
        <v>0</v>
      </c>
      <c r="H1287" s="90">
        <v>19</v>
      </c>
      <c r="I1287" s="90">
        <v>47</v>
      </c>
      <c r="J1287" s="90">
        <v>0</v>
      </c>
      <c r="K1287" s="156">
        <f t="shared" si="238"/>
        <v>70</v>
      </c>
      <c r="M1287" s="11">
        <v>88</v>
      </c>
      <c r="N1287" s="154"/>
      <c r="O1287" s="154"/>
      <c r="P1287" s="154"/>
      <c r="Q1287" s="155"/>
      <c r="S1287" s="13" t="s">
        <v>8181</v>
      </c>
      <c r="T1287" s="13" t="s">
        <v>252</v>
      </c>
      <c r="U1287" s="13" t="s">
        <v>216</v>
      </c>
      <c r="V1287" s="13" t="s">
        <v>312</v>
      </c>
      <c r="W1287" s="13" t="s">
        <v>228</v>
      </c>
      <c r="X1287" s="13" t="s">
        <v>232</v>
      </c>
      <c r="Y1287" s="13" t="s">
        <v>110</v>
      </c>
      <c r="BR1287" s="9"/>
      <c r="BV1287" s="9"/>
    </row>
    <row r="1288" spans="1:74" x14ac:dyDescent="0.25">
      <c r="A1288" s="129" t="s">
        <v>7479</v>
      </c>
      <c r="B1288" s="129" t="s">
        <v>2156</v>
      </c>
      <c r="C1288" s="99">
        <v>25</v>
      </c>
      <c r="D1288" s="99">
        <v>24</v>
      </c>
      <c r="E1288" s="99">
        <v>3</v>
      </c>
      <c r="F1288" s="99">
        <v>4</v>
      </c>
      <c r="G1288" s="99">
        <v>0</v>
      </c>
      <c r="H1288" s="99">
        <v>17</v>
      </c>
      <c r="I1288" s="99">
        <v>0</v>
      </c>
      <c r="J1288" s="99">
        <v>0</v>
      </c>
      <c r="K1288" s="157">
        <f t="shared" si="238"/>
        <v>24</v>
      </c>
      <c r="M1288" s="11"/>
      <c r="N1288" s="154"/>
      <c r="O1288" s="154"/>
      <c r="P1288" s="154"/>
      <c r="Q1288" s="155"/>
      <c r="S1288" s="13" t="s">
        <v>8356</v>
      </c>
      <c r="T1288" s="18">
        <v>0</v>
      </c>
      <c r="U1288" s="18">
        <v>0</v>
      </c>
      <c r="V1288" s="18">
        <v>0</v>
      </c>
      <c r="W1288" s="18">
        <v>0</v>
      </c>
      <c r="X1288" s="18">
        <v>0</v>
      </c>
      <c r="Y1288" s="13">
        <f t="shared" ref="Y1288:Y1297" si="240">SUM(T1288:X1288)</f>
        <v>0</v>
      </c>
      <c r="BR1288" s="9"/>
      <c r="BV1288" s="9"/>
    </row>
    <row r="1289" spans="1:74" x14ac:dyDescent="0.25">
      <c r="A1289" s="129" t="s">
        <v>7479</v>
      </c>
      <c r="B1289" s="129" t="s">
        <v>5593</v>
      </c>
      <c r="C1289" s="99">
        <v>53</v>
      </c>
      <c r="D1289" s="99">
        <v>53</v>
      </c>
      <c r="E1289" s="99">
        <v>0</v>
      </c>
      <c r="F1289" s="99">
        <v>0</v>
      </c>
      <c r="G1289" s="99">
        <v>0</v>
      </c>
      <c r="H1289" s="99">
        <v>5</v>
      </c>
      <c r="I1289" s="99">
        <v>48</v>
      </c>
      <c r="J1289" s="99">
        <v>0</v>
      </c>
      <c r="K1289" s="157">
        <f t="shared" si="238"/>
        <v>53</v>
      </c>
      <c r="L1289" s="145"/>
      <c r="M1289" s="11"/>
      <c r="N1289" s="154"/>
      <c r="O1289" s="154"/>
      <c r="P1289" s="154"/>
      <c r="Q1289" s="155"/>
      <c r="S1289" s="13" t="s">
        <v>8357</v>
      </c>
      <c r="T1289" s="18">
        <v>0</v>
      </c>
      <c r="U1289" s="18">
        <v>0</v>
      </c>
      <c r="V1289" s="18">
        <v>0</v>
      </c>
      <c r="W1289" s="18">
        <v>0</v>
      </c>
      <c r="X1289" s="18">
        <v>0</v>
      </c>
      <c r="Y1289" s="13">
        <f t="shared" si="240"/>
        <v>0</v>
      </c>
      <c r="BR1289" s="9"/>
      <c r="BV1289" s="9"/>
    </row>
    <row r="1290" spans="1:74" x14ac:dyDescent="0.25">
      <c r="A1290" s="129" t="s">
        <v>7479</v>
      </c>
      <c r="B1290" s="129" t="s">
        <v>2130</v>
      </c>
      <c r="C1290" s="99">
        <v>6</v>
      </c>
      <c r="D1290" s="99">
        <v>4</v>
      </c>
      <c r="E1290" s="99">
        <v>0</v>
      </c>
      <c r="F1290" s="99">
        <v>3</v>
      </c>
      <c r="G1290" s="99">
        <v>0</v>
      </c>
      <c r="H1290" s="99">
        <v>1</v>
      </c>
      <c r="I1290" s="99">
        <v>0</v>
      </c>
      <c r="J1290" s="99">
        <v>0</v>
      </c>
      <c r="K1290" s="157">
        <f t="shared" si="238"/>
        <v>4</v>
      </c>
      <c r="L1290" s="145"/>
      <c r="M1290" s="11"/>
      <c r="N1290" s="154"/>
      <c r="O1290" s="154"/>
      <c r="P1290" s="154"/>
      <c r="Q1290" s="155"/>
      <c r="S1290" s="13" t="s">
        <v>8358</v>
      </c>
      <c r="T1290" s="18">
        <v>0</v>
      </c>
      <c r="U1290" s="18">
        <v>0</v>
      </c>
      <c r="V1290" s="18">
        <v>0</v>
      </c>
      <c r="W1290" s="18">
        <v>0</v>
      </c>
      <c r="X1290" s="18">
        <v>0</v>
      </c>
      <c r="Y1290" s="13">
        <f t="shared" si="240"/>
        <v>0</v>
      </c>
      <c r="BR1290" s="9"/>
      <c r="BV1290" s="9"/>
    </row>
    <row r="1291" spans="1:74" x14ac:dyDescent="0.25">
      <c r="A1291" s="129" t="s">
        <v>7479</v>
      </c>
      <c r="B1291" s="129" t="s">
        <v>8010</v>
      </c>
      <c r="C1291" s="99">
        <v>1</v>
      </c>
      <c r="D1291" s="99">
        <v>1</v>
      </c>
      <c r="E1291" s="99">
        <v>0</v>
      </c>
      <c r="F1291" s="99">
        <v>0</v>
      </c>
      <c r="G1291" s="99">
        <v>0</v>
      </c>
      <c r="H1291" s="99">
        <v>1</v>
      </c>
      <c r="I1291" s="99">
        <v>0</v>
      </c>
      <c r="J1291" s="99">
        <v>0</v>
      </c>
      <c r="K1291" s="157">
        <f t="shared" si="238"/>
        <v>1</v>
      </c>
      <c r="L1291" s="11"/>
      <c r="M1291" s="11"/>
      <c r="N1291" s="154"/>
      <c r="O1291" s="154"/>
      <c r="P1291" s="154"/>
      <c r="Q1291" s="155"/>
      <c r="S1291" s="13" t="s">
        <v>8157</v>
      </c>
      <c r="T1291" s="47">
        <v>0</v>
      </c>
      <c r="U1291" s="47">
        <v>1</v>
      </c>
      <c r="V1291" s="47">
        <v>0</v>
      </c>
      <c r="W1291" s="47">
        <v>0</v>
      </c>
      <c r="X1291" s="47">
        <v>0</v>
      </c>
      <c r="Y1291" s="13">
        <f t="shared" si="240"/>
        <v>1</v>
      </c>
      <c r="BR1291" s="9"/>
      <c r="BV1291" s="9"/>
    </row>
    <row r="1292" spans="1:74" x14ac:dyDescent="0.25">
      <c r="A1292" s="129" t="s">
        <v>7479</v>
      </c>
      <c r="B1292" s="129" t="s">
        <v>1722</v>
      </c>
      <c r="C1292" s="99">
        <v>298</v>
      </c>
      <c r="D1292" s="99">
        <v>284</v>
      </c>
      <c r="E1292" s="99">
        <v>3</v>
      </c>
      <c r="F1292" s="99">
        <v>14</v>
      </c>
      <c r="G1292" s="99">
        <v>2</v>
      </c>
      <c r="H1292" s="99">
        <v>42</v>
      </c>
      <c r="I1292" s="99">
        <v>223</v>
      </c>
      <c r="J1292" s="99">
        <v>0</v>
      </c>
      <c r="K1292" s="157">
        <f t="shared" si="238"/>
        <v>284</v>
      </c>
      <c r="L1292" s="11"/>
      <c r="M1292" s="11">
        <v>366</v>
      </c>
      <c r="N1292" s="154"/>
      <c r="O1292" s="154"/>
      <c r="P1292" s="154"/>
      <c r="Q1292" s="155"/>
      <c r="S1292" s="13" t="s">
        <v>8158</v>
      </c>
      <c r="T1292" s="47">
        <v>1</v>
      </c>
      <c r="U1292" s="47">
        <v>1</v>
      </c>
      <c r="V1292" s="47">
        <v>0</v>
      </c>
      <c r="W1292" s="47">
        <v>0</v>
      </c>
      <c r="X1292" s="47">
        <v>0</v>
      </c>
      <c r="Y1292" s="13">
        <f t="shared" si="240"/>
        <v>2</v>
      </c>
      <c r="BR1292" s="9"/>
      <c r="BV1292" s="9"/>
    </row>
    <row r="1293" spans="1:74" ht="22.8" x14ac:dyDescent="0.25">
      <c r="A1293" s="127" t="s">
        <v>7484</v>
      </c>
      <c r="B1293" s="127" t="s">
        <v>2156</v>
      </c>
      <c r="C1293" s="47">
        <v>68</v>
      </c>
      <c r="D1293" s="47">
        <v>67</v>
      </c>
      <c r="E1293" s="47">
        <v>4</v>
      </c>
      <c r="F1293" s="47">
        <v>13</v>
      </c>
      <c r="G1293" s="47">
        <v>2</v>
      </c>
      <c r="H1293" s="47">
        <v>48</v>
      </c>
      <c r="I1293" s="47">
        <v>0</v>
      </c>
      <c r="J1293" s="47">
        <v>0</v>
      </c>
      <c r="K1293" s="156">
        <f t="shared" si="238"/>
        <v>67</v>
      </c>
      <c r="N1293" s="154"/>
      <c r="O1293" s="154"/>
      <c r="P1293" s="154"/>
      <c r="Q1293" s="155"/>
      <c r="S1293" s="29" t="s">
        <v>8159</v>
      </c>
      <c r="T1293" s="99">
        <v>1</v>
      </c>
      <c r="U1293" s="99">
        <v>1</v>
      </c>
      <c r="V1293" s="99">
        <v>0</v>
      </c>
      <c r="W1293" s="99">
        <v>0</v>
      </c>
      <c r="X1293" s="99">
        <v>0</v>
      </c>
      <c r="Y1293" s="13">
        <f t="shared" si="240"/>
        <v>2</v>
      </c>
      <c r="AL1293" s="9" t="s">
        <v>5</v>
      </c>
      <c r="AM1293" s="9" t="s">
        <v>8216</v>
      </c>
      <c r="AN1293" s="9" t="s">
        <v>8322</v>
      </c>
      <c r="AO1293" s="9" t="s">
        <v>8323</v>
      </c>
      <c r="AP1293" s="9" t="s">
        <v>8219</v>
      </c>
      <c r="AQ1293" s="9" t="s">
        <v>8214</v>
      </c>
      <c r="AR1293" s="9" t="s">
        <v>8324</v>
      </c>
      <c r="AS1293" s="9" t="s">
        <v>8325</v>
      </c>
      <c r="AT1293" s="52" t="s">
        <v>8326</v>
      </c>
      <c r="AU1293" s="52" t="s">
        <v>8222</v>
      </c>
      <c r="AV1293" s="9" t="s">
        <v>8223</v>
      </c>
      <c r="AW1293" s="9" t="s">
        <v>8218</v>
      </c>
      <c r="AX1293" s="9" t="s">
        <v>8327</v>
      </c>
      <c r="AY1293" s="9" t="s">
        <v>8328</v>
      </c>
      <c r="AZ1293" s="9" t="s">
        <v>8329</v>
      </c>
      <c r="BA1293" s="9" t="s">
        <v>8221</v>
      </c>
      <c r="BB1293" s="9" t="s">
        <v>8263</v>
      </c>
      <c r="BC1293" s="9" t="s">
        <v>8227</v>
      </c>
      <c r="BD1293" s="9" t="s">
        <v>8330</v>
      </c>
      <c r="BE1293" s="9" t="s">
        <v>8331</v>
      </c>
      <c r="BF1293" s="9" t="s">
        <v>8226</v>
      </c>
      <c r="BG1293" s="9" t="s">
        <v>8332</v>
      </c>
      <c r="BR1293" s="9"/>
      <c r="BV1293" s="9"/>
    </row>
    <row r="1294" spans="1:74" x14ac:dyDescent="0.25">
      <c r="A1294" s="127" t="s">
        <v>7484</v>
      </c>
      <c r="B1294" s="127" t="s">
        <v>5593</v>
      </c>
      <c r="C1294" s="47">
        <v>46</v>
      </c>
      <c r="D1294" s="47">
        <v>35</v>
      </c>
      <c r="E1294" s="47">
        <v>1</v>
      </c>
      <c r="F1294" s="47">
        <v>12</v>
      </c>
      <c r="G1294" s="47">
        <v>5</v>
      </c>
      <c r="H1294" s="47">
        <v>17</v>
      </c>
      <c r="I1294" s="47">
        <v>0</v>
      </c>
      <c r="J1294" s="47">
        <v>0</v>
      </c>
      <c r="K1294" s="156">
        <f t="shared" si="238"/>
        <v>35</v>
      </c>
      <c r="N1294" s="154"/>
      <c r="O1294" s="154"/>
      <c r="P1294" s="154"/>
      <c r="Q1294" s="155"/>
      <c r="S1294" s="13" t="s">
        <v>8160</v>
      </c>
      <c r="T1294" s="90">
        <v>1</v>
      </c>
      <c r="U1294" s="90">
        <v>2</v>
      </c>
      <c r="V1294" s="90">
        <v>0</v>
      </c>
      <c r="W1294" s="90">
        <v>2</v>
      </c>
      <c r="X1294" s="90">
        <v>0</v>
      </c>
      <c r="Y1294" s="13">
        <f t="shared" si="240"/>
        <v>5</v>
      </c>
      <c r="AL1294" s="9" t="s">
        <v>8336</v>
      </c>
      <c r="AM1294" s="15">
        <v>713</v>
      </c>
      <c r="AN1294" s="15">
        <v>352</v>
      </c>
      <c r="AO1294" s="15">
        <v>266</v>
      </c>
      <c r="AP1294" s="15">
        <v>249</v>
      </c>
      <c r="AQ1294" s="15">
        <v>156</v>
      </c>
      <c r="AR1294" s="15">
        <v>84</v>
      </c>
      <c r="AS1294" s="15">
        <v>62</v>
      </c>
      <c r="AT1294" s="52">
        <v>82</v>
      </c>
      <c r="AU1294" s="52">
        <v>42</v>
      </c>
      <c r="AV1294" s="15">
        <v>52</v>
      </c>
      <c r="AW1294" s="15">
        <v>37</v>
      </c>
      <c r="AX1294" s="15">
        <v>17</v>
      </c>
      <c r="AY1294" s="15">
        <v>19</v>
      </c>
      <c r="AZ1294" s="15">
        <v>37</v>
      </c>
      <c r="BA1294" s="15">
        <v>13</v>
      </c>
      <c r="BB1294" s="15">
        <v>19</v>
      </c>
      <c r="BC1294" s="15">
        <v>16</v>
      </c>
      <c r="BD1294" s="117">
        <v>11</v>
      </c>
      <c r="BE1294" s="15">
        <v>3</v>
      </c>
      <c r="BF1294" s="15">
        <v>6</v>
      </c>
      <c r="BG1294" s="15">
        <v>2</v>
      </c>
      <c r="BI1294" s="9" t="s">
        <v>8336</v>
      </c>
      <c r="BR1294" s="9"/>
      <c r="BV1294" s="9"/>
    </row>
    <row r="1295" spans="1:74" x14ac:dyDescent="0.25">
      <c r="A1295" s="127" t="s">
        <v>7484</v>
      </c>
      <c r="B1295" s="127" t="s">
        <v>2130</v>
      </c>
      <c r="C1295" s="47">
        <v>1</v>
      </c>
      <c r="D1295" s="47">
        <v>1</v>
      </c>
      <c r="E1295" s="47">
        <v>1</v>
      </c>
      <c r="F1295" s="47">
        <v>0</v>
      </c>
      <c r="G1295" s="47">
        <v>0</v>
      </c>
      <c r="H1295" s="47">
        <v>0</v>
      </c>
      <c r="I1295" s="47">
        <v>0</v>
      </c>
      <c r="J1295" s="47">
        <v>0</v>
      </c>
      <c r="K1295" s="158">
        <f t="shared" si="238"/>
        <v>1</v>
      </c>
      <c r="N1295" s="154"/>
      <c r="O1295" s="154"/>
      <c r="P1295" s="154"/>
      <c r="Q1295" s="155"/>
      <c r="S1295" s="29" t="s">
        <v>8161</v>
      </c>
      <c r="T1295" s="99">
        <v>3</v>
      </c>
      <c r="U1295" s="99">
        <v>4</v>
      </c>
      <c r="V1295" s="99">
        <v>0</v>
      </c>
      <c r="W1295" s="99">
        <v>17</v>
      </c>
      <c r="X1295" s="99">
        <v>0</v>
      </c>
      <c r="Y1295" s="13">
        <f t="shared" si="240"/>
        <v>24</v>
      </c>
      <c r="AL1295" s="9" t="s">
        <v>8337</v>
      </c>
      <c r="AM1295" s="15">
        <v>1</v>
      </c>
      <c r="AN1295" s="15">
        <v>28</v>
      </c>
      <c r="AO1295" s="15">
        <v>72</v>
      </c>
      <c r="AP1295" s="15">
        <v>273</v>
      </c>
      <c r="AQ1295" s="15">
        <v>355</v>
      </c>
      <c r="AR1295" s="15">
        <v>161</v>
      </c>
      <c r="AS1295" s="15">
        <v>145</v>
      </c>
      <c r="AT1295" s="52">
        <v>92</v>
      </c>
      <c r="AU1295" s="52">
        <v>72</v>
      </c>
      <c r="AV1295" s="15">
        <v>60</v>
      </c>
      <c r="AW1295" s="15">
        <v>43</v>
      </c>
      <c r="AX1295" s="15">
        <v>40</v>
      </c>
      <c r="AY1295" s="15">
        <v>31</v>
      </c>
      <c r="AZ1295" s="15">
        <v>39</v>
      </c>
      <c r="BA1295" s="15">
        <v>28</v>
      </c>
      <c r="BB1295" s="15">
        <v>32</v>
      </c>
      <c r="BC1295" s="15">
        <v>17</v>
      </c>
      <c r="BD1295" s="117">
        <v>29</v>
      </c>
      <c r="BE1295" s="15">
        <v>10</v>
      </c>
      <c r="BF1295" s="15">
        <v>15</v>
      </c>
      <c r="BG1295" s="15">
        <v>6</v>
      </c>
      <c r="BI1295" s="9" t="s">
        <v>8337</v>
      </c>
      <c r="BR1295" s="9"/>
      <c r="BV1295" s="9"/>
    </row>
    <row r="1296" spans="1:74" x14ac:dyDescent="0.25">
      <c r="A1296" s="127" t="s">
        <v>7484</v>
      </c>
      <c r="B1296" s="127" t="s">
        <v>8010</v>
      </c>
      <c r="C1296" s="47">
        <v>1</v>
      </c>
      <c r="D1296" s="47">
        <v>1</v>
      </c>
      <c r="E1296" s="47">
        <v>0</v>
      </c>
      <c r="F1296" s="47">
        <v>0</v>
      </c>
      <c r="G1296" s="47">
        <v>0</v>
      </c>
      <c r="H1296" s="47">
        <v>1</v>
      </c>
      <c r="I1296" s="47">
        <v>0</v>
      </c>
      <c r="J1296" s="47">
        <v>0</v>
      </c>
      <c r="K1296" s="158">
        <f t="shared" si="238"/>
        <v>1</v>
      </c>
      <c r="N1296" s="154"/>
      <c r="O1296" s="154"/>
      <c r="P1296" s="154"/>
      <c r="Q1296" s="155"/>
      <c r="S1296" s="13" t="s">
        <v>8162</v>
      </c>
      <c r="T1296" s="47">
        <v>4</v>
      </c>
      <c r="U1296" s="47">
        <v>13</v>
      </c>
      <c r="V1296" s="47">
        <v>2</v>
      </c>
      <c r="W1296" s="47">
        <v>48</v>
      </c>
      <c r="X1296" s="47">
        <v>0</v>
      </c>
      <c r="Y1296" s="13">
        <f t="shared" si="240"/>
        <v>67</v>
      </c>
      <c r="AL1296" s="118" t="s">
        <v>8217</v>
      </c>
      <c r="AM1296" s="119">
        <v>0</v>
      </c>
      <c r="AN1296" s="119">
        <v>0</v>
      </c>
      <c r="AO1296" s="119">
        <v>0</v>
      </c>
      <c r="AP1296" s="119">
        <v>0</v>
      </c>
      <c r="AQ1296" s="119">
        <v>0</v>
      </c>
      <c r="AR1296" s="119">
        <v>415</v>
      </c>
      <c r="AS1296" s="119">
        <v>435</v>
      </c>
      <c r="AT1296" s="159">
        <v>345</v>
      </c>
      <c r="AU1296" s="159">
        <v>433</v>
      </c>
      <c r="AV1296" s="119">
        <v>457</v>
      </c>
      <c r="AW1296" s="119">
        <v>568</v>
      </c>
      <c r="AX1296" s="119">
        <v>453</v>
      </c>
      <c r="AY1296" s="119">
        <v>391</v>
      </c>
      <c r="AZ1296" s="119">
        <v>236</v>
      </c>
      <c r="BA1296" s="119">
        <v>35</v>
      </c>
      <c r="BB1296" s="119">
        <v>44</v>
      </c>
      <c r="BC1296" s="119">
        <v>12</v>
      </c>
      <c r="BD1296" s="120">
        <v>15</v>
      </c>
      <c r="BE1296" s="120">
        <v>11</v>
      </c>
      <c r="BF1296" s="120">
        <v>1</v>
      </c>
      <c r="BG1296" s="119">
        <v>0</v>
      </c>
      <c r="BI1296" s="118" t="s">
        <v>8217</v>
      </c>
      <c r="BR1296" s="9"/>
      <c r="BV1296" s="9"/>
    </row>
    <row r="1297" spans="1:74" x14ac:dyDescent="0.25">
      <c r="A1297" s="127" t="s">
        <v>7484</v>
      </c>
      <c r="B1297" s="127" t="s">
        <v>1722</v>
      </c>
      <c r="C1297" s="47">
        <v>376</v>
      </c>
      <c r="D1297" s="47">
        <v>350</v>
      </c>
      <c r="E1297" s="47">
        <v>2</v>
      </c>
      <c r="F1297" s="47">
        <v>10</v>
      </c>
      <c r="G1297" s="47">
        <v>5</v>
      </c>
      <c r="H1297" s="47">
        <v>18</v>
      </c>
      <c r="I1297" s="47">
        <v>315</v>
      </c>
      <c r="J1297" s="47">
        <v>0</v>
      </c>
      <c r="K1297" s="156">
        <f t="shared" si="238"/>
        <v>350</v>
      </c>
      <c r="M1297" s="11">
        <v>454</v>
      </c>
      <c r="N1297" s="154"/>
      <c r="O1297" s="154"/>
      <c r="P1297" s="154"/>
      <c r="Q1297" s="155"/>
      <c r="T1297" s="9">
        <f>SUM(T1288:T1296)</f>
        <v>10</v>
      </c>
      <c r="U1297" s="9">
        <f>SUM(U1288:U1296)</f>
        <v>22</v>
      </c>
      <c r="V1297" s="9">
        <f>SUM(V1288:V1296)</f>
        <v>2</v>
      </c>
      <c r="W1297" s="9">
        <f>SUM(W1288:W1296)</f>
        <v>67</v>
      </c>
      <c r="X1297" s="9">
        <f>SUM(X1288:X1296)</f>
        <v>0</v>
      </c>
      <c r="Y1297" s="13">
        <f t="shared" si="240"/>
        <v>101</v>
      </c>
      <c r="AL1297" s="9" t="s">
        <v>8338</v>
      </c>
      <c r="AM1297" s="15">
        <v>0</v>
      </c>
      <c r="AN1297" s="15">
        <v>0</v>
      </c>
      <c r="AO1297" s="15">
        <v>0</v>
      </c>
      <c r="AP1297" s="15">
        <v>0</v>
      </c>
      <c r="AQ1297" s="15">
        <v>2</v>
      </c>
      <c r="AR1297" s="15">
        <v>15</v>
      </c>
      <c r="AS1297" s="15">
        <v>39</v>
      </c>
      <c r="AT1297" s="52">
        <v>174</v>
      </c>
      <c r="AU1297" s="52">
        <v>257</v>
      </c>
      <c r="AV1297" s="15">
        <v>409</v>
      </c>
      <c r="AW1297" s="15">
        <v>233</v>
      </c>
      <c r="AX1297" s="15">
        <v>203</v>
      </c>
      <c r="AY1297" s="15">
        <v>114</v>
      </c>
      <c r="AZ1297" s="15">
        <v>154</v>
      </c>
      <c r="BA1297" s="15">
        <v>112</v>
      </c>
      <c r="BB1297" s="15">
        <v>124</v>
      </c>
      <c r="BC1297" s="15">
        <v>60</v>
      </c>
      <c r="BD1297" s="117">
        <v>87</v>
      </c>
      <c r="BE1297" s="15">
        <v>39</v>
      </c>
      <c r="BF1297" s="15">
        <v>57</v>
      </c>
      <c r="BG1297" s="15">
        <v>29</v>
      </c>
      <c r="BI1297" s="9" t="s">
        <v>8338</v>
      </c>
      <c r="BR1297" s="9"/>
      <c r="BV1297" s="9"/>
    </row>
    <row r="1298" spans="1:74" x14ac:dyDescent="0.25">
      <c r="A1298" s="134" t="s">
        <v>8182</v>
      </c>
      <c r="B1298" s="13"/>
      <c r="C1298" s="90">
        <f t="shared" ref="C1298:J1298" si="241">SUM(C1274:C1297)</f>
        <v>981</v>
      </c>
      <c r="D1298" s="90">
        <f t="shared" si="241"/>
        <v>925</v>
      </c>
      <c r="E1298" s="90">
        <f t="shared" si="241"/>
        <v>20</v>
      </c>
      <c r="F1298" s="90">
        <f t="shared" si="241"/>
        <v>68</v>
      </c>
      <c r="G1298" s="90">
        <f t="shared" si="241"/>
        <v>14</v>
      </c>
      <c r="H1298" s="90">
        <f t="shared" si="241"/>
        <v>183</v>
      </c>
      <c r="I1298" s="90">
        <f t="shared" si="241"/>
        <v>640</v>
      </c>
      <c r="J1298" s="90">
        <f t="shared" si="241"/>
        <v>0</v>
      </c>
      <c r="K1298" s="156">
        <f t="shared" si="238"/>
        <v>925</v>
      </c>
      <c r="M1298" s="11">
        <f>SUM(M1274:M1297)</f>
        <v>925</v>
      </c>
      <c r="N1298" s="154"/>
      <c r="O1298" s="154"/>
      <c r="P1298" s="154"/>
      <c r="Q1298" s="155"/>
      <c r="T1298" s="11"/>
      <c r="U1298" s="11"/>
      <c r="V1298" s="11"/>
      <c r="W1298" s="11"/>
      <c r="X1298" s="11"/>
      <c r="AL1298" s="118" t="s">
        <v>8220</v>
      </c>
      <c r="AM1298" s="119">
        <v>0</v>
      </c>
      <c r="AN1298" s="119">
        <v>0</v>
      </c>
      <c r="AO1298" s="119">
        <v>0</v>
      </c>
      <c r="AP1298" s="119">
        <v>0</v>
      </c>
      <c r="AQ1298" s="119">
        <v>0</v>
      </c>
      <c r="AR1298" s="119">
        <v>0</v>
      </c>
      <c r="AS1298" s="119">
        <v>0</v>
      </c>
      <c r="AT1298" s="119">
        <v>0</v>
      </c>
      <c r="AU1298" s="119">
        <v>0</v>
      </c>
      <c r="AV1298" s="119">
        <v>2</v>
      </c>
      <c r="AW1298" s="119">
        <v>10</v>
      </c>
      <c r="AX1298" s="119">
        <v>51</v>
      </c>
      <c r="AY1298" s="119">
        <v>115</v>
      </c>
      <c r="AZ1298" s="119">
        <v>428</v>
      </c>
      <c r="BA1298" s="119">
        <v>525</v>
      </c>
      <c r="BB1298" s="119">
        <v>467</v>
      </c>
      <c r="BC1298" s="119">
        <v>379</v>
      </c>
      <c r="BD1298" s="120">
        <v>320</v>
      </c>
      <c r="BE1298" s="120">
        <v>115</v>
      </c>
      <c r="BF1298" s="119">
        <v>91</v>
      </c>
      <c r="BG1298" s="119">
        <v>54</v>
      </c>
      <c r="BI1298" s="118" t="s">
        <v>8220</v>
      </c>
      <c r="BR1298" s="9"/>
      <c r="BV1298" s="9"/>
    </row>
    <row r="1299" spans="1:74" x14ac:dyDescent="0.25">
      <c r="D1299" s="138"/>
      <c r="E1299" s="138"/>
      <c r="F1299" s="141"/>
      <c r="H1299" s="138"/>
      <c r="I1299" s="138"/>
      <c r="J1299" s="138"/>
      <c r="K1299" s="141"/>
      <c r="N1299" s="154"/>
      <c r="O1299" s="154"/>
      <c r="P1299" s="154"/>
      <c r="Q1299" s="155"/>
      <c r="S1299" s="13" t="s">
        <v>8184</v>
      </c>
      <c r="T1299" s="13" t="s">
        <v>252</v>
      </c>
      <c r="U1299" s="13" t="s">
        <v>216</v>
      </c>
      <c r="V1299" s="13" t="s">
        <v>312</v>
      </c>
      <c r="W1299" s="13" t="s">
        <v>228</v>
      </c>
      <c r="X1299" s="13" t="s">
        <v>232</v>
      </c>
      <c r="Y1299" s="13" t="s">
        <v>8185</v>
      </c>
      <c r="AL1299" s="9" t="s">
        <v>8347</v>
      </c>
      <c r="AM1299" s="15">
        <v>0</v>
      </c>
      <c r="AN1299" s="15">
        <v>0</v>
      </c>
      <c r="AO1299" s="15">
        <v>0</v>
      </c>
      <c r="AP1299" s="15">
        <v>0</v>
      </c>
      <c r="AQ1299" s="15">
        <v>0</v>
      </c>
      <c r="AR1299" s="15">
        <v>0</v>
      </c>
      <c r="AS1299" s="15">
        <v>0</v>
      </c>
      <c r="AT1299" s="15">
        <v>0</v>
      </c>
      <c r="AU1299" s="15">
        <v>0</v>
      </c>
      <c r="AV1299" s="15">
        <v>1</v>
      </c>
      <c r="AW1299" s="15">
        <v>7</v>
      </c>
      <c r="AX1299" s="15">
        <v>40</v>
      </c>
      <c r="AY1299" s="15">
        <v>42</v>
      </c>
      <c r="AZ1299" s="15">
        <v>161</v>
      </c>
      <c r="BA1299" s="15">
        <v>182</v>
      </c>
      <c r="BB1299" s="15">
        <v>349</v>
      </c>
      <c r="BC1299" s="15">
        <v>202</v>
      </c>
      <c r="BD1299" s="117">
        <v>211</v>
      </c>
      <c r="BE1299" s="15">
        <v>120</v>
      </c>
      <c r="BF1299" s="15">
        <v>162</v>
      </c>
      <c r="BG1299" s="15">
        <v>71</v>
      </c>
      <c r="BI1299" s="9" t="s">
        <v>8347</v>
      </c>
      <c r="BR1299" s="9"/>
      <c r="BV1299" s="9"/>
    </row>
    <row r="1300" spans="1:74" x14ac:dyDescent="0.25">
      <c r="D1300" s="138"/>
      <c r="E1300" s="138"/>
      <c r="F1300" s="141"/>
      <c r="H1300" s="138"/>
      <c r="I1300" s="138"/>
      <c r="J1300" s="138"/>
      <c r="K1300" s="141"/>
      <c r="N1300" s="154"/>
      <c r="O1300" s="154"/>
      <c r="P1300" s="154"/>
      <c r="Q1300" s="155"/>
      <c r="S1300" s="13" t="s">
        <v>8356</v>
      </c>
      <c r="T1300" s="18">
        <v>0</v>
      </c>
      <c r="U1300" s="18">
        <v>1</v>
      </c>
      <c r="V1300" s="18">
        <v>0</v>
      </c>
      <c r="W1300" s="18">
        <v>0</v>
      </c>
      <c r="X1300" s="18">
        <v>0</v>
      </c>
      <c r="Y1300" s="13">
        <f>SUM(T1300:X1300)</f>
        <v>1</v>
      </c>
      <c r="AL1300" s="118" t="s">
        <v>8225</v>
      </c>
      <c r="AM1300" s="119">
        <v>0</v>
      </c>
      <c r="AN1300" s="119">
        <v>0</v>
      </c>
      <c r="AO1300" s="119">
        <v>0</v>
      </c>
      <c r="AP1300" s="119">
        <v>0</v>
      </c>
      <c r="AQ1300" s="119">
        <v>0</v>
      </c>
      <c r="AR1300" s="119">
        <v>0</v>
      </c>
      <c r="AS1300" s="119">
        <v>0</v>
      </c>
      <c r="AT1300" s="119">
        <v>0</v>
      </c>
      <c r="AU1300" s="119">
        <v>0</v>
      </c>
      <c r="AV1300" s="119">
        <v>0</v>
      </c>
      <c r="AW1300" s="119">
        <v>0</v>
      </c>
      <c r="AX1300" s="119">
        <v>13</v>
      </c>
      <c r="AY1300" s="119">
        <v>33</v>
      </c>
      <c r="AZ1300" s="119">
        <v>51</v>
      </c>
      <c r="BA1300" s="119">
        <v>28</v>
      </c>
      <c r="BB1300" s="119">
        <v>181</v>
      </c>
      <c r="BC1300" s="119">
        <v>177</v>
      </c>
      <c r="BD1300" s="120">
        <v>386</v>
      </c>
      <c r="BE1300" s="120">
        <v>395</v>
      </c>
      <c r="BF1300" s="119">
        <v>522</v>
      </c>
      <c r="BG1300" s="119">
        <v>271</v>
      </c>
      <c r="BI1300" s="118" t="s">
        <v>8225</v>
      </c>
    </row>
    <row r="1301" spans="1:74" x14ac:dyDescent="0.25">
      <c r="D1301" s="138"/>
      <c r="E1301" s="138"/>
      <c r="F1301" s="141"/>
      <c r="N1301" s="154"/>
      <c r="O1301" s="154"/>
      <c r="P1301" s="154"/>
      <c r="Q1301" s="155"/>
      <c r="S1301" s="13" t="s">
        <v>8357</v>
      </c>
      <c r="T1301" s="18">
        <v>0</v>
      </c>
      <c r="U1301" s="18">
        <v>1</v>
      </c>
      <c r="V1301" s="18">
        <v>0</v>
      </c>
      <c r="W1301" s="18">
        <v>0</v>
      </c>
      <c r="X1301" s="18">
        <v>0</v>
      </c>
      <c r="Y1301" s="13">
        <f t="shared" ref="Y1301:Y1309" si="242">SUM(T1301:W1301)</f>
        <v>1</v>
      </c>
      <c r="AL1301" s="9" t="s">
        <v>8348</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17">
        <v>61</v>
      </c>
      <c r="BE1301" s="15">
        <v>57</v>
      </c>
      <c r="BF1301" s="15">
        <v>152</v>
      </c>
      <c r="BG1301" s="15">
        <v>72</v>
      </c>
      <c r="BI1301" s="9" t="s">
        <v>8348</v>
      </c>
    </row>
    <row r="1302" spans="1:74" x14ac:dyDescent="0.25">
      <c r="D1302" s="138"/>
      <c r="E1302" s="138"/>
      <c r="F1302" s="141"/>
      <c r="N1302" s="154"/>
      <c r="O1302" s="154"/>
      <c r="P1302" s="154"/>
      <c r="Q1302" s="155"/>
      <c r="S1302" s="13" t="s">
        <v>8358</v>
      </c>
      <c r="T1302" s="18">
        <v>0</v>
      </c>
      <c r="U1302" s="18">
        <v>1</v>
      </c>
      <c r="V1302" s="18">
        <v>0</v>
      </c>
      <c r="W1302" s="18">
        <v>0</v>
      </c>
      <c r="X1302" s="18">
        <v>0</v>
      </c>
      <c r="Y1302" s="13">
        <f t="shared" si="242"/>
        <v>1</v>
      </c>
      <c r="AL1302" s="118" t="s">
        <v>8229</v>
      </c>
      <c r="AM1302" s="119">
        <v>0</v>
      </c>
      <c r="AN1302" s="119">
        <v>0</v>
      </c>
      <c r="AO1302" s="119">
        <v>0</v>
      </c>
      <c r="AP1302" s="119">
        <v>0</v>
      </c>
      <c r="AQ1302" s="119">
        <v>0</v>
      </c>
      <c r="AR1302" s="119">
        <v>0</v>
      </c>
      <c r="AS1302" s="119">
        <v>0</v>
      </c>
      <c r="AT1302" s="119">
        <v>0</v>
      </c>
      <c r="AU1302" s="119">
        <v>0</v>
      </c>
      <c r="AV1302" s="119">
        <v>0</v>
      </c>
      <c r="AW1302" s="119">
        <v>0</v>
      </c>
      <c r="AX1302" s="119">
        <v>0</v>
      </c>
      <c r="AY1302" s="119">
        <v>0</v>
      </c>
      <c r="AZ1302" s="119">
        <v>0</v>
      </c>
      <c r="BA1302" s="119">
        <v>0</v>
      </c>
      <c r="BB1302" s="119">
        <v>0</v>
      </c>
      <c r="BC1302" s="119">
        <v>0</v>
      </c>
      <c r="BD1302" s="120">
        <v>0</v>
      </c>
      <c r="BE1302" s="120">
        <v>0</v>
      </c>
      <c r="BF1302" s="119">
        <v>76</v>
      </c>
      <c r="BG1302" s="119">
        <v>315</v>
      </c>
      <c r="BI1302" s="118" t="s">
        <v>8229</v>
      </c>
    </row>
    <row r="1303" spans="1:74" x14ac:dyDescent="0.25">
      <c r="D1303" s="138"/>
      <c r="E1303" s="138"/>
      <c r="F1303" s="141"/>
      <c r="N1303" s="154"/>
      <c r="O1303" s="154"/>
      <c r="P1303" s="154"/>
      <c r="Q1303" s="155"/>
      <c r="S1303" s="13" t="s">
        <v>8157</v>
      </c>
      <c r="T1303" s="18">
        <v>1</v>
      </c>
      <c r="U1303" s="18">
        <v>0</v>
      </c>
      <c r="V1303" s="18">
        <v>0</v>
      </c>
      <c r="W1303" s="18">
        <v>0</v>
      </c>
      <c r="X1303" s="18">
        <v>0</v>
      </c>
      <c r="Y1303" s="13">
        <f t="shared" si="242"/>
        <v>1</v>
      </c>
    </row>
    <row r="1304" spans="1:74" x14ac:dyDescent="0.25">
      <c r="D1304" s="138"/>
      <c r="E1304" s="138"/>
      <c r="F1304" s="141"/>
      <c r="N1304" s="154"/>
      <c r="O1304" s="154"/>
      <c r="P1304" s="154"/>
      <c r="Q1304" s="155"/>
      <c r="S1304" s="13" t="s">
        <v>8158</v>
      </c>
      <c r="T1304" s="18">
        <v>0</v>
      </c>
      <c r="U1304" s="18">
        <v>0</v>
      </c>
      <c r="V1304" s="18">
        <v>0</v>
      </c>
      <c r="W1304" s="18">
        <v>2</v>
      </c>
      <c r="X1304" s="18">
        <v>0</v>
      </c>
      <c r="Y1304" s="13">
        <f t="shared" si="242"/>
        <v>2</v>
      </c>
    </row>
    <row r="1305" spans="1:74" x14ac:dyDescent="0.25">
      <c r="D1305" s="138"/>
      <c r="E1305" s="138"/>
      <c r="F1305" s="141"/>
      <c r="N1305" s="154"/>
      <c r="O1305" s="154"/>
      <c r="P1305" s="154"/>
      <c r="Q1305" s="155"/>
      <c r="S1305" s="29" t="s">
        <v>8159</v>
      </c>
      <c r="T1305" s="30">
        <v>0</v>
      </c>
      <c r="U1305" s="30">
        <v>1</v>
      </c>
      <c r="V1305" s="30">
        <v>0</v>
      </c>
      <c r="W1305" s="41">
        <v>5</v>
      </c>
      <c r="X1305" s="30">
        <v>0</v>
      </c>
      <c r="Y1305" s="13">
        <f t="shared" si="242"/>
        <v>6</v>
      </c>
    </row>
    <row r="1306" spans="1:74" x14ac:dyDescent="0.25">
      <c r="D1306" s="138"/>
      <c r="E1306" s="138"/>
      <c r="F1306" s="141"/>
      <c r="N1306" s="154"/>
      <c r="O1306" s="154"/>
      <c r="P1306" s="154"/>
      <c r="Q1306" s="155"/>
      <c r="S1306" s="13" t="s">
        <v>8160</v>
      </c>
      <c r="T1306" s="18">
        <v>2</v>
      </c>
      <c r="U1306" s="18">
        <v>3</v>
      </c>
      <c r="V1306" s="18">
        <v>0</v>
      </c>
      <c r="W1306" s="18">
        <v>24</v>
      </c>
      <c r="X1306" s="18">
        <v>54</v>
      </c>
      <c r="Y1306" s="13">
        <f t="shared" si="242"/>
        <v>29</v>
      </c>
    </row>
    <row r="1307" spans="1:74" x14ac:dyDescent="0.25">
      <c r="D1307" s="138"/>
      <c r="E1307" s="138"/>
      <c r="F1307" s="141"/>
      <c r="N1307" s="154"/>
      <c r="O1307" s="154"/>
      <c r="P1307" s="154"/>
      <c r="Q1307" s="155"/>
      <c r="S1307" s="29" t="s">
        <v>8161</v>
      </c>
      <c r="T1307" s="30">
        <v>3</v>
      </c>
      <c r="U1307" s="30">
        <v>17</v>
      </c>
      <c r="V1307" s="30">
        <v>2</v>
      </c>
      <c r="W1307" s="41">
        <v>49</v>
      </c>
      <c r="X1307" s="30">
        <v>271</v>
      </c>
      <c r="Y1307" s="13">
        <f t="shared" si="242"/>
        <v>71</v>
      </c>
    </row>
    <row r="1308" spans="1:74" x14ac:dyDescent="0.25">
      <c r="N1308" s="154"/>
      <c r="O1308" s="154"/>
      <c r="P1308" s="154"/>
      <c r="Q1308" s="155"/>
      <c r="S1308" s="13" t="s">
        <v>8162</v>
      </c>
      <c r="T1308" s="18">
        <v>4</v>
      </c>
      <c r="U1308" s="18">
        <v>22</v>
      </c>
      <c r="V1308" s="18">
        <v>10</v>
      </c>
      <c r="W1308" s="18">
        <v>36</v>
      </c>
      <c r="X1308" s="18">
        <v>315</v>
      </c>
      <c r="Y1308" s="13">
        <f t="shared" si="242"/>
        <v>72</v>
      </c>
    </row>
    <row r="1309" spans="1:74" x14ac:dyDescent="0.25">
      <c r="N1309" s="154"/>
      <c r="O1309" s="154"/>
      <c r="P1309" s="154"/>
      <c r="Q1309" s="155"/>
      <c r="T1309" s="9">
        <f>SUM(T1300:T1308)</f>
        <v>10</v>
      </c>
      <c r="U1309" s="9">
        <f>SUM(U1300:U1308)</f>
        <v>46</v>
      </c>
      <c r="V1309" s="9">
        <f>SUM(V1300:V1308)</f>
        <v>12</v>
      </c>
      <c r="W1309" s="9">
        <f>SUM(W1300:W1308)</f>
        <v>116</v>
      </c>
      <c r="X1309" s="9">
        <f>SUM(X1300:X1308)</f>
        <v>640</v>
      </c>
      <c r="Y1309" s="13">
        <f t="shared" si="242"/>
        <v>184</v>
      </c>
    </row>
    <row r="1310" spans="1:74" x14ac:dyDescent="0.25">
      <c r="N1310" s="154"/>
      <c r="O1310" s="154"/>
      <c r="P1310" s="154"/>
      <c r="Q1310" s="155"/>
    </row>
    <row r="1311" spans="1:74" x14ac:dyDescent="0.25">
      <c r="N1311" s="154"/>
      <c r="O1311" s="154"/>
      <c r="P1311" s="154"/>
      <c r="Q1311" s="155"/>
    </row>
    <row r="1312" spans="1:74" x14ac:dyDescent="0.25">
      <c r="N1312" s="154"/>
      <c r="O1312" s="154"/>
      <c r="P1312" s="154"/>
      <c r="Q1312" s="155"/>
    </row>
    <row r="1313" spans="1:92" ht="39.6" x14ac:dyDescent="0.25">
      <c r="A1313" s="24" t="s">
        <v>8226</v>
      </c>
      <c r="B1313" s="24" t="s">
        <v>8170</v>
      </c>
      <c r="C1313" s="24" t="s">
        <v>8148</v>
      </c>
      <c r="D1313" s="24" t="s">
        <v>8171</v>
      </c>
      <c r="E1313" s="24" t="s">
        <v>8172</v>
      </c>
      <c r="F1313" s="24" t="s">
        <v>8173</v>
      </c>
      <c r="G1313" s="24" t="s">
        <v>8174</v>
      </c>
      <c r="H1313" s="24" t="s">
        <v>8175</v>
      </c>
      <c r="I1313" s="24" t="s">
        <v>8176</v>
      </c>
      <c r="J1313" s="26" t="s">
        <v>8177</v>
      </c>
      <c r="K1313" s="16" t="s">
        <v>8178</v>
      </c>
      <c r="M1313" s="15" t="s">
        <v>8365</v>
      </c>
      <c r="N1313" s="154"/>
      <c r="O1313" s="154"/>
      <c r="P1313" s="154"/>
      <c r="Q1313" s="155"/>
      <c r="S1313" s="9" t="s">
        <v>8226</v>
      </c>
      <c r="AL1313" s="15" t="s">
        <v>8194</v>
      </c>
      <c r="AM1313" s="52" t="s">
        <v>8226</v>
      </c>
      <c r="AN1313" s="15"/>
      <c r="AO1313" s="15"/>
      <c r="AP1313" s="15"/>
      <c r="BZ1313" s="160"/>
      <c r="CA1313" s="160"/>
      <c r="CB1313" s="109"/>
      <c r="CC1313" s="109"/>
      <c r="CF1313" s="160"/>
      <c r="CG1313" s="160"/>
      <c r="CH1313" s="160"/>
      <c r="CI1313" s="109"/>
      <c r="CK1313" s="160"/>
      <c r="CL1313" s="160"/>
      <c r="CM1313" s="160"/>
      <c r="CN1313" s="109"/>
    </row>
    <row r="1314" spans="1:92" x14ac:dyDescent="0.25">
      <c r="A1314" s="127" t="s">
        <v>8362</v>
      </c>
      <c r="B1314" s="127" t="s">
        <v>1722</v>
      </c>
      <c r="C1314" s="47">
        <v>1</v>
      </c>
      <c r="D1314" s="47">
        <v>1</v>
      </c>
      <c r="E1314" s="47">
        <v>0</v>
      </c>
      <c r="F1314" s="47">
        <v>1</v>
      </c>
      <c r="G1314" s="47">
        <v>0</v>
      </c>
      <c r="H1314" s="47">
        <v>0</v>
      </c>
      <c r="I1314" s="47">
        <v>0</v>
      </c>
      <c r="J1314" s="47">
        <v>0</v>
      </c>
      <c r="K1314" s="156">
        <f t="shared" ref="K1314:K1338" si="243">SUM(E1314:J1314)</f>
        <v>1</v>
      </c>
      <c r="M1314" s="11">
        <v>1</v>
      </c>
      <c r="N1314" s="154"/>
      <c r="O1314" s="154"/>
      <c r="P1314" s="154"/>
      <c r="Q1314" s="155"/>
      <c r="S1314" s="13" t="s">
        <v>8180</v>
      </c>
      <c r="T1314" s="13" t="s">
        <v>252</v>
      </c>
      <c r="U1314" s="13" t="s">
        <v>216</v>
      </c>
      <c r="V1314" s="13" t="s">
        <v>312</v>
      </c>
      <c r="W1314" s="13" t="s">
        <v>228</v>
      </c>
      <c r="X1314" s="13" t="s">
        <v>232</v>
      </c>
      <c r="Y1314" s="13" t="s">
        <v>110</v>
      </c>
      <c r="AL1314" s="9" t="s">
        <v>8315</v>
      </c>
      <c r="AM1314" s="15"/>
      <c r="AN1314" s="15"/>
      <c r="AO1314" s="15"/>
      <c r="AP1314" s="15"/>
      <c r="BZ1314" s="160"/>
      <c r="CA1314" s="160"/>
      <c r="CB1314" s="109"/>
      <c r="CC1314" s="109"/>
      <c r="CF1314" s="160"/>
      <c r="CG1314" s="160"/>
      <c r="CH1314" s="160"/>
      <c r="CI1314" s="109"/>
      <c r="CK1314" s="160"/>
      <c r="CL1314" s="160"/>
      <c r="CM1314" s="160"/>
      <c r="CN1314" s="109"/>
    </row>
    <row r="1315" spans="1:92" x14ac:dyDescent="0.25">
      <c r="A1315" s="129" t="s">
        <v>8363</v>
      </c>
      <c r="B1315" s="129" t="s">
        <v>2156</v>
      </c>
      <c r="C1315" s="115">
        <v>1</v>
      </c>
      <c r="D1315" s="115">
        <v>1</v>
      </c>
      <c r="E1315" s="115">
        <v>0</v>
      </c>
      <c r="F1315" s="115">
        <v>1</v>
      </c>
      <c r="G1315" s="115">
        <v>0</v>
      </c>
      <c r="H1315" s="115">
        <v>0</v>
      </c>
      <c r="I1315" s="115">
        <v>0</v>
      </c>
      <c r="J1315" s="115">
        <v>0</v>
      </c>
      <c r="K1315" s="157">
        <f t="shared" si="243"/>
        <v>1</v>
      </c>
      <c r="M1315" s="110">
        <v>1</v>
      </c>
      <c r="N1315" s="154"/>
      <c r="O1315" s="154"/>
      <c r="P1315" s="154"/>
      <c r="Q1315" s="155"/>
      <c r="S1315" s="13" t="s">
        <v>8356</v>
      </c>
      <c r="T1315" s="18">
        <v>0</v>
      </c>
      <c r="U1315" s="18">
        <v>1</v>
      </c>
      <c r="V1315" s="18">
        <v>0</v>
      </c>
      <c r="W1315" s="18">
        <v>0</v>
      </c>
      <c r="X1315" s="18">
        <v>0</v>
      </c>
      <c r="Y1315" s="13">
        <f t="shared" ref="Y1315:Y1324" si="244">SUM(T1315:X1315)</f>
        <v>1</v>
      </c>
      <c r="AL1315" s="9" t="s">
        <v>8317</v>
      </c>
      <c r="AM1315" s="15"/>
      <c r="AN1315" s="15"/>
      <c r="AO1315" s="15"/>
      <c r="AP1315" s="15"/>
      <c r="BZ1315" s="160"/>
      <c r="CA1315" s="160"/>
      <c r="CB1315" s="109"/>
      <c r="CC1315" s="109"/>
      <c r="CF1315" s="160"/>
      <c r="CG1315" s="160"/>
      <c r="CH1315" s="160"/>
      <c r="CI1315" s="109"/>
      <c r="CK1315" s="160"/>
      <c r="CL1315" s="160"/>
      <c r="CM1315" s="160"/>
      <c r="CN1315" s="109"/>
    </row>
    <row r="1316" spans="1:92" x14ac:dyDescent="0.25">
      <c r="A1316" s="127" t="s">
        <v>8364</v>
      </c>
      <c r="B1316" s="127" t="s">
        <v>2156</v>
      </c>
      <c r="C1316" s="47">
        <v>1</v>
      </c>
      <c r="D1316" s="47">
        <v>1</v>
      </c>
      <c r="E1316" s="47">
        <v>0</v>
      </c>
      <c r="F1316" s="47">
        <v>1</v>
      </c>
      <c r="G1316" s="47">
        <v>0</v>
      </c>
      <c r="H1316" s="47">
        <v>0</v>
      </c>
      <c r="I1316" s="47">
        <v>0</v>
      </c>
      <c r="J1316" s="47">
        <v>0</v>
      </c>
      <c r="K1316" s="156">
        <f t="shared" si="243"/>
        <v>1</v>
      </c>
      <c r="M1316" s="11">
        <v>1</v>
      </c>
      <c r="N1316" s="154"/>
      <c r="O1316" s="154"/>
      <c r="P1316" s="154"/>
      <c r="Q1316" s="155"/>
      <c r="S1316" s="13" t="s">
        <v>8357</v>
      </c>
      <c r="T1316" s="18">
        <v>0</v>
      </c>
      <c r="U1316" s="18">
        <v>1</v>
      </c>
      <c r="V1316" s="18">
        <v>0</v>
      </c>
      <c r="W1316" s="18">
        <v>0</v>
      </c>
      <c r="X1316" s="18">
        <v>0</v>
      </c>
      <c r="Y1316" s="13">
        <f t="shared" si="244"/>
        <v>1</v>
      </c>
      <c r="AM1316" s="15"/>
      <c r="AN1316" s="15"/>
      <c r="AO1316" s="15"/>
      <c r="AP1316" s="15"/>
      <c r="BZ1316" s="160"/>
      <c r="CA1316" s="160"/>
      <c r="CB1316" s="109"/>
      <c r="CC1316" s="109"/>
      <c r="CF1316" s="160"/>
      <c r="CG1316" s="160"/>
      <c r="CH1316" s="160"/>
      <c r="CI1316" s="109"/>
      <c r="CK1316" s="160"/>
      <c r="CL1316" s="160"/>
      <c r="CM1316" s="160"/>
      <c r="CN1316" s="109"/>
    </row>
    <row r="1317" spans="1:92" ht="22.8" x14ac:dyDescent="0.25">
      <c r="A1317" s="129" t="s">
        <v>8360</v>
      </c>
      <c r="B1317" s="129" t="s">
        <v>2156</v>
      </c>
      <c r="C1317" s="115">
        <v>1</v>
      </c>
      <c r="D1317" s="115">
        <v>1</v>
      </c>
      <c r="E1317" s="115">
        <v>0</v>
      </c>
      <c r="F1317" s="115">
        <v>1</v>
      </c>
      <c r="G1317" s="115">
        <v>0</v>
      </c>
      <c r="H1317" s="115">
        <v>0</v>
      </c>
      <c r="I1317" s="115">
        <v>0</v>
      </c>
      <c r="J1317" s="115">
        <v>0</v>
      </c>
      <c r="K1317" s="157">
        <f t="shared" si="243"/>
        <v>1</v>
      </c>
      <c r="M1317" s="11"/>
      <c r="N1317" s="154"/>
      <c r="O1317" s="154"/>
      <c r="P1317" s="154"/>
      <c r="Q1317" s="155"/>
      <c r="S1317" s="13" t="s">
        <v>8358</v>
      </c>
      <c r="T1317" s="18">
        <v>0</v>
      </c>
      <c r="U1317" s="18">
        <v>1</v>
      </c>
      <c r="V1317" s="18">
        <v>0</v>
      </c>
      <c r="W1317" s="18">
        <v>0</v>
      </c>
      <c r="X1317" s="18">
        <v>0</v>
      </c>
      <c r="Y1317" s="13">
        <f t="shared" si="244"/>
        <v>1</v>
      </c>
      <c r="AL1317" s="9" t="s">
        <v>5</v>
      </c>
      <c r="AM1317" s="9" t="s">
        <v>8321</v>
      </c>
      <c r="AN1317" s="9" t="s">
        <v>8322</v>
      </c>
      <c r="AO1317" s="9" t="s">
        <v>8323</v>
      </c>
      <c r="AP1317" s="9" t="s">
        <v>8219</v>
      </c>
      <c r="AQ1317" s="9" t="s">
        <v>8214</v>
      </c>
      <c r="AR1317" s="9" t="s">
        <v>8324</v>
      </c>
      <c r="AS1317" s="9" t="s">
        <v>8325</v>
      </c>
      <c r="AT1317" s="52" t="s">
        <v>8326</v>
      </c>
      <c r="AU1317" s="52" t="s">
        <v>8222</v>
      </c>
      <c r="AV1317" s="9" t="s">
        <v>8223</v>
      </c>
      <c r="AW1317" s="9" t="s">
        <v>8218</v>
      </c>
      <c r="AX1317" s="9" t="s">
        <v>8327</v>
      </c>
      <c r="AY1317" s="9" t="s">
        <v>8328</v>
      </c>
      <c r="AZ1317" s="9" t="s">
        <v>8329</v>
      </c>
      <c r="BA1317" s="9" t="s">
        <v>8221</v>
      </c>
      <c r="BB1317" s="9" t="s">
        <v>8263</v>
      </c>
      <c r="BC1317" s="9" t="s">
        <v>8227</v>
      </c>
      <c r="BD1317" s="9" t="s">
        <v>8330</v>
      </c>
      <c r="BE1317" s="9" t="s">
        <v>8331</v>
      </c>
      <c r="BF1317" s="9" t="s">
        <v>8226</v>
      </c>
      <c r="BZ1317" s="160"/>
      <c r="CA1317" s="160"/>
      <c r="CB1317" s="109"/>
      <c r="CC1317" s="109"/>
      <c r="CF1317" s="160"/>
      <c r="CG1317" s="160"/>
      <c r="CH1317" s="160"/>
      <c r="CI1317" s="109"/>
      <c r="CK1317" s="160"/>
      <c r="CL1317" s="160"/>
      <c r="CM1317" s="160"/>
      <c r="CN1317" s="109"/>
    </row>
    <row r="1318" spans="1:92" x14ac:dyDescent="0.25">
      <c r="A1318" s="129" t="s">
        <v>8360</v>
      </c>
      <c r="B1318" s="129" t="s">
        <v>1722</v>
      </c>
      <c r="C1318" s="115">
        <v>4</v>
      </c>
      <c r="D1318" s="115">
        <v>4</v>
      </c>
      <c r="E1318" s="115">
        <v>0</v>
      </c>
      <c r="F1318" s="115">
        <v>1</v>
      </c>
      <c r="G1318" s="115">
        <v>3</v>
      </c>
      <c r="H1318" s="115">
        <v>0</v>
      </c>
      <c r="I1318" s="115">
        <v>0</v>
      </c>
      <c r="J1318" s="115">
        <v>0</v>
      </c>
      <c r="K1318" s="157">
        <f t="shared" si="243"/>
        <v>4</v>
      </c>
      <c r="M1318" s="11">
        <v>5</v>
      </c>
      <c r="N1318" s="154"/>
      <c r="O1318" s="154"/>
      <c r="P1318" s="154"/>
      <c r="Q1318" s="155"/>
      <c r="S1318" s="13" t="s">
        <v>8157</v>
      </c>
      <c r="T1318" s="18">
        <v>0</v>
      </c>
      <c r="U1318" s="18">
        <v>2</v>
      </c>
      <c r="V1318" s="18">
        <v>3</v>
      </c>
      <c r="W1318" s="18">
        <v>0</v>
      </c>
      <c r="X1318" s="18">
        <v>0</v>
      </c>
      <c r="Y1318" s="13">
        <f t="shared" si="244"/>
        <v>5</v>
      </c>
      <c r="AL1318" s="9" t="s">
        <v>8205</v>
      </c>
      <c r="AM1318" s="15">
        <v>0</v>
      </c>
      <c r="AN1318" s="15">
        <v>0</v>
      </c>
      <c r="AO1318" s="15">
        <v>0</v>
      </c>
      <c r="AP1318" s="15">
        <v>0</v>
      </c>
      <c r="AQ1318" s="15">
        <v>0</v>
      </c>
      <c r="AR1318" s="15">
        <v>0</v>
      </c>
      <c r="AS1318" s="15">
        <v>0</v>
      </c>
      <c r="AT1318" s="52">
        <v>0</v>
      </c>
      <c r="AU1318" s="52">
        <v>0</v>
      </c>
      <c r="AV1318" s="15">
        <v>0</v>
      </c>
      <c r="AW1318" s="15">
        <v>0</v>
      </c>
      <c r="AX1318" s="15">
        <v>0</v>
      </c>
      <c r="AY1318" s="15">
        <v>0</v>
      </c>
      <c r="AZ1318" s="15">
        <v>0</v>
      </c>
      <c r="BA1318" s="15">
        <v>0</v>
      </c>
      <c r="BB1318" s="15">
        <v>0</v>
      </c>
      <c r="BC1318" s="15">
        <v>0</v>
      </c>
      <c r="BD1318" s="15">
        <v>0</v>
      </c>
      <c r="BE1318" s="15">
        <v>0</v>
      </c>
      <c r="BF1318" s="15">
        <v>0</v>
      </c>
      <c r="BH1318" s="9" t="s">
        <v>8205</v>
      </c>
      <c r="BZ1318" s="160"/>
      <c r="CA1318" s="160"/>
      <c r="CB1318" s="109"/>
      <c r="CC1318" s="109"/>
      <c r="CF1318" s="160"/>
      <c r="CG1318" s="160"/>
      <c r="CH1318" s="160"/>
      <c r="CI1318" s="109"/>
      <c r="CK1318" s="160"/>
      <c r="CL1318" s="160"/>
      <c r="CM1318" s="160"/>
      <c r="CN1318" s="109"/>
    </row>
    <row r="1319" spans="1:92" x14ac:dyDescent="0.25">
      <c r="A1319" s="127" t="s">
        <v>8281</v>
      </c>
      <c r="B1319" s="149" t="s">
        <v>2156</v>
      </c>
      <c r="C1319" s="47">
        <v>5</v>
      </c>
      <c r="D1319" s="47">
        <v>5</v>
      </c>
      <c r="E1319" s="47">
        <v>0</v>
      </c>
      <c r="F1319" s="47">
        <v>2</v>
      </c>
      <c r="G1319" s="47">
        <v>3</v>
      </c>
      <c r="H1319" s="47">
        <v>0</v>
      </c>
      <c r="I1319" s="47">
        <v>0</v>
      </c>
      <c r="J1319" s="47">
        <v>0</v>
      </c>
      <c r="K1319" s="156">
        <f t="shared" si="243"/>
        <v>5</v>
      </c>
      <c r="M1319" s="11"/>
      <c r="N1319" s="154"/>
      <c r="O1319" s="154"/>
      <c r="P1319" s="154"/>
      <c r="Q1319" s="155"/>
      <c r="S1319" s="13" t="s">
        <v>8158</v>
      </c>
      <c r="T1319" s="18">
        <v>0</v>
      </c>
      <c r="U1319" s="18">
        <v>2</v>
      </c>
      <c r="V1319" s="18">
        <v>3</v>
      </c>
      <c r="W1319" s="18">
        <v>6</v>
      </c>
      <c r="X1319" s="18">
        <v>0</v>
      </c>
      <c r="Y1319" s="13">
        <f t="shared" si="244"/>
        <v>11</v>
      </c>
      <c r="AL1319" s="9" t="s">
        <v>8206</v>
      </c>
      <c r="AM1319" s="15">
        <v>0</v>
      </c>
      <c r="AN1319" s="15">
        <v>0</v>
      </c>
      <c r="AO1319" s="15">
        <v>0</v>
      </c>
      <c r="AP1319" s="15">
        <v>0</v>
      </c>
      <c r="AQ1319" s="15">
        <v>0</v>
      </c>
      <c r="AR1319" s="15">
        <v>0</v>
      </c>
      <c r="AS1319" s="15">
        <v>0</v>
      </c>
      <c r="AT1319" s="52">
        <v>0</v>
      </c>
      <c r="AU1319" s="52">
        <v>0</v>
      </c>
      <c r="AV1319" s="15">
        <v>0</v>
      </c>
      <c r="AW1319" s="15">
        <v>0</v>
      </c>
      <c r="AX1319" s="15">
        <v>0</v>
      </c>
      <c r="AY1319" s="15">
        <v>0</v>
      </c>
      <c r="AZ1319" s="15">
        <v>0</v>
      </c>
      <c r="BA1319" s="15">
        <v>0</v>
      </c>
      <c r="BB1319" s="15">
        <v>0</v>
      </c>
      <c r="BC1319" s="15">
        <v>0</v>
      </c>
      <c r="BD1319" s="15">
        <v>0</v>
      </c>
      <c r="BE1319" s="15">
        <v>0</v>
      </c>
      <c r="BF1319" s="15">
        <v>0</v>
      </c>
      <c r="BH1319" s="9" t="s">
        <v>8206</v>
      </c>
      <c r="BZ1319" s="160"/>
      <c r="CA1319" s="160"/>
      <c r="CB1319" s="109"/>
      <c r="CC1319" s="109"/>
      <c r="CF1319" s="160"/>
      <c r="CG1319" s="160"/>
      <c r="CH1319" s="160"/>
      <c r="CI1319" s="109"/>
      <c r="CK1319" s="160"/>
      <c r="CL1319" s="160"/>
      <c r="CM1319" s="160"/>
      <c r="CN1319" s="109"/>
    </row>
    <row r="1320" spans="1:92" x14ac:dyDescent="0.25">
      <c r="A1320" s="127" t="s">
        <v>8281</v>
      </c>
      <c r="B1320" s="127" t="s">
        <v>1722</v>
      </c>
      <c r="C1320" s="47">
        <v>6</v>
      </c>
      <c r="D1320" s="47">
        <v>6</v>
      </c>
      <c r="E1320" s="90">
        <v>0</v>
      </c>
      <c r="F1320" s="90">
        <v>0</v>
      </c>
      <c r="G1320" s="90">
        <v>0</v>
      </c>
      <c r="H1320" s="90">
        <v>6</v>
      </c>
      <c r="I1320" s="90">
        <v>0</v>
      </c>
      <c r="J1320" s="90">
        <v>0</v>
      </c>
      <c r="K1320" s="156">
        <f t="shared" si="243"/>
        <v>6</v>
      </c>
      <c r="M1320" s="11">
        <v>11</v>
      </c>
      <c r="N1320" s="154"/>
      <c r="O1320" s="154"/>
      <c r="P1320" s="154"/>
      <c r="Q1320" s="155"/>
      <c r="S1320" s="29" t="s">
        <v>8159</v>
      </c>
      <c r="T1320" s="30">
        <v>0</v>
      </c>
      <c r="U1320" s="30">
        <v>7</v>
      </c>
      <c r="V1320" s="30">
        <v>3</v>
      </c>
      <c r="W1320" s="30">
        <v>13</v>
      </c>
      <c r="X1320" s="30">
        <v>1</v>
      </c>
      <c r="Y1320" s="13">
        <f t="shared" si="244"/>
        <v>24</v>
      </c>
      <c r="AL1320" s="9" t="s">
        <v>8207</v>
      </c>
      <c r="AM1320" s="15">
        <v>0</v>
      </c>
      <c r="AN1320" s="15">
        <v>0</v>
      </c>
      <c r="AO1320" s="15">
        <v>0</v>
      </c>
      <c r="AP1320" s="15">
        <v>0</v>
      </c>
      <c r="AQ1320" s="15">
        <v>0</v>
      </c>
      <c r="AR1320" s="15">
        <v>0</v>
      </c>
      <c r="AS1320" s="15">
        <v>0</v>
      </c>
      <c r="AT1320" s="52">
        <v>0</v>
      </c>
      <c r="AU1320" s="52">
        <v>0</v>
      </c>
      <c r="AV1320" s="15">
        <v>0</v>
      </c>
      <c r="AW1320" s="15">
        <v>0</v>
      </c>
      <c r="AX1320" s="15">
        <v>1</v>
      </c>
      <c r="AY1320" s="15">
        <v>0</v>
      </c>
      <c r="AZ1320" s="15">
        <v>0</v>
      </c>
      <c r="BA1320" s="15">
        <v>0</v>
      </c>
      <c r="BB1320" s="15">
        <v>0</v>
      </c>
      <c r="BC1320" s="15">
        <v>0</v>
      </c>
      <c r="BD1320" s="15">
        <v>0</v>
      </c>
      <c r="BE1320" s="15">
        <v>0</v>
      </c>
      <c r="BF1320" s="15">
        <v>0</v>
      </c>
      <c r="BH1320" s="9" t="s">
        <v>8207</v>
      </c>
      <c r="BZ1320" s="160"/>
      <c r="CA1320" s="160"/>
      <c r="CB1320" s="109"/>
      <c r="CC1320" s="109"/>
      <c r="CF1320" s="160"/>
      <c r="CG1320" s="160"/>
      <c r="CH1320" s="160"/>
      <c r="CI1320" s="109"/>
      <c r="CK1320" s="160"/>
      <c r="CL1320" s="160"/>
      <c r="CM1320" s="160"/>
      <c r="CN1320" s="109"/>
    </row>
    <row r="1321" spans="1:92" x14ac:dyDescent="0.25">
      <c r="A1321" s="129" t="s">
        <v>8282</v>
      </c>
      <c r="B1321" s="129" t="s">
        <v>2156</v>
      </c>
      <c r="C1321" s="115">
        <v>8</v>
      </c>
      <c r="D1321" s="115">
        <v>8</v>
      </c>
      <c r="E1321" s="99">
        <v>0</v>
      </c>
      <c r="F1321" s="99">
        <v>2</v>
      </c>
      <c r="G1321" s="99">
        <v>3</v>
      </c>
      <c r="H1321" s="99">
        <v>3</v>
      </c>
      <c r="I1321" s="99">
        <v>0</v>
      </c>
      <c r="J1321" s="99">
        <v>0</v>
      </c>
      <c r="K1321" s="157">
        <f t="shared" si="243"/>
        <v>8</v>
      </c>
      <c r="M1321" s="110"/>
      <c r="N1321" s="154"/>
      <c r="O1321" s="154"/>
      <c r="P1321" s="154"/>
      <c r="Q1321" s="155"/>
      <c r="S1321" s="13" t="s">
        <v>8160</v>
      </c>
      <c r="T1321" s="18">
        <v>1</v>
      </c>
      <c r="U1321" s="18">
        <v>24</v>
      </c>
      <c r="V1321" s="18">
        <v>5</v>
      </c>
      <c r="W1321" s="18">
        <v>44</v>
      </c>
      <c r="X1321" s="18">
        <v>91</v>
      </c>
      <c r="Y1321" s="13">
        <f t="shared" si="244"/>
        <v>165</v>
      </c>
      <c r="AL1321" s="9" t="s">
        <v>8208</v>
      </c>
      <c r="AM1321" s="15">
        <v>0</v>
      </c>
      <c r="AN1321" s="15">
        <v>0</v>
      </c>
      <c r="AO1321" s="15">
        <v>0</v>
      </c>
      <c r="AP1321" s="15">
        <v>0</v>
      </c>
      <c r="AQ1321" s="15">
        <v>0</v>
      </c>
      <c r="AR1321" s="15">
        <v>0</v>
      </c>
      <c r="AS1321" s="15">
        <v>0</v>
      </c>
      <c r="AT1321" s="52">
        <v>0</v>
      </c>
      <c r="AU1321" s="52">
        <v>0</v>
      </c>
      <c r="AV1321" s="15">
        <v>0</v>
      </c>
      <c r="AW1321" s="15">
        <v>0</v>
      </c>
      <c r="AX1321" s="15">
        <v>1</v>
      </c>
      <c r="AY1321" s="15">
        <v>0</v>
      </c>
      <c r="AZ1321" s="15">
        <v>0</v>
      </c>
      <c r="BA1321" s="15">
        <v>0</v>
      </c>
      <c r="BB1321" s="15">
        <v>0</v>
      </c>
      <c r="BC1321" s="15">
        <v>0</v>
      </c>
      <c r="BD1321" s="15">
        <v>0</v>
      </c>
      <c r="BE1321" s="15">
        <v>0</v>
      </c>
      <c r="BF1321" s="15">
        <v>0</v>
      </c>
      <c r="BH1321" s="9" t="s">
        <v>8208</v>
      </c>
      <c r="BZ1321" s="160"/>
      <c r="CA1321" s="160"/>
      <c r="CB1321" s="109"/>
      <c r="CC1321" s="109"/>
      <c r="CF1321" s="160"/>
      <c r="CG1321" s="160"/>
      <c r="CH1321" s="160"/>
      <c r="CI1321" s="109"/>
      <c r="CK1321" s="160"/>
      <c r="CL1321" s="160"/>
      <c r="CM1321" s="160"/>
      <c r="CN1321" s="109"/>
    </row>
    <row r="1322" spans="1:92" x14ac:dyDescent="0.25">
      <c r="A1322" s="129" t="s">
        <v>8282</v>
      </c>
      <c r="B1322" s="129" t="s">
        <v>2130</v>
      </c>
      <c r="C1322" s="115">
        <v>1</v>
      </c>
      <c r="D1322" s="115">
        <v>1</v>
      </c>
      <c r="E1322" s="99">
        <v>0</v>
      </c>
      <c r="F1322" s="99">
        <v>1</v>
      </c>
      <c r="G1322" s="99">
        <v>0</v>
      </c>
      <c r="H1322" s="99">
        <v>0</v>
      </c>
      <c r="I1322" s="99">
        <v>0</v>
      </c>
      <c r="J1322" s="99">
        <v>0</v>
      </c>
      <c r="K1322" s="157">
        <f t="shared" si="243"/>
        <v>1</v>
      </c>
      <c r="M1322" s="11"/>
      <c r="N1322" s="154"/>
      <c r="O1322" s="154"/>
      <c r="P1322" s="154"/>
      <c r="Q1322" s="155"/>
      <c r="S1322" s="29" t="s">
        <v>8161</v>
      </c>
      <c r="T1322" s="30">
        <v>6</v>
      </c>
      <c r="U1322" s="30">
        <v>58</v>
      </c>
      <c r="V1322" s="30">
        <v>14</v>
      </c>
      <c r="W1322" s="30">
        <v>139</v>
      </c>
      <c r="X1322" s="30">
        <v>522</v>
      </c>
      <c r="Y1322" s="13">
        <f t="shared" si="244"/>
        <v>739</v>
      </c>
      <c r="AL1322" s="9" t="s">
        <v>8213</v>
      </c>
      <c r="AM1322" s="15">
        <v>364</v>
      </c>
      <c r="AN1322" s="15">
        <v>349</v>
      </c>
      <c r="AO1322" s="15">
        <v>510</v>
      </c>
      <c r="AP1322" s="15">
        <v>535</v>
      </c>
      <c r="AQ1322" s="15">
        <v>579</v>
      </c>
      <c r="AR1322" s="15">
        <v>91</v>
      </c>
      <c r="AS1322" s="15">
        <v>181</v>
      </c>
      <c r="AT1322" s="52">
        <v>166</v>
      </c>
      <c r="AU1322" s="52">
        <v>123</v>
      </c>
      <c r="AV1322" s="15">
        <v>6</v>
      </c>
      <c r="AW1322" s="15">
        <v>0</v>
      </c>
      <c r="AX1322" s="15">
        <v>1</v>
      </c>
      <c r="AY1322" s="15">
        <v>0</v>
      </c>
      <c r="AZ1322" s="15">
        <v>0</v>
      </c>
      <c r="BA1322" s="15">
        <v>0</v>
      </c>
      <c r="BB1322" s="15">
        <v>0</v>
      </c>
      <c r="BC1322" s="15">
        <v>0</v>
      </c>
      <c r="BD1322" s="15">
        <v>0</v>
      </c>
      <c r="BE1322" s="15">
        <v>0</v>
      </c>
      <c r="BF1322" s="15">
        <v>0</v>
      </c>
      <c r="BH1322" s="9" t="s">
        <v>8213</v>
      </c>
      <c r="BZ1322" s="160"/>
      <c r="CA1322" s="160"/>
      <c r="CB1322" s="109"/>
      <c r="CC1322" s="109"/>
      <c r="CF1322" s="160"/>
      <c r="CG1322" s="160"/>
      <c r="CH1322" s="160"/>
      <c r="CI1322" s="109"/>
      <c r="CK1322" s="160"/>
      <c r="CL1322" s="160"/>
      <c r="CM1322" s="160"/>
      <c r="CN1322" s="109"/>
    </row>
    <row r="1323" spans="1:92" x14ac:dyDescent="0.25">
      <c r="A1323" s="129" t="s">
        <v>8282</v>
      </c>
      <c r="B1323" s="129" t="s">
        <v>1722</v>
      </c>
      <c r="C1323" s="115">
        <v>15</v>
      </c>
      <c r="D1323" s="115">
        <v>15</v>
      </c>
      <c r="E1323" s="99">
        <v>0</v>
      </c>
      <c r="F1323" s="99">
        <v>4</v>
      </c>
      <c r="G1323" s="99">
        <v>0</v>
      </c>
      <c r="H1323" s="99">
        <v>10</v>
      </c>
      <c r="I1323" s="99">
        <v>1</v>
      </c>
      <c r="J1323" s="99">
        <v>0</v>
      </c>
      <c r="K1323" s="157">
        <f t="shared" si="243"/>
        <v>15</v>
      </c>
      <c r="M1323" s="11">
        <v>24</v>
      </c>
      <c r="S1323" s="13" t="s">
        <v>8162</v>
      </c>
      <c r="T1323" s="18">
        <v>13</v>
      </c>
      <c r="U1323" s="18">
        <v>26</v>
      </c>
      <c r="V1323" s="18">
        <v>31</v>
      </c>
      <c r="W1323" s="18">
        <v>196</v>
      </c>
      <c r="X1323" s="18">
        <v>76</v>
      </c>
      <c r="Y1323" s="13">
        <f t="shared" si="244"/>
        <v>342</v>
      </c>
      <c r="AL1323" s="9" t="s">
        <v>8254</v>
      </c>
      <c r="AM1323" s="15">
        <v>3</v>
      </c>
      <c r="AN1323" s="15">
        <v>0</v>
      </c>
      <c r="AO1323" s="15">
        <v>1</v>
      </c>
      <c r="AP1323" s="15">
        <v>1</v>
      </c>
      <c r="AQ1323" s="15">
        <v>1</v>
      </c>
      <c r="AR1323" s="15">
        <v>0</v>
      </c>
      <c r="AS1323" s="15">
        <v>0</v>
      </c>
      <c r="AT1323" s="52">
        <v>0</v>
      </c>
      <c r="AU1323" s="52">
        <v>0</v>
      </c>
      <c r="AV1323" s="15">
        <v>1</v>
      </c>
      <c r="AW1323" s="15">
        <v>2</v>
      </c>
      <c r="AX1323" s="15">
        <v>1</v>
      </c>
      <c r="AY1323" s="15">
        <v>1</v>
      </c>
      <c r="AZ1323" s="15">
        <v>0</v>
      </c>
      <c r="BA1323" s="15">
        <v>0</v>
      </c>
      <c r="BB1323" s="15">
        <v>1</v>
      </c>
      <c r="BC1323" s="15">
        <v>0</v>
      </c>
      <c r="BD1323" s="15">
        <v>0</v>
      </c>
      <c r="BE1323" s="15">
        <v>0</v>
      </c>
      <c r="BF1323" s="15">
        <v>1</v>
      </c>
      <c r="BH1323" s="9" t="s">
        <v>8254</v>
      </c>
      <c r="BZ1323" s="160"/>
      <c r="CA1323" s="160"/>
      <c r="CB1323" s="109"/>
      <c r="CC1323" s="109"/>
      <c r="CF1323" s="160"/>
      <c r="CG1323" s="160"/>
      <c r="CH1323" s="160"/>
      <c r="CI1323" s="109"/>
      <c r="CK1323" s="160"/>
      <c r="CL1323" s="160"/>
      <c r="CM1323" s="160"/>
      <c r="CN1323" s="109"/>
    </row>
    <row r="1324" spans="1:92" x14ac:dyDescent="0.25">
      <c r="A1324" s="127" t="s">
        <v>7474</v>
      </c>
      <c r="B1324" s="127" t="s">
        <v>2156</v>
      </c>
      <c r="C1324" s="47">
        <v>17</v>
      </c>
      <c r="D1324" s="47">
        <v>17</v>
      </c>
      <c r="E1324" s="90">
        <v>0</v>
      </c>
      <c r="F1324" s="90">
        <v>5</v>
      </c>
      <c r="G1324" s="90">
        <v>3</v>
      </c>
      <c r="H1324" s="90">
        <v>9</v>
      </c>
      <c r="I1324" s="90">
        <v>0</v>
      </c>
      <c r="J1324" s="90">
        <v>0</v>
      </c>
      <c r="K1324" s="156">
        <f t="shared" si="243"/>
        <v>17</v>
      </c>
      <c r="M1324" s="11"/>
      <c r="T1324" s="9">
        <f>SUM(T1315:T1323)</f>
        <v>20</v>
      </c>
      <c r="U1324" s="9">
        <f>SUM(U1315:U1323)</f>
        <v>122</v>
      </c>
      <c r="V1324" s="9">
        <f>SUM(V1315:V1323)</f>
        <v>59</v>
      </c>
      <c r="W1324" s="9">
        <f>SUM(W1315:W1323)</f>
        <v>398</v>
      </c>
      <c r="X1324" s="9">
        <f>SUM(X1315:X1323)</f>
        <v>690</v>
      </c>
      <c r="Y1324" s="13">
        <f t="shared" si="244"/>
        <v>1289</v>
      </c>
      <c r="AL1324" s="9" t="s">
        <v>8255</v>
      </c>
      <c r="AM1324" s="15">
        <v>3</v>
      </c>
      <c r="AN1324" s="15">
        <v>3</v>
      </c>
      <c r="AO1324" s="15">
        <v>1</v>
      </c>
      <c r="AP1324" s="15">
        <v>1</v>
      </c>
      <c r="AQ1324" s="15">
        <v>1</v>
      </c>
      <c r="AR1324" s="15">
        <v>0</v>
      </c>
      <c r="AS1324" s="15">
        <v>0</v>
      </c>
      <c r="AT1324" s="52">
        <v>0</v>
      </c>
      <c r="AU1324" s="52">
        <v>1</v>
      </c>
      <c r="AV1324" s="15">
        <v>1</v>
      </c>
      <c r="AW1324" s="15">
        <v>0</v>
      </c>
      <c r="AX1324" s="15">
        <v>0</v>
      </c>
      <c r="AY1324" s="15">
        <v>1</v>
      </c>
      <c r="AZ1324" s="15">
        <v>0</v>
      </c>
      <c r="BA1324" s="15">
        <v>0</v>
      </c>
      <c r="BB1324" s="15">
        <v>1</v>
      </c>
      <c r="BC1324" s="15">
        <v>0</v>
      </c>
      <c r="BD1324" s="15">
        <v>0</v>
      </c>
      <c r="BE1324" s="15">
        <v>0</v>
      </c>
      <c r="BF1324" s="15">
        <v>0</v>
      </c>
      <c r="BH1324" s="9" t="s">
        <v>8255</v>
      </c>
      <c r="BZ1324" s="160"/>
      <c r="CA1324" s="160"/>
      <c r="CB1324" s="109"/>
      <c r="CC1324" s="109"/>
      <c r="CF1324" s="160"/>
      <c r="CG1324" s="160"/>
      <c r="CH1324" s="160"/>
      <c r="CI1324" s="109"/>
      <c r="CK1324" s="160"/>
      <c r="CL1324" s="160"/>
      <c r="CM1324" s="160"/>
      <c r="CN1324" s="109"/>
    </row>
    <row r="1325" spans="1:92" x14ac:dyDescent="0.25">
      <c r="A1325" s="127" t="s">
        <v>7474</v>
      </c>
      <c r="B1325" s="127" t="s">
        <v>5593</v>
      </c>
      <c r="C1325" s="47">
        <v>12</v>
      </c>
      <c r="D1325" s="47">
        <v>11</v>
      </c>
      <c r="E1325" s="90">
        <v>0</v>
      </c>
      <c r="F1325" s="90">
        <v>1</v>
      </c>
      <c r="G1325" s="90">
        <v>0</v>
      </c>
      <c r="H1325" s="90">
        <v>8</v>
      </c>
      <c r="I1325" s="90">
        <v>2</v>
      </c>
      <c r="J1325" s="90">
        <v>0</v>
      </c>
      <c r="K1325" s="156">
        <f t="shared" si="243"/>
        <v>11</v>
      </c>
      <c r="M1325" s="11"/>
      <c r="AL1325" s="9" t="s">
        <v>8256</v>
      </c>
      <c r="AM1325" s="15">
        <v>10</v>
      </c>
      <c r="AN1325" s="15">
        <v>3</v>
      </c>
      <c r="AO1325" s="15">
        <v>5</v>
      </c>
      <c r="AP1325" s="15">
        <v>3</v>
      </c>
      <c r="AQ1325" s="15">
        <v>2</v>
      </c>
      <c r="AR1325" s="15">
        <v>0</v>
      </c>
      <c r="AS1325" s="15">
        <v>0</v>
      </c>
      <c r="AT1325" s="52">
        <v>0</v>
      </c>
      <c r="AU1325" s="52">
        <v>1</v>
      </c>
      <c r="AV1325" s="15">
        <v>1</v>
      </c>
      <c r="AW1325" s="15">
        <v>0</v>
      </c>
      <c r="AX1325" s="15">
        <v>0</v>
      </c>
      <c r="AY1325" s="15">
        <v>1</v>
      </c>
      <c r="AZ1325" s="15">
        <v>0</v>
      </c>
      <c r="BA1325" s="15">
        <v>0</v>
      </c>
      <c r="BB1325" s="15">
        <v>1</v>
      </c>
      <c r="BC1325" s="15">
        <v>0</v>
      </c>
      <c r="BD1325" s="15">
        <v>0</v>
      </c>
      <c r="BE1325" s="15">
        <v>0</v>
      </c>
      <c r="BF1325" s="15">
        <v>0</v>
      </c>
      <c r="BH1325" s="9" t="s">
        <v>8256</v>
      </c>
      <c r="BZ1325" s="160"/>
      <c r="CA1325" s="160"/>
      <c r="CB1325" s="109"/>
      <c r="CC1325" s="109"/>
      <c r="CF1325" s="160"/>
      <c r="CG1325" s="160"/>
      <c r="CH1325" s="160"/>
      <c r="CI1325" s="109"/>
      <c r="CK1325" s="160"/>
      <c r="CL1325" s="160"/>
      <c r="CM1325" s="160"/>
      <c r="CN1325" s="109"/>
    </row>
    <row r="1326" spans="1:92" x14ac:dyDescent="0.25">
      <c r="A1326" s="127" t="s">
        <v>7474</v>
      </c>
      <c r="B1326" s="127" t="s">
        <v>2130</v>
      </c>
      <c r="C1326" s="47">
        <v>1</v>
      </c>
      <c r="D1326" s="47">
        <v>1</v>
      </c>
      <c r="E1326" s="90">
        <v>0</v>
      </c>
      <c r="F1326" s="90">
        <v>1</v>
      </c>
      <c r="G1326" s="90">
        <v>0</v>
      </c>
      <c r="H1326" s="90">
        <v>0</v>
      </c>
      <c r="I1326" s="90">
        <v>0</v>
      </c>
      <c r="J1326" s="90">
        <v>0</v>
      </c>
      <c r="K1326" s="156">
        <f t="shared" si="243"/>
        <v>1</v>
      </c>
      <c r="M1326" s="11"/>
      <c r="AL1326" s="9" t="s">
        <v>8257</v>
      </c>
      <c r="AM1326" s="15">
        <v>51</v>
      </c>
      <c r="AN1326" s="15">
        <v>46</v>
      </c>
      <c r="AO1326" s="15">
        <v>37</v>
      </c>
      <c r="AP1326" s="15">
        <v>28</v>
      </c>
      <c r="AQ1326" s="15">
        <v>23</v>
      </c>
      <c r="AR1326" s="15">
        <v>12</v>
      </c>
      <c r="AS1326" s="15">
        <v>18</v>
      </c>
      <c r="AT1326" s="52">
        <v>8</v>
      </c>
      <c r="AU1326" s="52">
        <v>10</v>
      </c>
      <c r="AV1326" s="15">
        <v>4</v>
      </c>
      <c r="AW1326" s="15">
        <v>1</v>
      </c>
      <c r="AX1326" s="15">
        <v>5</v>
      </c>
      <c r="AY1326" s="15">
        <v>3</v>
      </c>
      <c r="AZ1326" s="15">
        <v>0</v>
      </c>
      <c r="BA1326" s="15">
        <v>0</v>
      </c>
      <c r="BB1326" s="15">
        <v>2</v>
      </c>
      <c r="BC1326" s="15">
        <v>0</v>
      </c>
      <c r="BD1326" s="15">
        <v>0</v>
      </c>
      <c r="BE1326" s="15">
        <v>0</v>
      </c>
      <c r="BF1326" s="15">
        <v>4</v>
      </c>
      <c r="BH1326" s="9" t="s">
        <v>8257</v>
      </c>
      <c r="BZ1326" s="160"/>
      <c r="CA1326" s="160"/>
      <c r="CB1326" s="109"/>
      <c r="CC1326" s="109"/>
      <c r="CF1326" s="160"/>
      <c r="CG1326" s="160"/>
      <c r="CH1326" s="160"/>
      <c r="CI1326" s="109"/>
      <c r="CK1326" s="160"/>
      <c r="CL1326" s="160"/>
      <c r="CM1326" s="160"/>
      <c r="CN1326" s="109"/>
    </row>
    <row r="1327" spans="1:92" x14ac:dyDescent="0.25">
      <c r="A1327" s="127" t="s">
        <v>7474</v>
      </c>
      <c r="B1327" s="127" t="s">
        <v>1722</v>
      </c>
      <c r="C1327" s="47">
        <v>153</v>
      </c>
      <c r="D1327" s="47">
        <v>136</v>
      </c>
      <c r="E1327" s="90">
        <v>1</v>
      </c>
      <c r="F1327" s="90">
        <v>17</v>
      </c>
      <c r="G1327" s="90">
        <v>2</v>
      </c>
      <c r="H1327" s="90">
        <v>27</v>
      </c>
      <c r="I1327" s="90">
        <v>89</v>
      </c>
      <c r="J1327" s="90">
        <v>0</v>
      </c>
      <c r="K1327" s="156">
        <f t="shared" si="243"/>
        <v>136</v>
      </c>
      <c r="M1327" s="11">
        <f>SUM(K1324:K1327)</f>
        <v>165</v>
      </c>
      <c r="S1327" s="13" t="s">
        <v>8181</v>
      </c>
      <c r="T1327" s="13" t="s">
        <v>252</v>
      </c>
      <c r="U1327" s="13" t="s">
        <v>216</v>
      </c>
      <c r="V1327" s="13" t="s">
        <v>312</v>
      </c>
      <c r="W1327" s="13" t="s">
        <v>228</v>
      </c>
      <c r="X1327" s="13" t="s">
        <v>232</v>
      </c>
      <c r="Y1327" s="13" t="s">
        <v>110</v>
      </c>
      <c r="BZ1327" s="160"/>
      <c r="CA1327" s="160"/>
      <c r="CB1327" s="109"/>
      <c r="CC1327" s="110"/>
      <c r="CF1327" s="160"/>
      <c r="CG1327" s="160"/>
      <c r="CH1327" s="160"/>
      <c r="CI1327" s="109"/>
      <c r="CK1327" s="160"/>
      <c r="CL1327" s="160"/>
      <c r="CM1327" s="160"/>
      <c r="CN1327" s="109"/>
    </row>
    <row r="1328" spans="1:92" x14ac:dyDescent="0.25">
      <c r="A1328" s="129" t="s">
        <v>7479</v>
      </c>
      <c r="B1328" s="129" t="s">
        <v>2156</v>
      </c>
      <c r="C1328" s="99">
        <v>56</v>
      </c>
      <c r="D1328" s="99">
        <v>55</v>
      </c>
      <c r="E1328" s="99">
        <v>1</v>
      </c>
      <c r="F1328" s="99">
        <v>19</v>
      </c>
      <c r="G1328" s="99">
        <v>5</v>
      </c>
      <c r="H1328" s="99">
        <v>30</v>
      </c>
      <c r="I1328" s="99">
        <v>0</v>
      </c>
      <c r="J1328" s="99">
        <v>0</v>
      </c>
      <c r="K1328" s="157">
        <f t="shared" si="243"/>
        <v>55</v>
      </c>
      <c r="M1328" s="11"/>
      <c r="S1328" s="13" t="s">
        <v>8356</v>
      </c>
      <c r="T1328" s="18">
        <v>0</v>
      </c>
      <c r="U1328" s="18">
        <v>0</v>
      </c>
      <c r="V1328" s="18">
        <v>0</v>
      </c>
      <c r="W1328" s="18">
        <v>0</v>
      </c>
      <c r="X1328" s="18">
        <v>0</v>
      </c>
      <c r="Y1328" s="13">
        <f t="shared" ref="Y1328:Y1337" si="245">SUM(T1328:X1328)</f>
        <v>0</v>
      </c>
      <c r="BZ1328" s="160"/>
      <c r="CA1328" s="160"/>
      <c r="CB1328" s="109"/>
      <c r="CC1328" s="110"/>
      <c r="CF1328" s="160"/>
      <c r="CG1328" s="160"/>
      <c r="CH1328" s="160"/>
      <c r="CI1328" s="109"/>
      <c r="CK1328" s="160"/>
      <c r="CL1328" s="160"/>
      <c r="CM1328" s="160"/>
      <c r="CN1328" s="109"/>
    </row>
    <row r="1329" spans="1:92" x14ac:dyDescent="0.25">
      <c r="A1329" s="129" t="s">
        <v>7479</v>
      </c>
      <c r="B1329" s="129" t="s">
        <v>5593</v>
      </c>
      <c r="C1329" s="99">
        <v>111</v>
      </c>
      <c r="D1329" s="99">
        <v>110</v>
      </c>
      <c r="E1329" s="99">
        <v>0</v>
      </c>
      <c r="F1329" s="99">
        <v>3</v>
      </c>
      <c r="G1329" s="99">
        <v>0</v>
      </c>
      <c r="H1329" s="99">
        <v>39</v>
      </c>
      <c r="I1329" s="99">
        <v>68</v>
      </c>
      <c r="J1329" s="99">
        <v>0</v>
      </c>
      <c r="K1329" s="157">
        <f t="shared" si="243"/>
        <v>110</v>
      </c>
      <c r="L1329" s="145"/>
      <c r="M1329" s="11"/>
      <c r="S1329" s="13" t="s">
        <v>8357</v>
      </c>
      <c r="T1329" s="18">
        <v>0</v>
      </c>
      <c r="U1329" s="18">
        <v>1</v>
      </c>
      <c r="V1329" s="18">
        <v>0</v>
      </c>
      <c r="W1329" s="18">
        <v>0</v>
      </c>
      <c r="X1329" s="18">
        <v>0</v>
      </c>
      <c r="Y1329" s="13">
        <f t="shared" si="245"/>
        <v>1</v>
      </c>
      <c r="BZ1329" s="160"/>
      <c r="CA1329" s="160"/>
      <c r="CB1329" s="109"/>
      <c r="CC1329" s="110"/>
      <c r="CF1329" s="160"/>
      <c r="CG1329" s="160"/>
      <c r="CH1329" s="160"/>
      <c r="CI1329" s="109"/>
      <c r="CK1329" s="160"/>
      <c r="CL1329" s="160"/>
      <c r="CM1329" s="160"/>
      <c r="CN1329" s="109"/>
    </row>
    <row r="1330" spans="1:92" x14ac:dyDescent="0.25">
      <c r="A1330" s="129" t="s">
        <v>7479</v>
      </c>
      <c r="B1330" s="129" t="s">
        <v>2130</v>
      </c>
      <c r="C1330" s="99">
        <v>6</v>
      </c>
      <c r="D1330" s="99">
        <v>6</v>
      </c>
      <c r="E1330" s="99">
        <v>0</v>
      </c>
      <c r="F1330" s="99">
        <v>4</v>
      </c>
      <c r="G1330" s="99">
        <v>1</v>
      </c>
      <c r="H1330" s="99">
        <v>1</v>
      </c>
      <c r="I1330" s="99">
        <v>0</v>
      </c>
      <c r="J1330" s="99">
        <v>0</v>
      </c>
      <c r="K1330" s="157">
        <f t="shared" si="243"/>
        <v>6</v>
      </c>
      <c r="L1330" s="145"/>
      <c r="M1330" s="11"/>
      <c r="S1330" s="13" t="s">
        <v>8358</v>
      </c>
      <c r="T1330" s="18">
        <v>0</v>
      </c>
      <c r="U1330" s="18">
        <v>1</v>
      </c>
      <c r="V1330" s="18">
        <v>0</v>
      </c>
      <c r="W1330" s="18">
        <v>0</v>
      </c>
      <c r="X1330" s="18">
        <v>0</v>
      </c>
      <c r="Y1330" s="13">
        <f t="shared" si="245"/>
        <v>1</v>
      </c>
      <c r="BZ1330" s="160"/>
      <c r="CA1330" s="160"/>
      <c r="CB1330" s="109"/>
      <c r="CC1330" s="110"/>
      <c r="CF1330" s="160"/>
      <c r="CG1330" s="160"/>
      <c r="CH1330" s="160"/>
      <c r="CI1330" s="109"/>
      <c r="CK1330" s="160"/>
      <c r="CL1330" s="160"/>
      <c r="CM1330" s="160"/>
      <c r="CN1330" s="109"/>
    </row>
    <row r="1331" spans="1:92" x14ac:dyDescent="0.25">
      <c r="A1331" s="129" t="s">
        <v>7479</v>
      </c>
      <c r="B1331" s="129" t="s">
        <v>8010</v>
      </c>
      <c r="C1331" s="99">
        <v>5</v>
      </c>
      <c r="D1331" s="99">
        <v>5</v>
      </c>
      <c r="E1331" s="99">
        <v>0</v>
      </c>
      <c r="F1331" s="99">
        <v>3</v>
      </c>
      <c r="G1331" s="99">
        <v>0</v>
      </c>
      <c r="H1331" s="99">
        <v>2</v>
      </c>
      <c r="I1331" s="99">
        <v>0</v>
      </c>
      <c r="J1331" s="99">
        <v>0</v>
      </c>
      <c r="K1331" s="157">
        <f t="shared" si="243"/>
        <v>5</v>
      </c>
      <c r="L1331" s="11"/>
      <c r="M1331" s="11"/>
      <c r="S1331" s="13" t="s">
        <v>8157</v>
      </c>
      <c r="T1331" s="18">
        <v>0</v>
      </c>
      <c r="U1331" s="18">
        <v>1</v>
      </c>
      <c r="V1331" s="18">
        <v>0</v>
      </c>
      <c r="W1331" s="18">
        <v>0</v>
      </c>
      <c r="X1331" s="18">
        <v>0</v>
      </c>
      <c r="Y1331" s="13">
        <f t="shared" si="245"/>
        <v>1</v>
      </c>
      <c r="BZ1331" s="160"/>
      <c r="CA1331" s="160"/>
      <c r="CB1331" s="109"/>
      <c r="CC1331" s="110"/>
      <c r="CF1331" s="160"/>
      <c r="CG1331" s="160"/>
      <c r="CH1331" s="160"/>
      <c r="CI1331" s="109"/>
      <c r="CK1331" s="160"/>
      <c r="CL1331" s="160"/>
      <c r="CM1331" s="160"/>
      <c r="CN1331" s="109"/>
    </row>
    <row r="1332" spans="1:92" x14ac:dyDescent="0.25">
      <c r="A1332" s="129" t="s">
        <v>7479</v>
      </c>
      <c r="B1332" s="129" t="s">
        <v>1722</v>
      </c>
      <c r="C1332" s="99">
        <v>634</v>
      </c>
      <c r="D1332" s="99">
        <v>563</v>
      </c>
      <c r="E1332" s="99">
        <v>5</v>
      </c>
      <c r="F1332" s="99">
        <v>29</v>
      </c>
      <c r="G1332" s="99">
        <v>8</v>
      </c>
      <c r="H1332" s="99">
        <v>67</v>
      </c>
      <c r="I1332" s="99">
        <v>454</v>
      </c>
      <c r="J1332" s="99">
        <v>0</v>
      </c>
      <c r="K1332" s="157">
        <f t="shared" si="243"/>
        <v>563</v>
      </c>
      <c r="L1332" s="11"/>
      <c r="M1332" s="11">
        <f>SUM(K1328:K1332)</f>
        <v>739</v>
      </c>
      <c r="S1332" s="13" t="s">
        <v>8158</v>
      </c>
      <c r="T1332" s="18">
        <v>0</v>
      </c>
      <c r="U1332" s="18">
        <v>2</v>
      </c>
      <c r="V1332" s="18">
        <v>3</v>
      </c>
      <c r="W1332" s="18">
        <v>0</v>
      </c>
      <c r="X1332" s="18">
        <v>0</v>
      </c>
      <c r="Y1332" s="13">
        <f t="shared" si="245"/>
        <v>5</v>
      </c>
      <c r="BZ1332" s="160"/>
      <c r="CA1332" s="160"/>
      <c r="CB1332" s="109"/>
      <c r="CC1332" s="109"/>
      <c r="CF1332" s="160"/>
      <c r="CG1332" s="160"/>
      <c r="CH1332" s="160"/>
      <c r="CI1332" s="109"/>
      <c r="CK1332" s="160"/>
      <c r="CL1332" s="160"/>
      <c r="CM1332" s="160"/>
      <c r="CN1332" s="109"/>
    </row>
    <row r="1333" spans="1:92" ht="22.8" x14ac:dyDescent="0.25">
      <c r="A1333" s="127" t="s">
        <v>7484</v>
      </c>
      <c r="B1333" s="127" t="s">
        <v>2156</v>
      </c>
      <c r="C1333" s="47">
        <v>115</v>
      </c>
      <c r="D1333" s="47">
        <v>114</v>
      </c>
      <c r="E1333" s="47">
        <v>0</v>
      </c>
      <c r="F1333" s="47">
        <v>0</v>
      </c>
      <c r="G1333" s="47">
        <v>0</v>
      </c>
      <c r="H1333" s="47">
        <v>114</v>
      </c>
      <c r="I1333" s="47">
        <v>0</v>
      </c>
      <c r="J1333" s="47">
        <v>0</v>
      </c>
      <c r="K1333" s="156">
        <f t="shared" si="243"/>
        <v>114</v>
      </c>
      <c r="S1333" s="29" t="s">
        <v>8159</v>
      </c>
      <c r="T1333" s="99">
        <v>0</v>
      </c>
      <c r="U1333" s="99">
        <v>2</v>
      </c>
      <c r="V1333" s="99">
        <v>3</v>
      </c>
      <c r="W1333" s="99">
        <v>3</v>
      </c>
      <c r="X1333" s="99">
        <v>0</v>
      </c>
      <c r="Y1333" s="13">
        <f t="shared" si="245"/>
        <v>8</v>
      </c>
      <c r="AL1333" s="9" t="s">
        <v>5</v>
      </c>
      <c r="AM1333" s="9" t="s">
        <v>8216</v>
      </c>
      <c r="AN1333" s="9" t="s">
        <v>8322</v>
      </c>
      <c r="AO1333" s="9" t="s">
        <v>8323</v>
      </c>
      <c r="AP1333" s="9" t="s">
        <v>8219</v>
      </c>
      <c r="AQ1333" s="9" t="s">
        <v>8214</v>
      </c>
      <c r="AR1333" s="9" t="s">
        <v>8324</v>
      </c>
      <c r="AS1333" s="9" t="s">
        <v>8325</v>
      </c>
      <c r="AT1333" s="52" t="s">
        <v>8326</v>
      </c>
      <c r="AU1333" s="52" t="s">
        <v>8222</v>
      </c>
      <c r="AV1333" s="9" t="s">
        <v>8223</v>
      </c>
      <c r="AW1333" s="9" t="s">
        <v>8218</v>
      </c>
      <c r="AX1333" s="9" t="s">
        <v>8327</v>
      </c>
      <c r="AY1333" s="9" t="s">
        <v>8328</v>
      </c>
      <c r="AZ1333" s="9" t="s">
        <v>8329</v>
      </c>
      <c r="BA1333" s="9" t="s">
        <v>8221</v>
      </c>
      <c r="BB1333" s="9" t="s">
        <v>8263</v>
      </c>
      <c r="BC1333" s="9" t="s">
        <v>8227</v>
      </c>
      <c r="BD1333" s="9" t="s">
        <v>8330</v>
      </c>
      <c r="BE1333" s="9" t="s">
        <v>8331</v>
      </c>
      <c r="BF1333" s="9" t="s">
        <v>8226</v>
      </c>
      <c r="BZ1333" s="160"/>
      <c r="CA1333" s="160"/>
      <c r="CB1333" s="109"/>
      <c r="CC1333" s="109"/>
      <c r="CF1333" s="160"/>
      <c r="CG1333" s="160"/>
      <c r="CH1333" s="160"/>
      <c r="CI1333" s="109"/>
      <c r="CK1333" s="160"/>
      <c r="CL1333" s="160"/>
      <c r="CM1333" s="160"/>
      <c r="CN1333" s="109"/>
    </row>
    <row r="1334" spans="1:92" x14ac:dyDescent="0.25">
      <c r="A1334" s="127" t="s">
        <v>7484</v>
      </c>
      <c r="B1334" s="127" t="s">
        <v>5593</v>
      </c>
      <c r="C1334" s="47">
        <v>111</v>
      </c>
      <c r="D1334" s="47">
        <v>105</v>
      </c>
      <c r="E1334" s="47">
        <v>6</v>
      </c>
      <c r="F1334" s="47">
        <v>20</v>
      </c>
      <c r="G1334" s="47">
        <v>24</v>
      </c>
      <c r="H1334" s="47">
        <v>55</v>
      </c>
      <c r="I1334" s="47">
        <v>0</v>
      </c>
      <c r="J1334" s="47">
        <v>0</v>
      </c>
      <c r="K1334" s="156">
        <f t="shared" si="243"/>
        <v>105</v>
      </c>
      <c r="S1334" s="13" t="s">
        <v>8160</v>
      </c>
      <c r="T1334" s="90">
        <v>0</v>
      </c>
      <c r="U1334" s="90">
        <v>5</v>
      </c>
      <c r="V1334" s="90">
        <v>3</v>
      </c>
      <c r="W1334" s="90">
        <v>9</v>
      </c>
      <c r="X1334" s="90">
        <v>0</v>
      </c>
      <c r="Y1334" s="13">
        <f t="shared" si="245"/>
        <v>17</v>
      </c>
      <c r="AL1334" s="9" t="s">
        <v>8336</v>
      </c>
      <c r="AM1334" s="15">
        <v>713</v>
      </c>
      <c r="AN1334" s="15">
        <v>352</v>
      </c>
      <c r="AO1334" s="15">
        <v>266</v>
      </c>
      <c r="AP1334" s="15">
        <v>249</v>
      </c>
      <c r="AQ1334" s="15">
        <v>156</v>
      </c>
      <c r="AR1334" s="15">
        <v>84</v>
      </c>
      <c r="AS1334" s="15">
        <v>62</v>
      </c>
      <c r="AT1334" s="52">
        <v>82</v>
      </c>
      <c r="AU1334" s="52">
        <v>42</v>
      </c>
      <c r="AV1334" s="15">
        <v>52</v>
      </c>
      <c r="AW1334" s="15">
        <v>37</v>
      </c>
      <c r="AX1334" s="15">
        <v>17</v>
      </c>
      <c r="AY1334" s="15">
        <v>19</v>
      </c>
      <c r="AZ1334" s="15">
        <v>37</v>
      </c>
      <c r="BA1334" s="15">
        <v>13</v>
      </c>
      <c r="BB1334" s="15">
        <v>19</v>
      </c>
      <c r="BC1334" s="15">
        <v>16</v>
      </c>
      <c r="BD1334" s="117">
        <v>11</v>
      </c>
      <c r="BE1334" s="15">
        <v>3</v>
      </c>
      <c r="BF1334" s="15">
        <v>6</v>
      </c>
      <c r="BH1334" s="9" t="s">
        <v>8336</v>
      </c>
      <c r="BZ1334" s="160"/>
      <c r="CA1334" s="160"/>
      <c r="CB1334" s="109"/>
      <c r="CC1334" s="109"/>
      <c r="CF1334" s="160"/>
      <c r="CG1334" s="160"/>
      <c r="CH1334" s="160"/>
      <c r="CI1334" s="109"/>
    </row>
    <row r="1335" spans="1:92" x14ac:dyDescent="0.25">
      <c r="A1335" s="127" t="s">
        <v>7484</v>
      </c>
      <c r="B1335" s="127" t="s">
        <v>2130</v>
      </c>
      <c r="C1335" s="47">
        <v>2</v>
      </c>
      <c r="D1335" s="47">
        <v>2</v>
      </c>
      <c r="E1335" s="47">
        <v>0</v>
      </c>
      <c r="F1335" s="47">
        <v>2</v>
      </c>
      <c r="G1335" s="47">
        <v>0</v>
      </c>
      <c r="H1335" s="47">
        <v>0</v>
      </c>
      <c r="I1335" s="47">
        <v>0</v>
      </c>
      <c r="J1335" s="47">
        <v>0</v>
      </c>
      <c r="K1335" s="161">
        <f t="shared" si="243"/>
        <v>2</v>
      </c>
      <c r="S1335" s="29" t="s">
        <v>8161</v>
      </c>
      <c r="T1335" s="99">
        <v>1</v>
      </c>
      <c r="U1335" s="99">
        <v>19</v>
      </c>
      <c r="V1335" s="99">
        <v>5</v>
      </c>
      <c r="W1335" s="99">
        <v>30</v>
      </c>
      <c r="X1335" s="99">
        <v>0</v>
      </c>
      <c r="Y1335" s="13">
        <f t="shared" si="245"/>
        <v>55</v>
      </c>
      <c r="AL1335" s="9" t="s">
        <v>8337</v>
      </c>
      <c r="AM1335" s="15">
        <v>1</v>
      </c>
      <c r="AN1335" s="15">
        <v>28</v>
      </c>
      <c r="AO1335" s="15">
        <v>72</v>
      </c>
      <c r="AP1335" s="15">
        <v>273</v>
      </c>
      <c r="AQ1335" s="15">
        <v>355</v>
      </c>
      <c r="AR1335" s="15">
        <v>161</v>
      </c>
      <c r="AS1335" s="15">
        <v>145</v>
      </c>
      <c r="AT1335" s="52">
        <v>92</v>
      </c>
      <c r="AU1335" s="52">
        <v>72</v>
      </c>
      <c r="AV1335" s="15">
        <v>60</v>
      </c>
      <c r="AW1335" s="15">
        <v>43</v>
      </c>
      <c r="AX1335" s="15">
        <v>40</v>
      </c>
      <c r="AY1335" s="15">
        <v>31</v>
      </c>
      <c r="AZ1335" s="15">
        <v>39</v>
      </c>
      <c r="BA1335" s="15">
        <v>28</v>
      </c>
      <c r="BB1335" s="15">
        <v>32</v>
      </c>
      <c r="BC1335" s="15">
        <v>17</v>
      </c>
      <c r="BD1335" s="117">
        <v>29</v>
      </c>
      <c r="BE1335" s="15">
        <v>10</v>
      </c>
      <c r="BF1335" s="15">
        <v>15</v>
      </c>
      <c r="BH1335" s="9" t="s">
        <v>8337</v>
      </c>
      <c r="BZ1335" s="160"/>
      <c r="CA1335" s="160"/>
      <c r="CB1335" s="109"/>
      <c r="CC1335" s="109"/>
      <c r="CF1335" s="160"/>
      <c r="CG1335" s="160"/>
      <c r="CH1335" s="160"/>
      <c r="CI1335" s="109"/>
    </row>
    <row r="1336" spans="1:92" x14ac:dyDescent="0.25">
      <c r="A1336" s="127" t="s">
        <v>7484</v>
      </c>
      <c r="B1336" s="127" t="s">
        <v>8010</v>
      </c>
      <c r="C1336" s="47">
        <v>3</v>
      </c>
      <c r="D1336" s="47">
        <v>3</v>
      </c>
      <c r="E1336" s="47">
        <v>1</v>
      </c>
      <c r="F1336" s="47">
        <v>1</v>
      </c>
      <c r="G1336" s="47">
        <v>0</v>
      </c>
      <c r="H1336" s="47">
        <v>1</v>
      </c>
      <c r="I1336" s="47">
        <v>0</v>
      </c>
      <c r="J1336" s="47">
        <v>0</v>
      </c>
      <c r="K1336" s="161">
        <f t="shared" si="243"/>
        <v>3</v>
      </c>
      <c r="S1336" s="13" t="s">
        <v>8162</v>
      </c>
      <c r="T1336" s="90">
        <v>0</v>
      </c>
      <c r="U1336" s="90">
        <v>0</v>
      </c>
      <c r="V1336" s="90">
        <v>0</v>
      </c>
      <c r="W1336" s="90">
        <v>114</v>
      </c>
      <c r="X1336" s="90">
        <v>0</v>
      </c>
      <c r="Y1336" s="13">
        <f t="shared" si="245"/>
        <v>114</v>
      </c>
      <c r="AL1336" s="118" t="s">
        <v>8217</v>
      </c>
      <c r="AM1336" s="119">
        <v>0</v>
      </c>
      <c r="AN1336" s="119">
        <v>0</v>
      </c>
      <c r="AO1336" s="119">
        <v>0</v>
      </c>
      <c r="AP1336" s="119">
        <v>0</v>
      </c>
      <c r="AQ1336" s="119">
        <v>0</v>
      </c>
      <c r="AR1336" s="119">
        <v>415</v>
      </c>
      <c r="AS1336" s="119">
        <v>435</v>
      </c>
      <c r="AT1336" s="159">
        <v>345</v>
      </c>
      <c r="AU1336" s="159">
        <v>433</v>
      </c>
      <c r="AV1336" s="119">
        <v>457</v>
      </c>
      <c r="AW1336" s="119">
        <v>568</v>
      </c>
      <c r="AX1336" s="119">
        <v>453</v>
      </c>
      <c r="AY1336" s="119">
        <v>391</v>
      </c>
      <c r="AZ1336" s="119">
        <v>236</v>
      </c>
      <c r="BA1336" s="119">
        <v>35</v>
      </c>
      <c r="BB1336" s="119">
        <v>44</v>
      </c>
      <c r="BC1336" s="119">
        <v>12</v>
      </c>
      <c r="BD1336" s="120">
        <v>15</v>
      </c>
      <c r="BE1336" s="120">
        <v>11</v>
      </c>
      <c r="BF1336" s="120">
        <v>1</v>
      </c>
      <c r="BH1336" s="118" t="s">
        <v>8217</v>
      </c>
      <c r="BZ1336" s="160"/>
      <c r="CA1336" s="160"/>
      <c r="CB1336" s="109"/>
      <c r="CC1336" s="109"/>
      <c r="CF1336" s="160"/>
      <c r="CG1336" s="160"/>
      <c r="CH1336" s="160"/>
      <c r="CI1336" s="109"/>
    </row>
    <row r="1337" spans="1:92" x14ac:dyDescent="0.25">
      <c r="A1337" s="127" t="s">
        <v>7484</v>
      </c>
      <c r="B1337" s="127" t="s">
        <v>1722</v>
      </c>
      <c r="C1337" s="47">
        <v>120</v>
      </c>
      <c r="D1337" s="47">
        <v>118</v>
      </c>
      <c r="E1337" s="47">
        <v>6</v>
      </c>
      <c r="F1337" s="47">
        <v>3</v>
      </c>
      <c r="G1337" s="47">
        <v>7</v>
      </c>
      <c r="H1337" s="47">
        <v>26</v>
      </c>
      <c r="I1337" s="47">
        <v>76</v>
      </c>
      <c r="J1337" s="47">
        <v>0</v>
      </c>
      <c r="K1337" s="156">
        <f t="shared" si="243"/>
        <v>118</v>
      </c>
      <c r="M1337" s="11">
        <f>SUM(K1333:K1337)</f>
        <v>342</v>
      </c>
      <c r="T1337" s="9">
        <f>SUM(T1328:T1336)</f>
        <v>1</v>
      </c>
      <c r="U1337" s="9">
        <f>SUM(U1328:U1336)</f>
        <v>31</v>
      </c>
      <c r="V1337" s="9">
        <f>SUM(V1328:V1336)</f>
        <v>14</v>
      </c>
      <c r="W1337" s="9">
        <f>SUM(W1328:W1336)</f>
        <v>156</v>
      </c>
      <c r="X1337" s="9">
        <f>SUM(X1328:X1336)</f>
        <v>0</v>
      </c>
      <c r="Y1337" s="13">
        <f t="shared" si="245"/>
        <v>202</v>
      </c>
      <c r="AL1337" s="9" t="s">
        <v>8338</v>
      </c>
      <c r="AM1337" s="15">
        <v>0</v>
      </c>
      <c r="AN1337" s="15">
        <v>0</v>
      </c>
      <c r="AO1337" s="15">
        <v>0</v>
      </c>
      <c r="AP1337" s="15">
        <v>0</v>
      </c>
      <c r="AQ1337" s="15">
        <v>2</v>
      </c>
      <c r="AR1337" s="15">
        <v>15</v>
      </c>
      <c r="AS1337" s="15">
        <v>39</v>
      </c>
      <c r="AT1337" s="52">
        <v>174</v>
      </c>
      <c r="AU1337" s="52">
        <v>257</v>
      </c>
      <c r="AV1337" s="15">
        <v>409</v>
      </c>
      <c r="AW1337" s="15">
        <v>233</v>
      </c>
      <c r="AX1337" s="15">
        <v>203</v>
      </c>
      <c r="AY1337" s="15">
        <v>114</v>
      </c>
      <c r="AZ1337" s="15">
        <v>154</v>
      </c>
      <c r="BA1337" s="15">
        <v>112</v>
      </c>
      <c r="BB1337" s="15">
        <v>124</v>
      </c>
      <c r="BC1337" s="15">
        <v>60</v>
      </c>
      <c r="BD1337" s="117">
        <v>87</v>
      </c>
      <c r="BE1337" s="15">
        <v>39</v>
      </c>
      <c r="BF1337" s="15">
        <v>57</v>
      </c>
      <c r="BH1337" s="9" t="s">
        <v>8338</v>
      </c>
      <c r="CF1337" s="160"/>
      <c r="CG1337" s="160"/>
      <c r="CH1337" s="160"/>
      <c r="CI1337" s="109"/>
    </row>
    <row r="1338" spans="1:92" x14ac:dyDescent="0.25">
      <c r="A1338" s="134" t="s">
        <v>8182</v>
      </c>
      <c r="B1338" s="13"/>
      <c r="C1338" s="90">
        <f t="shared" ref="C1338:J1338" si="246">SUM(C1314:C1337)</f>
        <v>1389</v>
      </c>
      <c r="D1338" s="90">
        <f t="shared" si="246"/>
        <v>1289</v>
      </c>
      <c r="E1338" s="90">
        <f t="shared" si="246"/>
        <v>20</v>
      </c>
      <c r="F1338" s="90">
        <f t="shared" si="246"/>
        <v>122</v>
      </c>
      <c r="G1338" s="90">
        <f t="shared" si="246"/>
        <v>59</v>
      </c>
      <c r="H1338" s="90">
        <f t="shared" si="246"/>
        <v>398</v>
      </c>
      <c r="I1338" s="90">
        <f t="shared" si="246"/>
        <v>690</v>
      </c>
      <c r="J1338" s="90">
        <f t="shared" si="246"/>
        <v>0</v>
      </c>
      <c r="K1338" s="156">
        <f t="shared" si="243"/>
        <v>1289</v>
      </c>
      <c r="M1338" s="11">
        <f>SUM(M1314:M1337)</f>
        <v>1289</v>
      </c>
      <c r="T1338" s="11"/>
      <c r="U1338" s="11"/>
      <c r="V1338" s="11"/>
      <c r="W1338" s="11"/>
      <c r="X1338" s="11"/>
      <c r="AL1338" s="118" t="s">
        <v>8220</v>
      </c>
      <c r="AM1338" s="119">
        <v>0</v>
      </c>
      <c r="AN1338" s="119">
        <v>0</v>
      </c>
      <c r="AO1338" s="119">
        <v>0</v>
      </c>
      <c r="AP1338" s="119">
        <v>0</v>
      </c>
      <c r="AQ1338" s="119">
        <v>0</v>
      </c>
      <c r="AR1338" s="119">
        <v>0</v>
      </c>
      <c r="AS1338" s="119">
        <v>0</v>
      </c>
      <c r="AT1338" s="119">
        <v>0</v>
      </c>
      <c r="AU1338" s="119">
        <v>0</v>
      </c>
      <c r="AV1338" s="119">
        <v>2</v>
      </c>
      <c r="AW1338" s="119">
        <v>10</v>
      </c>
      <c r="AX1338" s="119">
        <v>51</v>
      </c>
      <c r="AY1338" s="119">
        <v>115</v>
      </c>
      <c r="AZ1338" s="119">
        <v>428</v>
      </c>
      <c r="BA1338" s="119">
        <v>525</v>
      </c>
      <c r="BB1338" s="119">
        <v>467</v>
      </c>
      <c r="BC1338" s="119">
        <v>379</v>
      </c>
      <c r="BD1338" s="120">
        <v>320</v>
      </c>
      <c r="BE1338" s="120">
        <v>115</v>
      </c>
      <c r="BF1338" s="119">
        <v>91</v>
      </c>
      <c r="BH1338" s="118" t="s">
        <v>8220</v>
      </c>
      <c r="CF1338" s="160"/>
      <c r="CG1338" s="160"/>
      <c r="CH1338" s="160"/>
      <c r="CI1338" s="109"/>
    </row>
    <row r="1339" spans="1:92" x14ac:dyDescent="0.25">
      <c r="D1339" s="138"/>
      <c r="E1339" s="138"/>
      <c r="F1339" s="141"/>
      <c r="H1339" s="138"/>
      <c r="I1339" s="138"/>
      <c r="J1339" s="138"/>
      <c r="K1339" s="141"/>
      <c r="S1339" s="13" t="s">
        <v>8184</v>
      </c>
      <c r="T1339" s="13" t="s">
        <v>252</v>
      </c>
      <c r="U1339" s="13" t="s">
        <v>216</v>
      </c>
      <c r="V1339" s="13" t="s">
        <v>312</v>
      </c>
      <c r="W1339" s="13" t="s">
        <v>228</v>
      </c>
      <c r="X1339" s="13" t="s">
        <v>232</v>
      </c>
      <c r="Y1339" s="13" t="s">
        <v>8185</v>
      </c>
      <c r="AL1339" s="9" t="s">
        <v>8347</v>
      </c>
      <c r="AM1339" s="15">
        <v>0</v>
      </c>
      <c r="AN1339" s="15">
        <v>0</v>
      </c>
      <c r="AO1339" s="15">
        <v>0</v>
      </c>
      <c r="AP1339" s="15">
        <v>0</v>
      </c>
      <c r="AQ1339" s="15">
        <v>0</v>
      </c>
      <c r="AR1339" s="15">
        <v>0</v>
      </c>
      <c r="AS1339" s="15">
        <v>0</v>
      </c>
      <c r="AT1339" s="15">
        <v>0</v>
      </c>
      <c r="AU1339" s="15">
        <v>0</v>
      </c>
      <c r="AV1339" s="15">
        <v>1</v>
      </c>
      <c r="AW1339" s="15">
        <v>7</v>
      </c>
      <c r="AX1339" s="15">
        <v>40</v>
      </c>
      <c r="AY1339" s="15">
        <v>42</v>
      </c>
      <c r="AZ1339" s="15">
        <v>161</v>
      </c>
      <c r="BA1339" s="15">
        <v>182</v>
      </c>
      <c r="BB1339" s="15">
        <v>349</v>
      </c>
      <c r="BC1339" s="15">
        <v>202</v>
      </c>
      <c r="BD1339" s="117">
        <v>211</v>
      </c>
      <c r="BE1339" s="15">
        <v>120</v>
      </c>
      <c r="BF1339" s="15">
        <v>162</v>
      </c>
      <c r="BH1339" s="9" t="s">
        <v>8347</v>
      </c>
      <c r="CF1339" s="160"/>
      <c r="CG1339" s="160"/>
      <c r="CH1339" s="160"/>
      <c r="CI1339" s="109"/>
    </row>
    <row r="1340" spans="1:92" x14ac:dyDescent="0.25">
      <c r="D1340" s="138"/>
      <c r="E1340" s="138"/>
      <c r="F1340" s="141"/>
      <c r="H1340" s="138"/>
      <c r="I1340" s="138"/>
      <c r="J1340" s="138"/>
      <c r="K1340" s="141"/>
      <c r="S1340" s="13" t="s">
        <v>8356</v>
      </c>
      <c r="T1340" s="18">
        <v>0</v>
      </c>
      <c r="U1340" s="18">
        <v>1</v>
      </c>
      <c r="V1340" s="18">
        <v>0</v>
      </c>
      <c r="W1340" s="18">
        <v>0</v>
      </c>
      <c r="X1340" s="18">
        <v>0</v>
      </c>
      <c r="Y1340" s="13">
        <f>SUM(T1340:X1340)</f>
        <v>1</v>
      </c>
      <c r="AL1340" s="118" t="s">
        <v>8225</v>
      </c>
      <c r="AM1340" s="119">
        <v>0</v>
      </c>
      <c r="AN1340" s="119">
        <v>0</v>
      </c>
      <c r="AO1340" s="119">
        <v>0</v>
      </c>
      <c r="AP1340" s="119">
        <v>0</v>
      </c>
      <c r="AQ1340" s="119">
        <v>0</v>
      </c>
      <c r="AR1340" s="119">
        <v>0</v>
      </c>
      <c r="AS1340" s="119">
        <v>0</v>
      </c>
      <c r="AT1340" s="119">
        <v>0</v>
      </c>
      <c r="AU1340" s="119">
        <v>0</v>
      </c>
      <c r="AV1340" s="119">
        <v>0</v>
      </c>
      <c r="AW1340" s="119">
        <v>0</v>
      </c>
      <c r="AX1340" s="119">
        <v>13</v>
      </c>
      <c r="AY1340" s="119">
        <v>33</v>
      </c>
      <c r="AZ1340" s="119">
        <v>51</v>
      </c>
      <c r="BA1340" s="119">
        <v>28</v>
      </c>
      <c r="BB1340" s="119">
        <v>181</v>
      </c>
      <c r="BC1340" s="119">
        <v>177</v>
      </c>
      <c r="BD1340" s="120">
        <v>386</v>
      </c>
      <c r="BE1340" s="120">
        <v>395</v>
      </c>
      <c r="BF1340" s="119">
        <v>522</v>
      </c>
      <c r="BH1340" s="118" t="s">
        <v>8225</v>
      </c>
      <c r="CF1340" s="160"/>
      <c r="CG1340" s="160"/>
      <c r="CH1340" s="160"/>
      <c r="CI1340" s="109"/>
    </row>
    <row r="1341" spans="1:92" x14ac:dyDescent="0.25">
      <c r="D1341" s="138"/>
      <c r="E1341" s="138"/>
      <c r="F1341" s="141"/>
      <c r="S1341" s="13" t="s">
        <v>8357</v>
      </c>
      <c r="T1341" s="18">
        <v>0</v>
      </c>
      <c r="U1341" s="18">
        <v>0</v>
      </c>
      <c r="V1341" s="18">
        <v>0</v>
      </c>
      <c r="W1341" s="18">
        <v>0</v>
      </c>
      <c r="X1341" s="18">
        <v>0</v>
      </c>
      <c r="Y1341" s="13">
        <f t="shared" ref="Y1341:Y1349" si="247">SUM(T1341:W1341)</f>
        <v>0</v>
      </c>
      <c r="AL1341" s="9" t="s">
        <v>8348</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17">
        <v>61</v>
      </c>
      <c r="BE1341" s="15">
        <v>57</v>
      </c>
      <c r="BF1341" s="15">
        <v>152</v>
      </c>
      <c r="BH1341" s="9" t="s">
        <v>8348</v>
      </c>
      <c r="CF1341" s="160"/>
      <c r="CG1341" s="160"/>
      <c r="CH1341" s="160"/>
      <c r="CI1341" s="109"/>
    </row>
    <row r="1342" spans="1:92" x14ac:dyDescent="0.25">
      <c r="D1342" s="138"/>
      <c r="E1342" s="138"/>
      <c r="F1342" s="141"/>
      <c r="S1342" s="13" t="s">
        <v>8358</v>
      </c>
      <c r="T1342" s="18">
        <v>0</v>
      </c>
      <c r="U1342" s="18">
        <v>0</v>
      </c>
      <c r="V1342" s="18">
        <v>0</v>
      </c>
      <c r="W1342" s="18">
        <v>0</v>
      </c>
      <c r="X1342" s="18">
        <v>0</v>
      </c>
      <c r="Y1342" s="13">
        <f t="shared" si="247"/>
        <v>0</v>
      </c>
      <c r="AL1342" s="118" t="s">
        <v>8229</v>
      </c>
      <c r="AM1342" s="119">
        <v>0</v>
      </c>
      <c r="AN1342" s="119">
        <v>0</v>
      </c>
      <c r="AO1342" s="119">
        <v>0</v>
      </c>
      <c r="AP1342" s="119">
        <v>0</v>
      </c>
      <c r="AQ1342" s="119">
        <v>0</v>
      </c>
      <c r="AR1342" s="119">
        <v>0</v>
      </c>
      <c r="AS1342" s="119">
        <v>0</v>
      </c>
      <c r="AT1342" s="119">
        <v>0</v>
      </c>
      <c r="AU1342" s="119">
        <v>0</v>
      </c>
      <c r="AV1342" s="119">
        <v>0</v>
      </c>
      <c r="AW1342" s="119">
        <v>0</v>
      </c>
      <c r="AX1342" s="119">
        <v>0</v>
      </c>
      <c r="AY1342" s="119">
        <v>0</v>
      </c>
      <c r="AZ1342" s="119">
        <v>0</v>
      </c>
      <c r="BA1342" s="119">
        <v>0</v>
      </c>
      <c r="BB1342" s="119">
        <v>0</v>
      </c>
      <c r="BC1342" s="119">
        <v>0</v>
      </c>
      <c r="BD1342" s="120">
        <v>0</v>
      </c>
      <c r="BE1342" s="120">
        <v>0</v>
      </c>
      <c r="BF1342" s="119">
        <v>76</v>
      </c>
      <c r="BH1342" s="118" t="s">
        <v>8229</v>
      </c>
      <c r="CF1342" s="160"/>
      <c r="CG1342" s="160"/>
      <c r="CH1342" s="160"/>
      <c r="CI1342" s="109"/>
    </row>
    <row r="1343" spans="1:92" x14ac:dyDescent="0.25">
      <c r="D1343" s="138"/>
      <c r="E1343" s="138"/>
      <c r="F1343" s="141"/>
      <c r="S1343" s="13" t="s">
        <v>8157</v>
      </c>
      <c r="T1343" s="18">
        <v>0</v>
      </c>
      <c r="U1343" s="18">
        <v>1</v>
      </c>
      <c r="V1343" s="18">
        <v>3</v>
      </c>
      <c r="W1343" s="18">
        <v>0</v>
      </c>
      <c r="X1343" s="18">
        <v>0</v>
      </c>
      <c r="Y1343" s="13">
        <f t="shared" si="247"/>
        <v>4</v>
      </c>
      <c r="CF1343" s="160"/>
      <c r="CG1343" s="160"/>
      <c r="CH1343" s="160"/>
      <c r="CI1343" s="109"/>
    </row>
    <row r="1344" spans="1:92" x14ac:dyDescent="0.25">
      <c r="D1344" s="138"/>
      <c r="E1344" s="138"/>
      <c r="F1344" s="141"/>
      <c r="S1344" s="13" t="s">
        <v>8158</v>
      </c>
      <c r="T1344" s="18">
        <v>0</v>
      </c>
      <c r="U1344" s="18">
        <v>0</v>
      </c>
      <c r="V1344" s="18">
        <v>0</v>
      </c>
      <c r="W1344" s="18">
        <v>6</v>
      </c>
      <c r="X1344" s="18">
        <v>0</v>
      </c>
      <c r="Y1344" s="13">
        <f t="shared" si="247"/>
        <v>6</v>
      </c>
      <c r="CF1344" s="160"/>
      <c r="CG1344" s="160"/>
      <c r="CH1344" s="160"/>
      <c r="CI1344" s="109"/>
    </row>
    <row r="1345" spans="1:87" x14ac:dyDescent="0.25">
      <c r="D1345" s="138"/>
      <c r="E1345" s="138"/>
      <c r="F1345" s="141"/>
      <c r="S1345" s="29" t="s">
        <v>8159</v>
      </c>
      <c r="T1345" s="30">
        <v>0</v>
      </c>
      <c r="U1345" s="30">
        <v>5</v>
      </c>
      <c r="V1345" s="30">
        <v>0</v>
      </c>
      <c r="W1345" s="41">
        <v>10</v>
      </c>
      <c r="X1345" s="30">
        <v>1</v>
      </c>
      <c r="Y1345" s="13">
        <f t="shared" si="247"/>
        <v>15</v>
      </c>
      <c r="CF1345" s="160"/>
      <c r="CG1345" s="160"/>
      <c r="CH1345" s="160"/>
      <c r="CI1345" s="109"/>
    </row>
    <row r="1346" spans="1:87" x14ac:dyDescent="0.25">
      <c r="D1346" s="138"/>
      <c r="E1346" s="138"/>
      <c r="F1346" s="141"/>
      <c r="S1346" s="13" t="s">
        <v>8160</v>
      </c>
      <c r="T1346" s="18">
        <v>1</v>
      </c>
      <c r="U1346" s="18">
        <v>19</v>
      </c>
      <c r="V1346" s="18">
        <v>2</v>
      </c>
      <c r="W1346" s="18">
        <v>35</v>
      </c>
      <c r="X1346" s="18">
        <v>91</v>
      </c>
      <c r="Y1346" s="13">
        <f t="shared" si="247"/>
        <v>57</v>
      </c>
      <c r="CF1346" s="160"/>
      <c r="CG1346" s="160"/>
      <c r="CH1346" s="160"/>
      <c r="CI1346" s="109"/>
    </row>
    <row r="1347" spans="1:87" x14ac:dyDescent="0.25">
      <c r="D1347" s="138"/>
      <c r="E1347" s="138"/>
      <c r="F1347" s="141"/>
      <c r="S1347" s="29" t="s">
        <v>8161</v>
      </c>
      <c r="T1347" s="30">
        <v>5</v>
      </c>
      <c r="U1347" s="30">
        <v>39</v>
      </c>
      <c r="V1347" s="30">
        <v>9</v>
      </c>
      <c r="W1347" s="41">
        <v>109</v>
      </c>
      <c r="X1347" s="30">
        <v>522</v>
      </c>
      <c r="Y1347" s="13">
        <f t="shared" si="247"/>
        <v>162</v>
      </c>
      <c r="CF1347" s="160"/>
      <c r="CG1347" s="160"/>
      <c r="CH1347" s="160"/>
      <c r="CI1347" s="109"/>
    </row>
    <row r="1348" spans="1:87" x14ac:dyDescent="0.25">
      <c r="S1348" s="13" t="s">
        <v>8162</v>
      </c>
      <c r="T1348" s="18">
        <v>13</v>
      </c>
      <c r="U1348" s="18">
        <v>26</v>
      </c>
      <c r="V1348" s="18">
        <v>31</v>
      </c>
      <c r="W1348" s="18">
        <v>82</v>
      </c>
      <c r="X1348" s="18">
        <v>76</v>
      </c>
      <c r="Y1348" s="13">
        <f t="shared" si="247"/>
        <v>152</v>
      </c>
      <c r="CF1348" s="160"/>
      <c r="CG1348" s="160"/>
      <c r="CH1348" s="160"/>
      <c r="CI1348" s="109"/>
    </row>
    <row r="1349" spans="1:87" x14ac:dyDescent="0.25">
      <c r="T1349" s="9">
        <f>SUM(T1340:T1348)</f>
        <v>19</v>
      </c>
      <c r="U1349" s="9">
        <f>SUM(U1340:U1348)</f>
        <v>91</v>
      </c>
      <c r="V1349" s="9">
        <f>SUM(V1340:V1348)</f>
        <v>45</v>
      </c>
      <c r="W1349" s="9">
        <f>SUM(W1340:W1348)</f>
        <v>242</v>
      </c>
      <c r="X1349" s="9">
        <f>SUM(X1340:X1348)</f>
        <v>690</v>
      </c>
      <c r="Y1349" s="13">
        <f t="shared" si="247"/>
        <v>397</v>
      </c>
      <c r="CF1349" s="160"/>
      <c r="CG1349" s="160"/>
      <c r="CH1349" s="160"/>
      <c r="CI1349" s="109"/>
    </row>
    <row r="1350" spans="1:87" x14ac:dyDescent="0.25">
      <c r="CF1350" s="160"/>
      <c r="CG1350" s="160"/>
      <c r="CH1350" s="160"/>
      <c r="CI1350" s="109"/>
    </row>
    <row r="1351" spans="1:87" x14ac:dyDescent="0.25">
      <c r="CH1351" s="160"/>
    </row>
    <row r="1353" spans="1:87" ht="39.6" x14ac:dyDescent="0.25">
      <c r="A1353" s="26" t="s">
        <v>8331</v>
      </c>
      <c r="B1353" s="26" t="s">
        <v>8170</v>
      </c>
      <c r="C1353" s="26" t="s">
        <v>8148</v>
      </c>
      <c r="D1353" s="26" t="s">
        <v>8171</v>
      </c>
      <c r="E1353" s="26" t="s">
        <v>8172</v>
      </c>
      <c r="F1353" s="26" t="s">
        <v>8173</v>
      </c>
      <c r="G1353" s="26" t="s">
        <v>8174</v>
      </c>
      <c r="H1353" s="26" t="s">
        <v>8175</v>
      </c>
      <c r="I1353" s="26" t="s">
        <v>8176</v>
      </c>
      <c r="J1353" s="26" t="s">
        <v>8177</v>
      </c>
      <c r="K1353" s="16" t="s">
        <v>8178</v>
      </c>
      <c r="M1353" s="15" t="s">
        <v>8366</v>
      </c>
      <c r="S1353" s="9" t="s">
        <v>8331</v>
      </c>
      <c r="AL1353" s="15" t="s">
        <v>8194</v>
      </c>
      <c r="AM1353" s="52" t="s">
        <v>8331</v>
      </c>
      <c r="AN1353" s="15"/>
      <c r="AO1353" s="15"/>
      <c r="AP1353" s="15"/>
    </row>
    <row r="1354" spans="1:87" x14ac:dyDescent="0.25">
      <c r="A1354" s="127" t="s">
        <v>8281</v>
      </c>
      <c r="B1354" s="127" t="s">
        <v>1722</v>
      </c>
      <c r="C1354" s="31">
        <v>3</v>
      </c>
      <c r="D1354" s="47">
        <v>3</v>
      </c>
      <c r="E1354" s="90">
        <v>0</v>
      </c>
      <c r="F1354" s="90">
        <v>0</v>
      </c>
      <c r="G1354" s="90">
        <v>0</v>
      </c>
      <c r="H1354" s="90">
        <v>3</v>
      </c>
      <c r="I1354" s="90">
        <v>0</v>
      </c>
      <c r="J1354" s="90">
        <v>0</v>
      </c>
      <c r="K1354" s="156">
        <f t="shared" ref="K1354:K1370" si="248">SUM(E1354:J1354)</f>
        <v>3</v>
      </c>
      <c r="M1354" s="11">
        <v>3</v>
      </c>
      <c r="S1354" s="13" t="s">
        <v>8180</v>
      </c>
      <c r="T1354" s="13" t="s">
        <v>252</v>
      </c>
      <c r="U1354" s="13" t="s">
        <v>216</v>
      </c>
      <c r="V1354" s="13" t="s">
        <v>312</v>
      </c>
      <c r="W1354" s="13" t="s">
        <v>228</v>
      </c>
      <c r="X1354" s="13" t="s">
        <v>232</v>
      </c>
      <c r="Y1354" s="13" t="s">
        <v>110</v>
      </c>
      <c r="AL1354" s="9" t="s">
        <v>8315</v>
      </c>
      <c r="AM1354" s="15"/>
      <c r="AN1354" s="15"/>
      <c r="AO1354" s="15"/>
      <c r="AP1354" s="15"/>
    </row>
    <row r="1355" spans="1:87" x14ac:dyDescent="0.25">
      <c r="A1355" s="129" t="s">
        <v>8282</v>
      </c>
      <c r="B1355" s="129" t="s">
        <v>2156</v>
      </c>
      <c r="C1355" s="162">
        <v>2</v>
      </c>
      <c r="D1355" s="115">
        <v>2</v>
      </c>
      <c r="E1355" s="99">
        <v>0</v>
      </c>
      <c r="F1355" s="99">
        <v>0</v>
      </c>
      <c r="G1355" s="99">
        <v>0</v>
      </c>
      <c r="H1355" s="99">
        <v>2</v>
      </c>
      <c r="I1355" s="99">
        <v>0</v>
      </c>
      <c r="J1355" s="99">
        <v>0</v>
      </c>
      <c r="K1355" s="156">
        <f t="shared" si="248"/>
        <v>2</v>
      </c>
      <c r="L1355" s="118"/>
      <c r="M1355" s="163"/>
      <c r="S1355" s="13" t="s">
        <v>8356</v>
      </c>
      <c r="T1355" s="18">
        <v>0</v>
      </c>
      <c r="U1355" s="18">
        <v>0</v>
      </c>
      <c r="V1355" s="18">
        <v>0</v>
      </c>
      <c r="W1355" s="18">
        <v>0</v>
      </c>
      <c r="X1355" s="18">
        <v>0</v>
      </c>
      <c r="Y1355" s="13">
        <f t="shared" ref="Y1355:Y1364" si="249">SUM(T1355:X1355)</f>
        <v>0</v>
      </c>
      <c r="AL1355" s="9" t="s">
        <v>8317</v>
      </c>
      <c r="AM1355" s="15"/>
      <c r="AN1355" s="15"/>
      <c r="AO1355" s="15"/>
      <c r="AP1355" s="15"/>
    </row>
    <row r="1356" spans="1:87" x14ac:dyDescent="0.25">
      <c r="A1356" s="129" t="s">
        <v>8282</v>
      </c>
      <c r="B1356" s="129" t="s">
        <v>5593</v>
      </c>
      <c r="C1356" s="162">
        <v>2</v>
      </c>
      <c r="D1356" s="115">
        <v>2</v>
      </c>
      <c r="E1356" s="99">
        <v>0</v>
      </c>
      <c r="F1356" s="99">
        <v>0</v>
      </c>
      <c r="G1356" s="99">
        <v>0</v>
      </c>
      <c r="H1356" s="99">
        <v>0</v>
      </c>
      <c r="I1356" s="99">
        <v>2</v>
      </c>
      <c r="J1356" s="99">
        <v>0</v>
      </c>
      <c r="K1356" s="156">
        <f t="shared" si="248"/>
        <v>2</v>
      </c>
      <c r="L1356" s="118"/>
      <c r="M1356" s="164"/>
      <c r="S1356" s="13" t="s">
        <v>8357</v>
      </c>
      <c r="T1356" s="18">
        <v>0</v>
      </c>
      <c r="U1356" s="18">
        <v>0</v>
      </c>
      <c r="V1356" s="18">
        <v>0</v>
      </c>
      <c r="W1356" s="18">
        <v>0</v>
      </c>
      <c r="X1356" s="18">
        <v>0</v>
      </c>
      <c r="Y1356" s="13">
        <f t="shared" si="249"/>
        <v>0</v>
      </c>
      <c r="AM1356" s="15"/>
      <c r="AN1356" s="15"/>
      <c r="AO1356" s="15"/>
      <c r="AP1356" s="15"/>
    </row>
    <row r="1357" spans="1:87" ht="22.8" x14ac:dyDescent="0.25">
      <c r="A1357" s="129" t="s">
        <v>8282</v>
      </c>
      <c r="B1357" s="129" t="s">
        <v>1722</v>
      </c>
      <c r="C1357" s="162">
        <v>20</v>
      </c>
      <c r="D1357" s="115">
        <v>19</v>
      </c>
      <c r="E1357" s="99">
        <v>0</v>
      </c>
      <c r="F1357" s="99">
        <v>4</v>
      </c>
      <c r="G1357" s="99">
        <v>0</v>
      </c>
      <c r="H1357" s="99">
        <v>6</v>
      </c>
      <c r="I1357" s="99">
        <v>9</v>
      </c>
      <c r="J1357" s="99">
        <v>0</v>
      </c>
      <c r="K1357" s="156">
        <f t="shared" si="248"/>
        <v>19</v>
      </c>
      <c r="L1357" s="118"/>
      <c r="M1357" s="164">
        <v>23</v>
      </c>
      <c r="S1357" s="13" t="s">
        <v>8358</v>
      </c>
      <c r="T1357" s="18">
        <v>0</v>
      </c>
      <c r="U1357" s="18">
        <v>0</v>
      </c>
      <c r="V1357" s="18">
        <v>0</v>
      </c>
      <c r="W1357" s="18">
        <v>0</v>
      </c>
      <c r="X1357" s="18">
        <v>0</v>
      </c>
      <c r="Y1357" s="13">
        <f t="shared" si="249"/>
        <v>0</v>
      </c>
      <c r="AL1357" s="9" t="s">
        <v>5</v>
      </c>
      <c r="AM1357" s="9" t="s">
        <v>8321</v>
      </c>
      <c r="AN1357" s="9" t="s">
        <v>8322</v>
      </c>
      <c r="AO1357" s="9" t="s">
        <v>8323</v>
      </c>
      <c r="AP1357" s="9" t="s">
        <v>8219</v>
      </c>
      <c r="AQ1357" s="9" t="s">
        <v>8214</v>
      </c>
      <c r="AR1357" s="9" t="s">
        <v>8324</v>
      </c>
      <c r="AS1357" s="9" t="s">
        <v>8325</v>
      </c>
      <c r="AT1357" s="52" t="s">
        <v>8326</v>
      </c>
      <c r="AU1357" s="52" t="s">
        <v>8222</v>
      </c>
      <c r="AV1357" s="9" t="s">
        <v>8223</v>
      </c>
      <c r="AW1357" s="9" t="s">
        <v>8218</v>
      </c>
      <c r="AX1357" s="9" t="s">
        <v>8327</v>
      </c>
      <c r="AY1357" s="9" t="s">
        <v>8328</v>
      </c>
      <c r="AZ1357" s="9" t="s">
        <v>8329</v>
      </c>
      <c r="BA1357" s="9" t="s">
        <v>8221</v>
      </c>
      <c r="BB1357" s="9" t="s">
        <v>8263</v>
      </c>
      <c r="BC1357" s="9" t="s">
        <v>8227</v>
      </c>
      <c r="BD1357" s="9" t="s">
        <v>8330</v>
      </c>
      <c r="BE1357" s="9" t="s">
        <v>8331</v>
      </c>
    </row>
    <row r="1358" spans="1:87" x14ac:dyDescent="0.25">
      <c r="A1358" s="127" t="s">
        <v>7474</v>
      </c>
      <c r="B1358" s="127" t="s">
        <v>2156</v>
      </c>
      <c r="C1358" s="31">
        <v>11</v>
      </c>
      <c r="D1358" s="47">
        <v>10</v>
      </c>
      <c r="E1358" s="90">
        <v>0</v>
      </c>
      <c r="F1358" s="90">
        <v>2</v>
      </c>
      <c r="G1358" s="90">
        <v>0</v>
      </c>
      <c r="H1358" s="90">
        <v>8</v>
      </c>
      <c r="I1358" s="90">
        <v>0</v>
      </c>
      <c r="J1358" s="90">
        <v>0</v>
      </c>
      <c r="K1358" s="156">
        <f t="shared" si="248"/>
        <v>10</v>
      </c>
      <c r="M1358" s="11"/>
      <c r="S1358" s="13" t="s">
        <v>8157</v>
      </c>
      <c r="T1358" s="18">
        <v>0</v>
      </c>
      <c r="U1358" s="18">
        <v>0</v>
      </c>
      <c r="V1358" s="18">
        <v>0</v>
      </c>
      <c r="W1358" s="18">
        <v>0</v>
      </c>
      <c r="X1358" s="18">
        <v>0</v>
      </c>
      <c r="Y1358" s="13">
        <f t="shared" si="249"/>
        <v>0</v>
      </c>
      <c r="AL1358" s="9" t="s">
        <v>8205</v>
      </c>
      <c r="AM1358" s="15">
        <v>0</v>
      </c>
      <c r="AN1358" s="15">
        <v>0</v>
      </c>
      <c r="AO1358" s="15">
        <v>0</v>
      </c>
      <c r="AP1358" s="15">
        <v>0</v>
      </c>
      <c r="AQ1358" s="15">
        <v>0</v>
      </c>
      <c r="AR1358" s="15">
        <v>0</v>
      </c>
      <c r="AS1358" s="15">
        <v>0</v>
      </c>
      <c r="AT1358" s="52">
        <v>0</v>
      </c>
      <c r="AU1358" s="52">
        <v>0</v>
      </c>
      <c r="AV1358" s="15">
        <v>0</v>
      </c>
      <c r="AW1358" s="15">
        <v>0</v>
      </c>
      <c r="AX1358" s="15">
        <v>0</v>
      </c>
      <c r="AY1358" s="15">
        <v>0</v>
      </c>
      <c r="AZ1358" s="15">
        <v>0</v>
      </c>
      <c r="BA1358" s="15">
        <v>0</v>
      </c>
      <c r="BB1358" s="15">
        <v>0</v>
      </c>
      <c r="BC1358" s="15">
        <v>0</v>
      </c>
      <c r="BD1358" s="15">
        <v>0</v>
      </c>
      <c r="BE1358" s="15">
        <v>0</v>
      </c>
      <c r="BG1358" s="9" t="s">
        <v>8205</v>
      </c>
    </row>
    <row r="1359" spans="1:87" x14ac:dyDescent="0.25">
      <c r="A1359" s="127" t="s">
        <v>7474</v>
      </c>
      <c r="B1359" s="127" t="s">
        <v>5593</v>
      </c>
      <c r="C1359" s="31">
        <v>7</v>
      </c>
      <c r="D1359" s="47">
        <v>7</v>
      </c>
      <c r="E1359" s="90">
        <v>0</v>
      </c>
      <c r="F1359" s="90">
        <v>0</v>
      </c>
      <c r="G1359" s="90">
        <v>0</v>
      </c>
      <c r="H1359" s="90">
        <v>5</v>
      </c>
      <c r="I1359" s="90">
        <v>2</v>
      </c>
      <c r="J1359" s="90">
        <v>0</v>
      </c>
      <c r="K1359" s="156">
        <f t="shared" si="248"/>
        <v>7</v>
      </c>
      <c r="M1359" s="11"/>
      <c r="S1359" s="13" t="s">
        <v>8158</v>
      </c>
      <c r="T1359" s="18">
        <v>0</v>
      </c>
      <c r="U1359" s="18">
        <v>0</v>
      </c>
      <c r="V1359" s="18">
        <v>0</v>
      </c>
      <c r="W1359" s="18">
        <v>3</v>
      </c>
      <c r="X1359" s="18">
        <v>0</v>
      </c>
      <c r="Y1359" s="13">
        <f t="shared" si="249"/>
        <v>3</v>
      </c>
      <c r="AL1359" s="9" t="s">
        <v>8206</v>
      </c>
      <c r="AM1359" s="15">
        <v>0</v>
      </c>
      <c r="AN1359" s="15">
        <v>0</v>
      </c>
      <c r="AO1359" s="15">
        <v>0</v>
      </c>
      <c r="AP1359" s="15">
        <v>0</v>
      </c>
      <c r="AQ1359" s="15">
        <v>0</v>
      </c>
      <c r="AR1359" s="15">
        <v>0</v>
      </c>
      <c r="AS1359" s="15">
        <v>0</v>
      </c>
      <c r="AT1359" s="52">
        <v>0</v>
      </c>
      <c r="AU1359" s="52">
        <v>0</v>
      </c>
      <c r="AV1359" s="15">
        <v>0</v>
      </c>
      <c r="AW1359" s="15">
        <v>0</v>
      </c>
      <c r="AX1359" s="15">
        <v>0</v>
      </c>
      <c r="AY1359" s="15">
        <v>0</v>
      </c>
      <c r="AZ1359" s="15">
        <v>0</v>
      </c>
      <c r="BA1359" s="15">
        <v>0</v>
      </c>
      <c r="BB1359" s="15">
        <v>0</v>
      </c>
      <c r="BC1359" s="15">
        <v>0</v>
      </c>
      <c r="BD1359" s="15">
        <v>0</v>
      </c>
      <c r="BE1359" s="15">
        <v>0</v>
      </c>
      <c r="BG1359" s="9" t="s">
        <v>8206</v>
      </c>
    </row>
    <row r="1360" spans="1:87" x14ac:dyDescent="0.25">
      <c r="A1360" s="127" t="s">
        <v>7474</v>
      </c>
      <c r="B1360" s="127" t="s">
        <v>8010</v>
      </c>
      <c r="C1360" s="31">
        <v>1</v>
      </c>
      <c r="D1360" s="47">
        <v>1</v>
      </c>
      <c r="E1360" s="90">
        <v>0</v>
      </c>
      <c r="F1360" s="90">
        <v>0</v>
      </c>
      <c r="G1360" s="90">
        <v>0</v>
      </c>
      <c r="H1360" s="90">
        <v>1</v>
      </c>
      <c r="I1360" s="90">
        <v>0</v>
      </c>
      <c r="J1360" s="90">
        <v>0</v>
      </c>
      <c r="K1360" s="156">
        <f t="shared" si="248"/>
        <v>1</v>
      </c>
      <c r="M1360" s="11"/>
      <c r="S1360" s="29" t="s">
        <v>8159</v>
      </c>
      <c r="T1360" s="30">
        <v>0</v>
      </c>
      <c r="U1360" s="30">
        <v>4</v>
      </c>
      <c r="V1360" s="30">
        <v>0</v>
      </c>
      <c r="W1360" s="30">
        <v>8</v>
      </c>
      <c r="X1360" s="30">
        <v>11</v>
      </c>
      <c r="Y1360" s="13">
        <f t="shared" si="249"/>
        <v>23</v>
      </c>
      <c r="AL1360" s="9" t="s">
        <v>8207</v>
      </c>
      <c r="AM1360" s="15">
        <v>0</v>
      </c>
      <c r="AN1360" s="15">
        <v>0</v>
      </c>
      <c r="AO1360" s="15">
        <v>0</v>
      </c>
      <c r="AP1360" s="15">
        <v>0</v>
      </c>
      <c r="AQ1360" s="15">
        <v>0</v>
      </c>
      <c r="AR1360" s="15">
        <v>0</v>
      </c>
      <c r="AS1360" s="15">
        <v>0</v>
      </c>
      <c r="AT1360" s="52">
        <v>0</v>
      </c>
      <c r="AU1360" s="52">
        <v>0</v>
      </c>
      <c r="AV1360" s="15">
        <v>0</v>
      </c>
      <c r="AW1360" s="15">
        <v>0</v>
      </c>
      <c r="AX1360" s="15">
        <v>1</v>
      </c>
      <c r="AY1360" s="15">
        <v>0</v>
      </c>
      <c r="AZ1360" s="15">
        <v>0</v>
      </c>
      <c r="BA1360" s="15">
        <v>0</v>
      </c>
      <c r="BB1360" s="15">
        <v>0</v>
      </c>
      <c r="BC1360" s="15">
        <v>0</v>
      </c>
      <c r="BD1360" s="15">
        <v>0</v>
      </c>
      <c r="BE1360" s="15">
        <v>0</v>
      </c>
      <c r="BG1360" s="9" t="s">
        <v>8207</v>
      </c>
    </row>
    <row r="1361" spans="1:59" x14ac:dyDescent="0.25">
      <c r="A1361" s="127" t="s">
        <v>7474</v>
      </c>
      <c r="B1361" s="127" t="s">
        <v>1722</v>
      </c>
      <c r="C1361" s="31">
        <v>147</v>
      </c>
      <c r="D1361" s="47">
        <v>146</v>
      </c>
      <c r="E1361" s="90">
        <v>0</v>
      </c>
      <c r="F1361" s="90">
        <v>8</v>
      </c>
      <c r="G1361" s="90">
        <v>1</v>
      </c>
      <c r="H1361" s="90">
        <v>24</v>
      </c>
      <c r="I1361" s="90">
        <v>113</v>
      </c>
      <c r="J1361" s="90">
        <v>0</v>
      </c>
      <c r="K1361" s="156">
        <f t="shared" si="248"/>
        <v>146</v>
      </c>
      <c r="M1361" s="110">
        <v>164</v>
      </c>
      <c r="S1361" s="13" t="s">
        <v>8160</v>
      </c>
      <c r="T1361" s="18">
        <v>0</v>
      </c>
      <c r="U1361" s="18">
        <v>10</v>
      </c>
      <c r="V1361" s="18">
        <v>1</v>
      </c>
      <c r="W1361" s="18">
        <v>38</v>
      </c>
      <c r="X1361" s="18">
        <v>115</v>
      </c>
      <c r="Y1361" s="13">
        <f t="shared" si="249"/>
        <v>164</v>
      </c>
      <c r="AL1361" s="9" t="s">
        <v>8208</v>
      </c>
      <c r="AM1361" s="15">
        <v>0</v>
      </c>
      <c r="AN1361" s="15">
        <v>0</v>
      </c>
      <c r="AO1361" s="15">
        <v>0</v>
      </c>
      <c r="AP1361" s="15">
        <v>0</v>
      </c>
      <c r="AQ1361" s="15">
        <v>0</v>
      </c>
      <c r="AR1361" s="15">
        <v>0</v>
      </c>
      <c r="AS1361" s="15">
        <v>0</v>
      </c>
      <c r="AT1361" s="52">
        <v>0</v>
      </c>
      <c r="AU1361" s="52">
        <v>0</v>
      </c>
      <c r="AV1361" s="15">
        <v>0</v>
      </c>
      <c r="AW1361" s="15">
        <v>0</v>
      </c>
      <c r="AX1361" s="15">
        <v>1</v>
      </c>
      <c r="AY1361" s="15">
        <v>0</v>
      </c>
      <c r="AZ1361" s="15">
        <v>0</v>
      </c>
      <c r="BA1361" s="15">
        <v>0</v>
      </c>
      <c r="BB1361" s="15">
        <v>0</v>
      </c>
      <c r="BC1361" s="15">
        <v>0</v>
      </c>
      <c r="BD1361" s="15">
        <v>0</v>
      </c>
      <c r="BE1361" s="15">
        <v>0</v>
      </c>
      <c r="BG1361" s="9" t="s">
        <v>8208</v>
      </c>
    </row>
    <row r="1362" spans="1:59" x14ac:dyDescent="0.25">
      <c r="A1362" s="129" t="s">
        <v>7479</v>
      </c>
      <c r="B1362" s="129" t="s">
        <v>2156</v>
      </c>
      <c r="C1362" s="162">
        <v>40</v>
      </c>
      <c r="D1362" s="115">
        <v>38</v>
      </c>
      <c r="E1362" s="99">
        <v>0</v>
      </c>
      <c r="F1362" s="99">
        <v>10</v>
      </c>
      <c r="G1362" s="99">
        <v>1</v>
      </c>
      <c r="H1362" s="99">
        <v>27</v>
      </c>
      <c r="I1362" s="99">
        <v>0</v>
      </c>
      <c r="J1362" s="99">
        <v>0</v>
      </c>
      <c r="K1362" s="156">
        <f t="shared" si="248"/>
        <v>38</v>
      </c>
      <c r="L1362" s="118"/>
      <c r="M1362" s="164"/>
      <c r="S1362" s="29" t="s">
        <v>8161</v>
      </c>
      <c r="T1362" s="30">
        <v>13</v>
      </c>
      <c r="U1362" s="30">
        <v>33</v>
      </c>
      <c r="V1362" s="30">
        <v>16</v>
      </c>
      <c r="W1362" s="30">
        <v>96</v>
      </c>
      <c r="X1362" s="30">
        <v>395</v>
      </c>
      <c r="Y1362" s="13">
        <f t="shared" si="249"/>
        <v>553</v>
      </c>
      <c r="AL1362" s="9" t="s">
        <v>8213</v>
      </c>
      <c r="AM1362" s="15">
        <v>364</v>
      </c>
      <c r="AN1362" s="15">
        <v>349</v>
      </c>
      <c r="AO1362" s="15">
        <v>510</v>
      </c>
      <c r="AP1362" s="15">
        <v>535</v>
      </c>
      <c r="AQ1362" s="15">
        <v>579</v>
      </c>
      <c r="AR1362" s="15">
        <v>91</v>
      </c>
      <c r="AS1362" s="15">
        <v>181</v>
      </c>
      <c r="AT1362" s="52">
        <v>166</v>
      </c>
      <c r="AU1362" s="52">
        <v>123</v>
      </c>
      <c r="AV1362" s="15">
        <v>6</v>
      </c>
      <c r="AW1362" s="15">
        <v>0</v>
      </c>
      <c r="AX1362" s="15">
        <v>1</v>
      </c>
      <c r="AY1362" s="15">
        <v>0</v>
      </c>
      <c r="AZ1362" s="15">
        <v>0</v>
      </c>
      <c r="BA1362" s="15">
        <v>0</v>
      </c>
      <c r="BB1362" s="15">
        <v>0</v>
      </c>
      <c r="BC1362" s="15">
        <v>0</v>
      </c>
      <c r="BD1362" s="15">
        <v>0</v>
      </c>
      <c r="BE1362" s="15">
        <v>0</v>
      </c>
      <c r="BG1362" s="9" t="s">
        <v>8213</v>
      </c>
    </row>
    <row r="1363" spans="1:59" x14ac:dyDescent="0.25">
      <c r="A1363" s="129" t="s">
        <v>7479</v>
      </c>
      <c r="B1363" s="129" t="s">
        <v>5593</v>
      </c>
      <c r="C1363" s="162">
        <v>55</v>
      </c>
      <c r="D1363" s="115">
        <v>55</v>
      </c>
      <c r="E1363" s="99">
        <v>0</v>
      </c>
      <c r="F1363" s="99">
        <v>0</v>
      </c>
      <c r="G1363" s="99">
        <v>0</v>
      </c>
      <c r="H1363" s="99">
        <v>21</v>
      </c>
      <c r="I1363" s="99">
        <v>34</v>
      </c>
      <c r="J1363" s="99">
        <v>0</v>
      </c>
      <c r="K1363" s="156">
        <f t="shared" si="248"/>
        <v>55</v>
      </c>
      <c r="L1363" s="118"/>
      <c r="M1363" s="164"/>
      <c r="S1363" s="13" t="s">
        <v>8162</v>
      </c>
      <c r="T1363" s="18">
        <v>0</v>
      </c>
      <c r="U1363" s="18">
        <v>0</v>
      </c>
      <c r="V1363" s="18">
        <v>0</v>
      </c>
      <c r="W1363" s="18">
        <v>137</v>
      </c>
      <c r="X1363" s="18">
        <v>0</v>
      </c>
      <c r="Y1363" s="13">
        <f t="shared" si="249"/>
        <v>137</v>
      </c>
      <c r="AL1363" s="9" t="s">
        <v>8254</v>
      </c>
      <c r="AM1363" s="15">
        <v>3</v>
      </c>
      <c r="AN1363" s="15">
        <v>0</v>
      </c>
      <c r="AO1363" s="15">
        <v>1</v>
      </c>
      <c r="AP1363" s="15">
        <v>1</v>
      </c>
      <c r="AQ1363" s="15">
        <v>1</v>
      </c>
      <c r="AR1363" s="15">
        <v>0</v>
      </c>
      <c r="AS1363" s="15">
        <v>0</v>
      </c>
      <c r="AT1363" s="52">
        <v>0</v>
      </c>
      <c r="AU1363" s="52">
        <v>0</v>
      </c>
      <c r="AV1363" s="15">
        <v>1</v>
      </c>
      <c r="AW1363" s="15">
        <v>2</v>
      </c>
      <c r="AX1363" s="15">
        <v>1</v>
      </c>
      <c r="AY1363" s="15">
        <v>1</v>
      </c>
      <c r="AZ1363" s="15">
        <v>0</v>
      </c>
      <c r="BA1363" s="15">
        <v>0</v>
      </c>
      <c r="BB1363" s="15">
        <v>1</v>
      </c>
      <c r="BC1363" s="15">
        <v>0</v>
      </c>
      <c r="BD1363" s="15">
        <v>0</v>
      </c>
      <c r="BE1363" s="15">
        <v>0</v>
      </c>
      <c r="BG1363" s="9" t="s">
        <v>8254</v>
      </c>
    </row>
    <row r="1364" spans="1:59" x14ac:dyDescent="0.25">
      <c r="A1364" s="129" t="s">
        <v>7479</v>
      </c>
      <c r="B1364" s="129" t="s">
        <v>2130</v>
      </c>
      <c r="C1364" s="162">
        <v>7</v>
      </c>
      <c r="D1364" s="115">
        <v>1</v>
      </c>
      <c r="E1364" s="99">
        <v>0</v>
      </c>
      <c r="F1364" s="99">
        <v>1</v>
      </c>
      <c r="G1364" s="99">
        <v>0</v>
      </c>
      <c r="H1364" s="99">
        <v>0</v>
      </c>
      <c r="I1364" s="99">
        <v>0</v>
      </c>
      <c r="J1364" s="99">
        <v>0</v>
      </c>
      <c r="K1364" s="156">
        <f t="shared" si="248"/>
        <v>1</v>
      </c>
      <c r="L1364" s="118"/>
      <c r="M1364" s="164"/>
      <c r="T1364" s="9">
        <f>SUM(T1355:T1363)</f>
        <v>13</v>
      </c>
      <c r="U1364" s="9">
        <f>SUM(U1355:U1363)</f>
        <v>47</v>
      </c>
      <c r="V1364" s="9">
        <f>SUM(V1355:V1363)</f>
        <v>17</v>
      </c>
      <c r="W1364" s="9">
        <f>SUM(W1355:W1363)</f>
        <v>282</v>
      </c>
      <c r="X1364" s="9">
        <f>SUM(X1355:X1363)</f>
        <v>521</v>
      </c>
      <c r="Y1364" s="13">
        <f t="shared" si="249"/>
        <v>880</v>
      </c>
      <c r="AL1364" s="9" t="s">
        <v>8255</v>
      </c>
      <c r="AM1364" s="15">
        <v>3</v>
      </c>
      <c r="AN1364" s="15">
        <v>3</v>
      </c>
      <c r="AO1364" s="15">
        <v>1</v>
      </c>
      <c r="AP1364" s="15">
        <v>1</v>
      </c>
      <c r="AQ1364" s="15">
        <v>1</v>
      </c>
      <c r="AR1364" s="15">
        <v>0</v>
      </c>
      <c r="AS1364" s="15">
        <v>0</v>
      </c>
      <c r="AT1364" s="52">
        <v>0</v>
      </c>
      <c r="AU1364" s="52">
        <v>1</v>
      </c>
      <c r="AV1364" s="15">
        <v>1</v>
      </c>
      <c r="AW1364" s="15">
        <v>0</v>
      </c>
      <c r="AX1364" s="15">
        <v>0</v>
      </c>
      <c r="AY1364" s="15">
        <v>1</v>
      </c>
      <c r="AZ1364" s="15">
        <v>0</v>
      </c>
      <c r="BA1364" s="15">
        <v>0</v>
      </c>
      <c r="BB1364" s="15">
        <v>1</v>
      </c>
      <c r="BC1364" s="15">
        <v>0</v>
      </c>
      <c r="BD1364" s="15">
        <v>0</v>
      </c>
      <c r="BE1364" s="15">
        <v>0</v>
      </c>
      <c r="BG1364" s="9" t="s">
        <v>8255</v>
      </c>
    </row>
    <row r="1365" spans="1:59" x14ac:dyDescent="0.25">
      <c r="A1365" s="129" t="s">
        <v>7479</v>
      </c>
      <c r="B1365" s="129" t="s">
        <v>8010</v>
      </c>
      <c r="C1365" s="162">
        <v>1</v>
      </c>
      <c r="D1365" s="115">
        <v>1</v>
      </c>
      <c r="E1365" s="99">
        <v>0</v>
      </c>
      <c r="F1365" s="99">
        <v>1</v>
      </c>
      <c r="G1365" s="99">
        <v>0</v>
      </c>
      <c r="H1365" s="99">
        <v>0</v>
      </c>
      <c r="I1365" s="99">
        <v>0</v>
      </c>
      <c r="J1365" s="99">
        <v>0</v>
      </c>
      <c r="K1365" s="156">
        <f t="shared" si="248"/>
        <v>1</v>
      </c>
      <c r="L1365" s="118"/>
      <c r="M1365" s="164"/>
      <c r="AL1365" s="9" t="s">
        <v>8256</v>
      </c>
      <c r="AM1365" s="15">
        <v>10</v>
      </c>
      <c r="AN1365" s="15">
        <v>3</v>
      </c>
      <c r="AO1365" s="15">
        <v>5</v>
      </c>
      <c r="AP1365" s="15">
        <v>3</v>
      </c>
      <c r="AQ1365" s="15">
        <v>2</v>
      </c>
      <c r="AR1365" s="15">
        <v>0</v>
      </c>
      <c r="AS1365" s="15">
        <v>0</v>
      </c>
      <c r="AT1365" s="52">
        <v>0</v>
      </c>
      <c r="AU1365" s="52">
        <v>1</v>
      </c>
      <c r="AV1365" s="15">
        <v>1</v>
      </c>
      <c r="AW1365" s="15">
        <v>0</v>
      </c>
      <c r="AX1365" s="15">
        <v>0</v>
      </c>
      <c r="AY1365" s="15">
        <v>1</v>
      </c>
      <c r="AZ1365" s="15">
        <v>0</v>
      </c>
      <c r="BA1365" s="15">
        <v>0</v>
      </c>
      <c r="BB1365" s="15">
        <v>1</v>
      </c>
      <c r="BC1365" s="15">
        <v>0</v>
      </c>
      <c r="BD1365" s="15">
        <v>0</v>
      </c>
      <c r="BE1365" s="15">
        <v>0</v>
      </c>
      <c r="BG1365" s="9" t="s">
        <v>8256</v>
      </c>
    </row>
    <row r="1366" spans="1:59" x14ac:dyDescent="0.25">
      <c r="A1366" s="129" t="s">
        <v>7479</v>
      </c>
      <c r="B1366" s="129" t="s">
        <v>1722</v>
      </c>
      <c r="C1366" s="162">
        <v>459</v>
      </c>
      <c r="D1366" s="115">
        <v>458</v>
      </c>
      <c r="E1366" s="99">
        <v>13</v>
      </c>
      <c r="F1366" s="99">
        <v>21</v>
      </c>
      <c r="G1366" s="99">
        <v>15</v>
      </c>
      <c r="H1366" s="99">
        <v>48</v>
      </c>
      <c r="I1366" s="99">
        <v>361</v>
      </c>
      <c r="J1366" s="99">
        <v>0</v>
      </c>
      <c r="K1366" s="156">
        <f t="shared" si="248"/>
        <v>458</v>
      </c>
      <c r="L1366" s="118"/>
      <c r="M1366" s="164">
        <v>553</v>
      </c>
      <c r="AL1366" s="9" t="s">
        <v>8257</v>
      </c>
      <c r="AM1366" s="15">
        <v>51</v>
      </c>
      <c r="AN1366" s="15">
        <v>46</v>
      </c>
      <c r="AO1366" s="15">
        <v>37</v>
      </c>
      <c r="AP1366" s="15">
        <v>28</v>
      </c>
      <c r="AQ1366" s="15">
        <v>23</v>
      </c>
      <c r="AR1366" s="15">
        <v>12</v>
      </c>
      <c r="AS1366" s="15">
        <v>18</v>
      </c>
      <c r="AT1366" s="52">
        <v>8</v>
      </c>
      <c r="AU1366" s="52">
        <v>10</v>
      </c>
      <c r="AV1366" s="15">
        <v>4</v>
      </c>
      <c r="AW1366" s="15">
        <v>1</v>
      </c>
      <c r="AX1366" s="15">
        <v>5</v>
      </c>
      <c r="AY1366" s="15">
        <v>3</v>
      </c>
      <c r="AZ1366" s="15">
        <v>0</v>
      </c>
      <c r="BA1366" s="15">
        <v>0</v>
      </c>
      <c r="BB1366" s="15">
        <v>2</v>
      </c>
      <c r="BC1366" s="15">
        <v>0</v>
      </c>
      <c r="BD1366" s="15">
        <v>0</v>
      </c>
      <c r="BE1366" s="15">
        <v>0</v>
      </c>
      <c r="BG1366" s="9" t="s">
        <v>8257</v>
      </c>
    </row>
    <row r="1367" spans="1:59" x14ac:dyDescent="0.25">
      <c r="A1367" s="127" t="s">
        <v>7484</v>
      </c>
      <c r="B1367" s="127" t="s">
        <v>2156</v>
      </c>
      <c r="C1367" s="31">
        <v>80</v>
      </c>
      <c r="D1367" s="90">
        <v>80</v>
      </c>
      <c r="E1367" s="90">
        <v>0</v>
      </c>
      <c r="F1367" s="90">
        <v>0</v>
      </c>
      <c r="G1367" s="90">
        <v>0</v>
      </c>
      <c r="H1367" s="90">
        <v>80</v>
      </c>
      <c r="I1367" s="90">
        <v>0</v>
      </c>
      <c r="J1367" s="90">
        <v>0</v>
      </c>
      <c r="K1367" s="156">
        <f t="shared" si="248"/>
        <v>80</v>
      </c>
      <c r="M1367" s="11"/>
      <c r="S1367" s="13" t="s">
        <v>8181</v>
      </c>
      <c r="T1367" s="13" t="s">
        <v>252</v>
      </c>
      <c r="U1367" s="13" t="s">
        <v>216</v>
      </c>
      <c r="V1367" s="13" t="s">
        <v>312</v>
      </c>
      <c r="W1367" s="13" t="s">
        <v>228</v>
      </c>
      <c r="X1367" s="13" t="s">
        <v>232</v>
      </c>
      <c r="Y1367" s="13" t="s">
        <v>110</v>
      </c>
    </row>
    <row r="1368" spans="1:59" x14ac:dyDescent="0.25">
      <c r="A1368" s="127" t="s">
        <v>7484</v>
      </c>
      <c r="B1368" s="127" t="s">
        <v>5593</v>
      </c>
      <c r="C1368" s="31">
        <v>51</v>
      </c>
      <c r="D1368" s="90">
        <v>51</v>
      </c>
      <c r="E1368" s="90">
        <v>0</v>
      </c>
      <c r="F1368" s="90">
        <v>0</v>
      </c>
      <c r="G1368" s="90">
        <v>0</v>
      </c>
      <c r="H1368" s="90">
        <v>51</v>
      </c>
      <c r="I1368" s="90">
        <v>0</v>
      </c>
      <c r="J1368" s="90">
        <v>0</v>
      </c>
      <c r="K1368" s="156">
        <f t="shared" si="248"/>
        <v>51</v>
      </c>
      <c r="M1368" s="11"/>
      <c r="S1368" s="13" t="s">
        <v>8356</v>
      </c>
      <c r="T1368" s="18">
        <v>0</v>
      </c>
      <c r="U1368" s="18">
        <v>0</v>
      </c>
      <c r="V1368" s="18">
        <v>0</v>
      </c>
      <c r="W1368" s="18">
        <v>0</v>
      </c>
      <c r="X1368" s="18">
        <v>0</v>
      </c>
      <c r="Y1368" s="13">
        <f t="shared" ref="Y1368:Y1377" si="250">SUM(T1368:X1368)</f>
        <v>0</v>
      </c>
    </row>
    <row r="1369" spans="1:59" x14ac:dyDescent="0.25">
      <c r="A1369" s="127" t="s">
        <v>7484</v>
      </c>
      <c r="B1369" s="127" t="s">
        <v>1722</v>
      </c>
      <c r="C1369" s="31">
        <v>6</v>
      </c>
      <c r="D1369" s="90">
        <v>6</v>
      </c>
      <c r="E1369" s="90">
        <v>0</v>
      </c>
      <c r="F1369" s="90">
        <v>0</v>
      </c>
      <c r="G1369" s="90">
        <v>0</v>
      </c>
      <c r="H1369" s="90">
        <v>6</v>
      </c>
      <c r="I1369" s="90">
        <v>0</v>
      </c>
      <c r="J1369" s="90">
        <v>0</v>
      </c>
      <c r="K1369" s="156">
        <f t="shared" si="248"/>
        <v>6</v>
      </c>
      <c r="L1369" s="145"/>
      <c r="M1369" s="11">
        <v>137</v>
      </c>
      <c r="S1369" s="13" t="s">
        <v>8357</v>
      </c>
      <c r="T1369" s="18">
        <v>0</v>
      </c>
      <c r="U1369" s="18">
        <v>0</v>
      </c>
      <c r="V1369" s="18">
        <v>0</v>
      </c>
      <c r="W1369" s="18">
        <v>0</v>
      </c>
      <c r="X1369" s="18">
        <v>0</v>
      </c>
      <c r="Y1369" s="13">
        <f t="shared" si="250"/>
        <v>0</v>
      </c>
    </row>
    <row r="1370" spans="1:59" x14ac:dyDescent="0.25">
      <c r="A1370" s="134" t="s">
        <v>8182</v>
      </c>
      <c r="B1370" s="13"/>
      <c r="C1370" s="90">
        <f t="shared" ref="C1370:J1370" si="251">SUM(C1354:C1369)</f>
        <v>892</v>
      </c>
      <c r="D1370" s="90">
        <f t="shared" si="251"/>
        <v>880</v>
      </c>
      <c r="E1370" s="90">
        <f t="shared" si="251"/>
        <v>13</v>
      </c>
      <c r="F1370" s="90">
        <f t="shared" si="251"/>
        <v>47</v>
      </c>
      <c r="G1370" s="90">
        <f t="shared" si="251"/>
        <v>17</v>
      </c>
      <c r="H1370" s="90">
        <f t="shared" si="251"/>
        <v>282</v>
      </c>
      <c r="I1370" s="90">
        <f t="shared" si="251"/>
        <v>521</v>
      </c>
      <c r="J1370" s="90">
        <f t="shared" si="251"/>
        <v>0</v>
      </c>
      <c r="K1370" s="156">
        <f t="shared" si="248"/>
        <v>880</v>
      </c>
      <c r="L1370" s="145"/>
      <c r="M1370" s="11">
        <f>SUM(M1354:M1369)</f>
        <v>880</v>
      </c>
      <c r="S1370" s="13" t="s">
        <v>8358</v>
      </c>
      <c r="T1370" s="18">
        <v>0</v>
      </c>
      <c r="U1370" s="18">
        <v>0</v>
      </c>
      <c r="V1370" s="18">
        <v>0</v>
      </c>
      <c r="W1370" s="18">
        <v>0</v>
      </c>
      <c r="X1370" s="18">
        <v>0</v>
      </c>
      <c r="Y1370" s="13">
        <f t="shared" si="250"/>
        <v>0</v>
      </c>
    </row>
    <row r="1371" spans="1:59" x14ac:dyDescent="0.25">
      <c r="L1371" s="11"/>
      <c r="M1371" s="11"/>
      <c r="S1371" s="13" t="s">
        <v>8157</v>
      </c>
      <c r="T1371" s="18">
        <v>0</v>
      </c>
      <c r="U1371" s="18">
        <v>0</v>
      </c>
      <c r="V1371" s="18">
        <v>0</v>
      </c>
      <c r="W1371" s="18">
        <v>0</v>
      </c>
      <c r="X1371" s="18">
        <v>0</v>
      </c>
      <c r="Y1371" s="13">
        <f t="shared" si="250"/>
        <v>0</v>
      </c>
    </row>
    <row r="1372" spans="1:59" x14ac:dyDescent="0.25">
      <c r="L1372" s="11"/>
      <c r="M1372" s="11"/>
      <c r="S1372" s="13" t="s">
        <v>8158</v>
      </c>
      <c r="T1372" s="18">
        <v>0</v>
      </c>
      <c r="U1372" s="18">
        <v>0</v>
      </c>
      <c r="V1372" s="18">
        <v>0</v>
      </c>
      <c r="W1372" s="18">
        <v>0</v>
      </c>
      <c r="X1372" s="18">
        <v>0</v>
      </c>
      <c r="Y1372" s="13">
        <f t="shared" si="250"/>
        <v>0</v>
      </c>
    </row>
    <row r="1373" spans="1:59" ht="22.8" x14ac:dyDescent="0.25">
      <c r="S1373" s="29" t="s">
        <v>8159</v>
      </c>
      <c r="T1373" s="99">
        <v>0</v>
      </c>
      <c r="U1373" s="99">
        <v>0</v>
      </c>
      <c r="V1373" s="99">
        <v>0</v>
      </c>
      <c r="W1373" s="99">
        <v>2</v>
      </c>
      <c r="X1373" s="99">
        <v>0</v>
      </c>
      <c r="Y1373" s="13">
        <f t="shared" si="250"/>
        <v>2</v>
      </c>
      <c r="AL1373" s="9" t="s">
        <v>5</v>
      </c>
      <c r="AM1373" s="9" t="s">
        <v>8216</v>
      </c>
      <c r="AN1373" s="9" t="s">
        <v>8322</v>
      </c>
      <c r="AO1373" s="9" t="s">
        <v>8323</v>
      </c>
      <c r="AP1373" s="9" t="s">
        <v>8219</v>
      </c>
      <c r="AQ1373" s="9" t="s">
        <v>8214</v>
      </c>
      <c r="AR1373" s="9" t="s">
        <v>8324</v>
      </c>
      <c r="AS1373" s="9" t="s">
        <v>8325</v>
      </c>
      <c r="AT1373" s="52" t="s">
        <v>8326</v>
      </c>
      <c r="AU1373" s="52" t="s">
        <v>8222</v>
      </c>
      <c r="AV1373" s="9" t="s">
        <v>8223</v>
      </c>
      <c r="AW1373" s="9" t="s">
        <v>8218</v>
      </c>
      <c r="AX1373" s="9" t="s">
        <v>8327</v>
      </c>
      <c r="AY1373" s="9" t="s">
        <v>8328</v>
      </c>
      <c r="AZ1373" s="9" t="s">
        <v>8329</v>
      </c>
      <c r="BA1373" s="9" t="s">
        <v>8221</v>
      </c>
      <c r="BB1373" s="9" t="s">
        <v>8263</v>
      </c>
      <c r="BC1373" s="9" t="s">
        <v>8227</v>
      </c>
      <c r="BD1373" s="9" t="s">
        <v>8330</v>
      </c>
      <c r="BE1373" s="9" t="s">
        <v>8331</v>
      </c>
    </row>
    <row r="1374" spans="1:59" x14ac:dyDescent="0.25">
      <c r="S1374" s="13" t="s">
        <v>8160</v>
      </c>
      <c r="T1374" s="90">
        <v>0</v>
      </c>
      <c r="U1374" s="90">
        <v>2</v>
      </c>
      <c r="V1374" s="90">
        <v>0</v>
      </c>
      <c r="W1374" s="90">
        <v>8</v>
      </c>
      <c r="X1374" s="90">
        <v>0</v>
      </c>
      <c r="Y1374" s="13">
        <f t="shared" si="250"/>
        <v>10</v>
      </c>
      <c r="AL1374" s="9" t="s">
        <v>8336</v>
      </c>
      <c r="AM1374" s="15">
        <v>713</v>
      </c>
      <c r="AN1374" s="15">
        <v>352</v>
      </c>
      <c r="AO1374" s="15">
        <v>266</v>
      </c>
      <c r="AP1374" s="15">
        <v>249</v>
      </c>
      <c r="AQ1374" s="15">
        <v>156</v>
      </c>
      <c r="AR1374" s="15">
        <v>84</v>
      </c>
      <c r="AS1374" s="15">
        <v>62</v>
      </c>
      <c r="AT1374" s="52">
        <v>82</v>
      </c>
      <c r="AU1374" s="52">
        <v>42</v>
      </c>
      <c r="AV1374" s="15">
        <v>52</v>
      </c>
      <c r="AW1374" s="15">
        <v>37</v>
      </c>
      <c r="AX1374" s="15">
        <v>17</v>
      </c>
      <c r="AY1374" s="15">
        <v>19</v>
      </c>
      <c r="AZ1374" s="15">
        <v>37</v>
      </c>
      <c r="BA1374" s="15">
        <v>13</v>
      </c>
      <c r="BB1374" s="15">
        <v>19</v>
      </c>
      <c r="BC1374" s="15">
        <v>16</v>
      </c>
      <c r="BD1374" s="117">
        <v>11</v>
      </c>
      <c r="BE1374" s="15">
        <v>3</v>
      </c>
      <c r="BG1374" s="9" t="s">
        <v>8336</v>
      </c>
    </row>
    <row r="1375" spans="1:59" x14ac:dyDescent="0.25">
      <c r="D1375" s="138"/>
      <c r="E1375" s="138"/>
      <c r="F1375" s="141"/>
      <c r="H1375" s="138"/>
      <c r="I1375" s="138"/>
      <c r="J1375" s="138"/>
      <c r="K1375" s="141"/>
      <c r="S1375" s="29" t="s">
        <v>8161</v>
      </c>
      <c r="T1375" s="99">
        <v>0</v>
      </c>
      <c r="U1375" s="99">
        <v>10</v>
      </c>
      <c r="V1375" s="99">
        <v>1</v>
      </c>
      <c r="W1375" s="99">
        <v>27</v>
      </c>
      <c r="X1375" s="99">
        <v>0</v>
      </c>
      <c r="Y1375" s="13">
        <f t="shared" si="250"/>
        <v>38</v>
      </c>
      <c r="AL1375" s="9" t="s">
        <v>8337</v>
      </c>
      <c r="AM1375" s="15">
        <v>1</v>
      </c>
      <c r="AN1375" s="15">
        <v>28</v>
      </c>
      <c r="AO1375" s="15">
        <v>72</v>
      </c>
      <c r="AP1375" s="15">
        <v>273</v>
      </c>
      <c r="AQ1375" s="15">
        <v>355</v>
      </c>
      <c r="AR1375" s="15">
        <v>161</v>
      </c>
      <c r="AS1375" s="15">
        <v>145</v>
      </c>
      <c r="AT1375" s="52">
        <v>92</v>
      </c>
      <c r="AU1375" s="52">
        <v>72</v>
      </c>
      <c r="AV1375" s="15">
        <v>60</v>
      </c>
      <c r="AW1375" s="15">
        <v>43</v>
      </c>
      <c r="AX1375" s="15">
        <v>40</v>
      </c>
      <c r="AY1375" s="15">
        <v>31</v>
      </c>
      <c r="AZ1375" s="15">
        <v>39</v>
      </c>
      <c r="BA1375" s="15">
        <v>28</v>
      </c>
      <c r="BB1375" s="15">
        <v>32</v>
      </c>
      <c r="BC1375" s="15">
        <v>17</v>
      </c>
      <c r="BD1375" s="117">
        <v>29</v>
      </c>
      <c r="BE1375" s="15">
        <v>10</v>
      </c>
      <c r="BG1375" s="9" t="s">
        <v>8337</v>
      </c>
    </row>
    <row r="1376" spans="1:59" x14ac:dyDescent="0.25">
      <c r="D1376" s="138"/>
      <c r="E1376" s="138"/>
      <c r="F1376" s="141"/>
      <c r="H1376" s="138"/>
      <c r="I1376" s="138"/>
      <c r="J1376" s="138"/>
      <c r="K1376" s="141"/>
      <c r="S1376" s="13" t="s">
        <v>8162</v>
      </c>
      <c r="T1376" s="90">
        <v>0</v>
      </c>
      <c r="U1376" s="90">
        <v>0</v>
      </c>
      <c r="V1376" s="90">
        <v>0</v>
      </c>
      <c r="W1376" s="90">
        <v>80</v>
      </c>
      <c r="X1376" s="90">
        <v>0</v>
      </c>
      <c r="Y1376" s="13">
        <f t="shared" si="250"/>
        <v>80</v>
      </c>
      <c r="AL1376" s="118" t="s">
        <v>8217</v>
      </c>
      <c r="AM1376" s="119">
        <v>0</v>
      </c>
      <c r="AN1376" s="119">
        <v>0</v>
      </c>
      <c r="AO1376" s="119">
        <v>0</v>
      </c>
      <c r="AP1376" s="119">
        <v>0</v>
      </c>
      <c r="AQ1376" s="119">
        <v>0</v>
      </c>
      <c r="AR1376" s="119">
        <v>415</v>
      </c>
      <c r="AS1376" s="119">
        <v>435</v>
      </c>
      <c r="AT1376" s="159">
        <v>345</v>
      </c>
      <c r="AU1376" s="159">
        <v>433</v>
      </c>
      <c r="AV1376" s="119">
        <v>457</v>
      </c>
      <c r="AW1376" s="119">
        <v>568</v>
      </c>
      <c r="AX1376" s="119">
        <v>453</v>
      </c>
      <c r="AY1376" s="119">
        <v>391</v>
      </c>
      <c r="AZ1376" s="119">
        <v>236</v>
      </c>
      <c r="BA1376" s="119">
        <v>35</v>
      </c>
      <c r="BB1376" s="119">
        <v>44</v>
      </c>
      <c r="BC1376" s="119">
        <v>12</v>
      </c>
      <c r="BD1376" s="120">
        <v>15</v>
      </c>
      <c r="BE1376" s="118">
        <v>11</v>
      </c>
      <c r="BG1376" s="118" t="s">
        <v>8217</v>
      </c>
    </row>
    <row r="1377" spans="4:74" x14ac:dyDescent="0.25">
      <c r="D1377" s="138"/>
      <c r="E1377" s="138"/>
      <c r="F1377" s="141"/>
      <c r="H1377" s="138"/>
      <c r="I1377" s="138"/>
      <c r="J1377" s="138"/>
      <c r="K1377" s="141"/>
      <c r="T1377" s="9">
        <f>SUM(T1368:T1376)</f>
        <v>0</v>
      </c>
      <c r="U1377" s="9">
        <f>SUM(U1368:U1376)</f>
        <v>12</v>
      </c>
      <c r="V1377" s="9">
        <f>SUM(V1368:V1376)</f>
        <v>1</v>
      </c>
      <c r="W1377" s="9">
        <f>SUM(W1368:W1376)</f>
        <v>117</v>
      </c>
      <c r="X1377" s="9">
        <f>SUM(X1368:X1376)</f>
        <v>0</v>
      </c>
      <c r="Y1377" s="13">
        <f t="shared" si="250"/>
        <v>130</v>
      </c>
      <c r="AL1377" s="9" t="s">
        <v>8338</v>
      </c>
      <c r="AM1377" s="15">
        <v>0</v>
      </c>
      <c r="AN1377" s="15">
        <v>0</v>
      </c>
      <c r="AO1377" s="15">
        <v>0</v>
      </c>
      <c r="AP1377" s="15">
        <v>0</v>
      </c>
      <c r="AQ1377" s="15">
        <v>2</v>
      </c>
      <c r="AR1377" s="15">
        <v>15</v>
      </c>
      <c r="AS1377" s="15">
        <v>39</v>
      </c>
      <c r="AT1377" s="52">
        <v>174</v>
      </c>
      <c r="AU1377" s="52">
        <v>257</v>
      </c>
      <c r="AV1377" s="15">
        <v>409</v>
      </c>
      <c r="AW1377" s="15">
        <v>233</v>
      </c>
      <c r="AX1377" s="15">
        <v>203</v>
      </c>
      <c r="AY1377" s="15">
        <v>114</v>
      </c>
      <c r="AZ1377" s="15">
        <v>154</v>
      </c>
      <c r="BA1377" s="15">
        <v>112</v>
      </c>
      <c r="BB1377" s="15">
        <v>124</v>
      </c>
      <c r="BC1377" s="15">
        <v>60</v>
      </c>
      <c r="BD1377" s="117">
        <v>87</v>
      </c>
      <c r="BE1377" s="15">
        <v>39</v>
      </c>
      <c r="BG1377" s="9" t="s">
        <v>8338</v>
      </c>
    </row>
    <row r="1378" spans="4:74" x14ac:dyDescent="0.25">
      <c r="D1378" s="138"/>
      <c r="E1378" s="138"/>
      <c r="F1378" s="141"/>
      <c r="H1378" s="138"/>
      <c r="I1378" s="138"/>
      <c r="J1378" s="138"/>
      <c r="K1378" s="141"/>
      <c r="T1378" s="11"/>
      <c r="U1378" s="11"/>
      <c r="V1378" s="11"/>
      <c r="W1378" s="11"/>
      <c r="X1378" s="11"/>
      <c r="AL1378" s="118" t="s">
        <v>8220</v>
      </c>
      <c r="AM1378" s="119">
        <v>0</v>
      </c>
      <c r="AN1378" s="119">
        <v>0</v>
      </c>
      <c r="AO1378" s="119">
        <v>0</v>
      </c>
      <c r="AP1378" s="119">
        <v>0</v>
      </c>
      <c r="AQ1378" s="119">
        <v>0</v>
      </c>
      <c r="AR1378" s="119">
        <v>0</v>
      </c>
      <c r="AS1378" s="119">
        <v>0</v>
      </c>
      <c r="AT1378" s="119">
        <v>0</v>
      </c>
      <c r="AU1378" s="119">
        <v>0</v>
      </c>
      <c r="AV1378" s="119">
        <v>2</v>
      </c>
      <c r="AW1378" s="119">
        <v>10</v>
      </c>
      <c r="AX1378" s="119">
        <v>51</v>
      </c>
      <c r="AY1378" s="119">
        <v>115</v>
      </c>
      <c r="AZ1378" s="119">
        <v>428</v>
      </c>
      <c r="BA1378" s="119">
        <v>525</v>
      </c>
      <c r="BB1378" s="119">
        <v>467</v>
      </c>
      <c r="BC1378" s="119">
        <v>379</v>
      </c>
      <c r="BD1378" s="120">
        <v>320</v>
      </c>
      <c r="BE1378" s="118">
        <v>115</v>
      </c>
      <c r="BG1378" s="118" t="s">
        <v>8220</v>
      </c>
    </row>
    <row r="1379" spans="4:74" x14ac:dyDescent="0.25">
      <c r="D1379" s="138"/>
      <c r="E1379" s="138"/>
      <c r="F1379" s="141"/>
      <c r="H1379" s="138"/>
      <c r="I1379" s="138"/>
      <c r="J1379" s="138"/>
      <c r="K1379" s="141"/>
      <c r="S1379" s="13" t="s">
        <v>8184</v>
      </c>
      <c r="T1379" s="13" t="s">
        <v>252</v>
      </c>
      <c r="U1379" s="13" t="s">
        <v>216</v>
      </c>
      <c r="V1379" s="13" t="s">
        <v>312</v>
      </c>
      <c r="W1379" s="13" t="s">
        <v>228</v>
      </c>
      <c r="X1379" s="13" t="s">
        <v>232</v>
      </c>
      <c r="Y1379" s="13" t="s">
        <v>8185</v>
      </c>
      <c r="AL1379" s="9" t="s">
        <v>8347</v>
      </c>
      <c r="AM1379" s="15">
        <v>0</v>
      </c>
      <c r="AN1379" s="15">
        <v>0</v>
      </c>
      <c r="AO1379" s="15">
        <v>0</v>
      </c>
      <c r="AP1379" s="15">
        <v>0</v>
      </c>
      <c r="AQ1379" s="15">
        <v>0</v>
      </c>
      <c r="AR1379" s="15">
        <v>0</v>
      </c>
      <c r="AS1379" s="15">
        <v>0</v>
      </c>
      <c r="AT1379" s="15">
        <v>0</v>
      </c>
      <c r="AU1379" s="15">
        <v>0</v>
      </c>
      <c r="AV1379" s="15">
        <v>1</v>
      </c>
      <c r="AW1379" s="15">
        <v>7</v>
      </c>
      <c r="AX1379" s="15">
        <v>40</v>
      </c>
      <c r="AY1379" s="15">
        <v>42</v>
      </c>
      <c r="AZ1379" s="15">
        <v>161</v>
      </c>
      <c r="BA1379" s="15">
        <v>182</v>
      </c>
      <c r="BB1379" s="15">
        <v>349</v>
      </c>
      <c r="BC1379" s="15">
        <v>202</v>
      </c>
      <c r="BD1379" s="117">
        <v>211</v>
      </c>
      <c r="BE1379" s="15">
        <v>120</v>
      </c>
      <c r="BG1379" s="9" t="s">
        <v>8347</v>
      </c>
    </row>
    <row r="1380" spans="4:74" x14ac:dyDescent="0.25">
      <c r="D1380" s="138"/>
      <c r="E1380" s="138"/>
      <c r="F1380" s="141"/>
      <c r="H1380" s="138"/>
      <c r="I1380" s="138"/>
      <c r="J1380" s="138"/>
      <c r="K1380" s="141"/>
      <c r="S1380" s="13" t="s">
        <v>8356</v>
      </c>
      <c r="T1380" s="18">
        <v>0</v>
      </c>
      <c r="U1380" s="18">
        <v>0</v>
      </c>
      <c r="V1380" s="18">
        <v>0</v>
      </c>
      <c r="W1380" s="18">
        <v>0</v>
      </c>
      <c r="X1380" s="18">
        <v>0</v>
      </c>
      <c r="Y1380" s="13">
        <f t="shared" ref="Y1380:Y1389" si="252">SUM(T1380:W1380)</f>
        <v>0</v>
      </c>
      <c r="AL1380" s="118" t="s">
        <v>8225</v>
      </c>
      <c r="AM1380" s="119">
        <v>0</v>
      </c>
      <c r="AN1380" s="119">
        <v>0</v>
      </c>
      <c r="AO1380" s="119">
        <v>0</v>
      </c>
      <c r="AP1380" s="119">
        <v>0</v>
      </c>
      <c r="AQ1380" s="119">
        <v>0</v>
      </c>
      <c r="AR1380" s="119">
        <v>0</v>
      </c>
      <c r="AS1380" s="119">
        <v>0</v>
      </c>
      <c r="AT1380" s="119">
        <v>0</v>
      </c>
      <c r="AU1380" s="119">
        <v>0</v>
      </c>
      <c r="AV1380" s="119">
        <v>0</v>
      </c>
      <c r="AW1380" s="119">
        <v>0</v>
      </c>
      <c r="AX1380" s="119">
        <v>13</v>
      </c>
      <c r="AY1380" s="119">
        <v>33</v>
      </c>
      <c r="AZ1380" s="119">
        <v>51</v>
      </c>
      <c r="BA1380" s="119">
        <v>28</v>
      </c>
      <c r="BB1380" s="119">
        <v>181</v>
      </c>
      <c r="BC1380" s="119">
        <v>177</v>
      </c>
      <c r="BD1380" s="120">
        <v>386</v>
      </c>
      <c r="BE1380" s="118">
        <v>395</v>
      </c>
      <c r="BG1380" s="118" t="s">
        <v>8225</v>
      </c>
      <c r="BR1380" s="9"/>
      <c r="BV1380" s="9"/>
    </row>
    <row r="1381" spans="4:74" x14ac:dyDescent="0.25">
      <c r="D1381" s="138"/>
      <c r="E1381" s="138"/>
      <c r="F1381" s="141"/>
      <c r="S1381" s="13" t="s">
        <v>8357</v>
      </c>
      <c r="T1381" s="18">
        <v>0</v>
      </c>
      <c r="U1381" s="18">
        <v>0</v>
      </c>
      <c r="V1381" s="18">
        <v>0</v>
      </c>
      <c r="W1381" s="18">
        <v>0</v>
      </c>
      <c r="X1381" s="18">
        <v>0</v>
      </c>
      <c r="Y1381" s="13">
        <f t="shared" si="252"/>
        <v>0</v>
      </c>
      <c r="AL1381" s="9" t="s">
        <v>8348</v>
      </c>
      <c r="AM1381" s="15">
        <v>0</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17">
        <v>61</v>
      </c>
      <c r="BE1381" s="15">
        <v>57</v>
      </c>
      <c r="BG1381" s="9" t="s">
        <v>8348</v>
      </c>
      <c r="BR1381" s="9"/>
      <c r="BV1381" s="9"/>
    </row>
    <row r="1382" spans="4:74" x14ac:dyDescent="0.25">
      <c r="D1382" s="138"/>
      <c r="E1382" s="138"/>
      <c r="F1382" s="141"/>
      <c r="S1382" s="13" t="s">
        <v>8358</v>
      </c>
      <c r="T1382" s="18">
        <v>0</v>
      </c>
      <c r="U1382" s="18">
        <v>0</v>
      </c>
      <c r="V1382" s="18">
        <v>0</v>
      </c>
      <c r="W1382" s="18">
        <v>0</v>
      </c>
      <c r="X1382" s="18">
        <v>0</v>
      </c>
      <c r="Y1382" s="13">
        <f t="shared" si="252"/>
        <v>0</v>
      </c>
      <c r="AL1382" s="118" t="s">
        <v>8229</v>
      </c>
      <c r="AM1382" s="119">
        <v>0</v>
      </c>
      <c r="AN1382" s="119">
        <v>0</v>
      </c>
      <c r="AO1382" s="119">
        <v>0</v>
      </c>
      <c r="AP1382" s="119">
        <v>0</v>
      </c>
      <c r="AQ1382" s="119">
        <v>0</v>
      </c>
      <c r="AR1382" s="119">
        <v>0</v>
      </c>
      <c r="AS1382" s="119">
        <v>0</v>
      </c>
      <c r="AT1382" s="119">
        <v>0</v>
      </c>
      <c r="AU1382" s="119">
        <v>0</v>
      </c>
      <c r="AV1382" s="119">
        <v>0</v>
      </c>
      <c r="AW1382" s="119">
        <v>0</v>
      </c>
      <c r="AX1382" s="119">
        <v>0</v>
      </c>
      <c r="AY1382" s="119">
        <v>0</v>
      </c>
      <c r="AZ1382" s="119">
        <v>0</v>
      </c>
      <c r="BA1382" s="119">
        <v>0</v>
      </c>
      <c r="BB1382" s="119">
        <v>0</v>
      </c>
      <c r="BC1382" s="119">
        <v>0</v>
      </c>
      <c r="BD1382" s="120">
        <v>0</v>
      </c>
      <c r="BE1382" s="118">
        <v>0</v>
      </c>
      <c r="BG1382" s="118" t="s">
        <v>8229</v>
      </c>
      <c r="BR1382" s="9"/>
      <c r="BV1382" s="9"/>
    </row>
    <row r="1383" spans="4:74" x14ac:dyDescent="0.25">
      <c r="D1383" s="138"/>
      <c r="E1383" s="138"/>
      <c r="F1383" s="141"/>
      <c r="S1383" s="13" t="s">
        <v>8157</v>
      </c>
      <c r="T1383" s="18">
        <v>0</v>
      </c>
      <c r="U1383" s="18">
        <v>0</v>
      </c>
      <c r="V1383" s="18">
        <v>0</v>
      </c>
      <c r="W1383" s="18">
        <v>0</v>
      </c>
      <c r="X1383" s="18">
        <v>0</v>
      </c>
      <c r="Y1383" s="13">
        <f t="shared" si="252"/>
        <v>0</v>
      </c>
      <c r="BR1383" s="9"/>
      <c r="BV1383" s="9"/>
    </row>
    <row r="1384" spans="4:74" x14ac:dyDescent="0.25">
      <c r="D1384" s="138"/>
      <c r="E1384" s="138"/>
      <c r="F1384" s="141"/>
      <c r="S1384" s="13" t="s">
        <v>8158</v>
      </c>
      <c r="T1384" s="18">
        <v>0</v>
      </c>
      <c r="U1384" s="18">
        <v>0</v>
      </c>
      <c r="V1384" s="18">
        <v>0</v>
      </c>
      <c r="W1384" s="18">
        <v>3</v>
      </c>
      <c r="X1384" s="18">
        <v>0</v>
      </c>
      <c r="Y1384" s="13">
        <f t="shared" si="252"/>
        <v>3</v>
      </c>
      <c r="BR1384" s="9"/>
      <c r="BV1384" s="9"/>
    </row>
    <row r="1385" spans="4:74" x14ac:dyDescent="0.25">
      <c r="D1385" s="138"/>
      <c r="E1385" s="138"/>
      <c r="F1385" s="141"/>
      <c r="S1385" s="29" t="s">
        <v>8159</v>
      </c>
      <c r="T1385" s="30">
        <v>0</v>
      </c>
      <c r="U1385" s="30">
        <v>4</v>
      </c>
      <c r="V1385" s="30">
        <v>0</v>
      </c>
      <c r="W1385" s="30">
        <v>6</v>
      </c>
      <c r="X1385" s="30">
        <v>11</v>
      </c>
      <c r="Y1385" s="13">
        <f t="shared" si="252"/>
        <v>10</v>
      </c>
      <c r="BR1385" s="9"/>
      <c r="BV1385" s="9"/>
    </row>
    <row r="1386" spans="4:74" x14ac:dyDescent="0.25">
      <c r="D1386" s="138"/>
      <c r="E1386" s="138"/>
      <c r="F1386" s="141"/>
      <c r="S1386" s="13" t="s">
        <v>8160</v>
      </c>
      <c r="T1386" s="18">
        <v>0</v>
      </c>
      <c r="U1386" s="18">
        <v>8</v>
      </c>
      <c r="V1386" s="18">
        <v>1</v>
      </c>
      <c r="W1386" s="18">
        <v>30</v>
      </c>
      <c r="X1386" s="18">
        <v>115</v>
      </c>
      <c r="Y1386" s="13">
        <f t="shared" si="252"/>
        <v>39</v>
      </c>
      <c r="BR1386" s="9"/>
      <c r="BV1386" s="9"/>
    </row>
    <row r="1387" spans="4:74" x14ac:dyDescent="0.25">
      <c r="D1387" s="138"/>
      <c r="E1387" s="138"/>
      <c r="F1387" s="141"/>
      <c r="S1387" s="29" t="s">
        <v>8161</v>
      </c>
      <c r="T1387" s="30">
        <v>13</v>
      </c>
      <c r="U1387" s="30">
        <v>23</v>
      </c>
      <c r="V1387" s="30">
        <v>15</v>
      </c>
      <c r="W1387" s="30">
        <v>69</v>
      </c>
      <c r="X1387" s="30">
        <v>395</v>
      </c>
      <c r="Y1387" s="13">
        <f t="shared" si="252"/>
        <v>120</v>
      </c>
      <c r="BR1387" s="9"/>
      <c r="BV1387" s="9"/>
    </row>
    <row r="1388" spans="4:74" x14ac:dyDescent="0.25">
      <c r="S1388" s="13" t="s">
        <v>8162</v>
      </c>
      <c r="T1388" s="18">
        <v>0</v>
      </c>
      <c r="U1388" s="18">
        <v>0</v>
      </c>
      <c r="V1388" s="18">
        <v>0</v>
      </c>
      <c r="W1388" s="18">
        <v>57</v>
      </c>
      <c r="X1388" s="18">
        <v>0</v>
      </c>
      <c r="Y1388" s="13">
        <f t="shared" si="252"/>
        <v>57</v>
      </c>
      <c r="BR1388" s="9"/>
      <c r="BV1388" s="9"/>
    </row>
    <row r="1389" spans="4:74" x14ac:dyDescent="0.25">
      <c r="T1389" s="9">
        <f>SUM(T1380:T1388)</f>
        <v>13</v>
      </c>
      <c r="U1389" s="9">
        <f>SUM(U1380:U1388)</f>
        <v>35</v>
      </c>
      <c r="V1389" s="9">
        <f>SUM(V1380:V1388)</f>
        <v>16</v>
      </c>
      <c r="W1389" s="9">
        <f>SUM(W1380:W1388)</f>
        <v>165</v>
      </c>
      <c r="X1389" s="9">
        <f>SUM(X1380:X1388)</f>
        <v>521</v>
      </c>
      <c r="Y1389" s="13">
        <f t="shared" si="252"/>
        <v>229</v>
      </c>
      <c r="BR1389" s="9"/>
      <c r="BV1389" s="9"/>
    </row>
    <row r="1390" spans="4:74" x14ac:dyDescent="0.25">
      <c r="BR1390" s="9"/>
      <c r="BV1390" s="9"/>
    </row>
    <row r="1393" spans="1:74" ht="43.5" customHeight="1" x14ac:dyDescent="0.25">
      <c r="A1393" s="26" t="s">
        <v>8330</v>
      </c>
      <c r="B1393" s="26" t="s">
        <v>8170</v>
      </c>
      <c r="C1393" s="26" t="s">
        <v>8148</v>
      </c>
      <c r="D1393" s="26" t="s">
        <v>8171</v>
      </c>
      <c r="E1393" s="26" t="s">
        <v>8172</v>
      </c>
      <c r="F1393" s="26" t="s">
        <v>8173</v>
      </c>
      <c r="G1393" s="26" t="s">
        <v>8174</v>
      </c>
      <c r="H1393" s="26" t="s">
        <v>8175</v>
      </c>
      <c r="I1393" s="26" t="s">
        <v>8176</v>
      </c>
      <c r="J1393" s="26" t="s">
        <v>8177</v>
      </c>
      <c r="K1393" s="16" t="s">
        <v>8178</v>
      </c>
      <c r="M1393" s="15" t="s">
        <v>8367</v>
      </c>
      <c r="S1393" s="9" t="s">
        <v>8330</v>
      </c>
      <c r="AL1393" s="15" t="s">
        <v>8194</v>
      </c>
      <c r="AM1393" s="52" t="s">
        <v>8330</v>
      </c>
      <c r="AN1393" s="15"/>
      <c r="AO1393" s="15"/>
      <c r="AP1393" s="15"/>
      <c r="BR1393" s="9"/>
      <c r="BV1393" s="9"/>
    </row>
    <row r="1394" spans="1:74" x14ac:dyDescent="0.25">
      <c r="A1394" s="127" t="s">
        <v>8281</v>
      </c>
      <c r="B1394" s="127" t="s">
        <v>5593</v>
      </c>
      <c r="C1394" s="31">
        <v>2</v>
      </c>
      <c r="D1394" s="47">
        <v>2</v>
      </c>
      <c r="E1394" s="90">
        <v>0</v>
      </c>
      <c r="F1394" s="90">
        <v>0</v>
      </c>
      <c r="G1394" s="90">
        <v>0</v>
      </c>
      <c r="H1394" s="90">
        <v>2</v>
      </c>
      <c r="I1394" s="90">
        <v>0</v>
      </c>
      <c r="J1394" s="90">
        <v>0</v>
      </c>
      <c r="K1394" s="156">
        <f t="shared" ref="K1394:K1412" si="253">SUM(E1394:J1394)</f>
        <v>2</v>
      </c>
      <c r="M1394" s="11"/>
      <c r="S1394" s="13" t="s">
        <v>8180</v>
      </c>
      <c r="T1394" s="13" t="s">
        <v>252</v>
      </c>
      <c r="U1394" s="13" t="s">
        <v>216</v>
      </c>
      <c r="V1394" s="13" t="s">
        <v>312</v>
      </c>
      <c r="W1394" s="13" t="s">
        <v>228</v>
      </c>
      <c r="X1394" s="13" t="s">
        <v>232</v>
      </c>
      <c r="Y1394" s="13" t="s">
        <v>110</v>
      </c>
      <c r="AL1394" s="9" t="s">
        <v>8315</v>
      </c>
      <c r="AM1394" s="15"/>
      <c r="AN1394" s="15"/>
      <c r="AO1394" s="15"/>
      <c r="AP1394" s="15"/>
      <c r="BR1394" s="9"/>
      <c r="BV1394" s="9"/>
    </row>
    <row r="1395" spans="1:74" x14ac:dyDescent="0.25">
      <c r="A1395" s="127" t="s">
        <v>8281</v>
      </c>
      <c r="B1395" s="127" t="s">
        <v>1722</v>
      </c>
      <c r="C1395" s="31">
        <v>10</v>
      </c>
      <c r="D1395" s="47">
        <v>9</v>
      </c>
      <c r="E1395" s="90">
        <v>0</v>
      </c>
      <c r="F1395" s="90">
        <v>4</v>
      </c>
      <c r="G1395" s="90">
        <v>0</v>
      </c>
      <c r="H1395" s="90">
        <v>5</v>
      </c>
      <c r="I1395" s="90">
        <v>0</v>
      </c>
      <c r="J1395" s="90">
        <v>0</v>
      </c>
      <c r="K1395" s="156">
        <f t="shared" si="253"/>
        <v>9</v>
      </c>
      <c r="M1395" s="110">
        <v>11</v>
      </c>
      <c r="S1395" s="13" t="s">
        <v>8356</v>
      </c>
      <c r="T1395" s="18">
        <v>0</v>
      </c>
      <c r="U1395" s="18">
        <v>0</v>
      </c>
      <c r="V1395" s="18">
        <v>0</v>
      </c>
      <c r="W1395" s="18">
        <v>0</v>
      </c>
      <c r="X1395" s="18">
        <v>0</v>
      </c>
      <c r="Y1395" s="13">
        <f t="shared" ref="Y1395:Y1403" si="254">SUM(T1395:X1395)</f>
        <v>0</v>
      </c>
      <c r="AL1395" s="9" t="s">
        <v>8317</v>
      </c>
      <c r="AM1395" s="15"/>
      <c r="AN1395" s="15"/>
      <c r="AO1395" s="15"/>
      <c r="AP1395" s="15"/>
      <c r="BR1395" s="9"/>
      <c r="BV1395" s="9"/>
    </row>
    <row r="1396" spans="1:74" x14ac:dyDescent="0.25">
      <c r="A1396" s="129" t="s">
        <v>8282</v>
      </c>
      <c r="B1396" s="129" t="s">
        <v>2156</v>
      </c>
      <c r="C1396" s="162">
        <v>8</v>
      </c>
      <c r="D1396" s="115">
        <v>7</v>
      </c>
      <c r="E1396" s="99">
        <v>0</v>
      </c>
      <c r="F1396" s="99">
        <v>3</v>
      </c>
      <c r="G1396" s="99">
        <v>0</v>
      </c>
      <c r="H1396" s="99">
        <v>4</v>
      </c>
      <c r="I1396" s="99">
        <v>0</v>
      </c>
      <c r="J1396" s="99">
        <v>0</v>
      </c>
      <c r="K1396" s="156">
        <f t="shared" si="253"/>
        <v>7</v>
      </c>
      <c r="L1396" s="118"/>
      <c r="M1396" s="164"/>
      <c r="S1396" s="13" t="s">
        <v>8357</v>
      </c>
      <c r="T1396" s="18">
        <v>0</v>
      </c>
      <c r="U1396" s="18">
        <v>0</v>
      </c>
      <c r="V1396" s="18">
        <v>0</v>
      </c>
      <c r="W1396" s="18">
        <v>0</v>
      </c>
      <c r="X1396" s="18">
        <v>0</v>
      </c>
      <c r="Y1396" s="13">
        <f t="shared" si="254"/>
        <v>0</v>
      </c>
      <c r="AM1396" s="15"/>
      <c r="AN1396" s="15"/>
      <c r="AO1396" s="15"/>
      <c r="AP1396" s="15"/>
      <c r="BR1396" s="9"/>
      <c r="BV1396" s="9"/>
    </row>
    <row r="1397" spans="1:74" ht="22.8" x14ac:dyDescent="0.25">
      <c r="A1397" s="129" t="s">
        <v>8282</v>
      </c>
      <c r="B1397" s="129" t="s">
        <v>5593</v>
      </c>
      <c r="C1397" s="162">
        <v>2</v>
      </c>
      <c r="D1397" s="115">
        <v>2</v>
      </c>
      <c r="E1397" s="99">
        <v>0</v>
      </c>
      <c r="F1397" s="99">
        <v>0</v>
      </c>
      <c r="G1397" s="99">
        <v>0</v>
      </c>
      <c r="H1397" s="99">
        <v>2</v>
      </c>
      <c r="I1397" s="99">
        <v>0</v>
      </c>
      <c r="J1397" s="99">
        <v>0</v>
      </c>
      <c r="K1397" s="156">
        <f t="shared" si="253"/>
        <v>2</v>
      </c>
      <c r="L1397" s="118"/>
      <c r="M1397" s="164"/>
      <c r="S1397" s="13" t="s">
        <v>8358</v>
      </c>
      <c r="T1397" s="18">
        <v>0</v>
      </c>
      <c r="U1397" s="18">
        <v>0</v>
      </c>
      <c r="V1397" s="18">
        <v>0</v>
      </c>
      <c r="W1397" s="18">
        <v>0</v>
      </c>
      <c r="X1397" s="18">
        <v>0</v>
      </c>
      <c r="Y1397" s="13">
        <f t="shared" si="254"/>
        <v>0</v>
      </c>
      <c r="AL1397" s="9" t="s">
        <v>5</v>
      </c>
      <c r="AM1397" s="9" t="s">
        <v>8321</v>
      </c>
      <c r="AN1397" s="9" t="s">
        <v>8322</v>
      </c>
      <c r="AO1397" s="9" t="s">
        <v>8323</v>
      </c>
      <c r="AP1397" s="9" t="s">
        <v>8219</v>
      </c>
      <c r="AQ1397" s="9" t="s">
        <v>8214</v>
      </c>
      <c r="AR1397" s="9" t="s">
        <v>8324</v>
      </c>
      <c r="AS1397" s="9" t="s">
        <v>8325</v>
      </c>
      <c r="AT1397" s="52" t="s">
        <v>8326</v>
      </c>
      <c r="AU1397" s="52" t="s">
        <v>8222</v>
      </c>
      <c r="AV1397" s="9" t="s">
        <v>8223</v>
      </c>
      <c r="AW1397" s="9" t="s">
        <v>8218</v>
      </c>
      <c r="AX1397" s="9" t="s">
        <v>8327</v>
      </c>
      <c r="AY1397" s="9" t="s">
        <v>8328</v>
      </c>
      <c r="AZ1397" s="9" t="s">
        <v>8329</v>
      </c>
      <c r="BA1397" s="9" t="s">
        <v>8221</v>
      </c>
      <c r="BB1397" s="9" t="s">
        <v>8263</v>
      </c>
      <c r="BC1397" s="9" t="s">
        <v>8227</v>
      </c>
      <c r="BD1397" s="9" t="s">
        <v>8330</v>
      </c>
      <c r="BR1397" s="9"/>
      <c r="BV1397" s="9"/>
    </row>
    <row r="1398" spans="1:74" x14ac:dyDescent="0.25">
      <c r="A1398" s="129" t="s">
        <v>8282</v>
      </c>
      <c r="B1398" s="129" t="s">
        <v>1722</v>
      </c>
      <c r="C1398" s="162">
        <v>43</v>
      </c>
      <c r="D1398" s="115">
        <v>42</v>
      </c>
      <c r="E1398" s="99">
        <v>0</v>
      </c>
      <c r="F1398" s="99">
        <v>3</v>
      </c>
      <c r="G1398" s="99">
        <v>1</v>
      </c>
      <c r="H1398" s="99">
        <v>23</v>
      </c>
      <c r="I1398" s="99">
        <v>15</v>
      </c>
      <c r="J1398" s="99">
        <v>0</v>
      </c>
      <c r="K1398" s="156">
        <f t="shared" si="253"/>
        <v>42</v>
      </c>
      <c r="L1398" s="118"/>
      <c r="M1398" s="164">
        <v>51</v>
      </c>
      <c r="S1398" s="13" t="s">
        <v>8157</v>
      </c>
      <c r="T1398" s="18">
        <v>0</v>
      </c>
      <c r="U1398" s="18">
        <v>0</v>
      </c>
      <c r="V1398" s="18">
        <v>0</v>
      </c>
      <c r="W1398" s="18">
        <v>0</v>
      </c>
      <c r="X1398" s="18">
        <v>0</v>
      </c>
      <c r="Y1398" s="13">
        <f t="shared" si="254"/>
        <v>0</v>
      </c>
      <c r="AL1398" s="9" t="s">
        <v>8205</v>
      </c>
      <c r="AM1398" s="15">
        <v>0</v>
      </c>
      <c r="AN1398" s="15">
        <v>0</v>
      </c>
      <c r="AO1398" s="15">
        <v>0</v>
      </c>
      <c r="AP1398" s="15">
        <v>0</v>
      </c>
      <c r="AQ1398" s="15">
        <v>0</v>
      </c>
      <c r="AR1398" s="15">
        <v>0</v>
      </c>
      <c r="AS1398" s="15">
        <v>0</v>
      </c>
      <c r="AT1398" s="52">
        <v>0</v>
      </c>
      <c r="AU1398" s="52">
        <v>0</v>
      </c>
      <c r="AV1398" s="15">
        <v>0</v>
      </c>
      <c r="AW1398" s="15">
        <v>0</v>
      </c>
      <c r="AX1398" s="15">
        <v>0</v>
      </c>
      <c r="AY1398" s="15">
        <v>0</v>
      </c>
      <c r="AZ1398" s="15">
        <v>0</v>
      </c>
      <c r="BA1398" s="15">
        <v>0</v>
      </c>
      <c r="BB1398" s="15">
        <v>0</v>
      </c>
      <c r="BC1398" s="15">
        <v>0</v>
      </c>
      <c r="BD1398" s="15">
        <v>0</v>
      </c>
      <c r="BR1398" s="9"/>
      <c r="BV1398" s="9"/>
    </row>
    <row r="1399" spans="1:74" x14ac:dyDescent="0.25">
      <c r="A1399" s="127" t="s">
        <v>7474</v>
      </c>
      <c r="B1399" s="127" t="s">
        <v>2156</v>
      </c>
      <c r="C1399" s="31">
        <v>30</v>
      </c>
      <c r="D1399" s="47">
        <v>28</v>
      </c>
      <c r="E1399" s="90">
        <v>0</v>
      </c>
      <c r="F1399" s="90">
        <v>4</v>
      </c>
      <c r="G1399" s="90">
        <v>1</v>
      </c>
      <c r="H1399" s="90">
        <v>23</v>
      </c>
      <c r="I1399" s="90">
        <v>0</v>
      </c>
      <c r="J1399" s="90">
        <v>0</v>
      </c>
      <c r="K1399" s="156">
        <f t="shared" si="253"/>
        <v>28</v>
      </c>
      <c r="M1399" s="11"/>
      <c r="S1399" s="13" t="s">
        <v>8158</v>
      </c>
      <c r="T1399" s="18">
        <v>0</v>
      </c>
      <c r="U1399" s="18">
        <v>4</v>
      </c>
      <c r="V1399" s="18">
        <v>0</v>
      </c>
      <c r="W1399" s="18">
        <v>7</v>
      </c>
      <c r="X1399" s="18">
        <v>0</v>
      </c>
      <c r="Y1399" s="13">
        <f t="shared" si="254"/>
        <v>11</v>
      </c>
      <c r="AL1399" s="9" t="s">
        <v>8206</v>
      </c>
      <c r="AM1399" s="15">
        <v>0</v>
      </c>
      <c r="AN1399" s="15">
        <v>0</v>
      </c>
      <c r="AO1399" s="15">
        <v>0</v>
      </c>
      <c r="AP1399" s="15">
        <v>0</v>
      </c>
      <c r="AQ1399" s="15">
        <v>0</v>
      </c>
      <c r="AR1399" s="15">
        <v>0</v>
      </c>
      <c r="AS1399" s="15">
        <v>0</v>
      </c>
      <c r="AT1399" s="52">
        <v>0</v>
      </c>
      <c r="AU1399" s="52">
        <v>0</v>
      </c>
      <c r="AV1399" s="15">
        <v>0</v>
      </c>
      <c r="AW1399" s="15">
        <v>0</v>
      </c>
      <c r="AX1399" s="15">
        <v>0</v>
      </c>
      <c r="AY1399" s="15">
        <v>0</v>
      </c>
      <c r="AZ1399" s="15">
        <v>0</v>
      </c>
      <c r="BA1399" s="15">
        <v>0</v>
      </c>
      <c r="BB1399" s="15">
        <v>0</v>
      </c>
      <c r="BC1399" s="15">
        <v>0</v>
      </c>
      <c r="BD1399" s="15">
        <v>0</v>
      </c>
      <c r="BR1399" s="9"/>
      <c r="BV1399" s="9"/>
    </row>
    <row r="1400" spans="1:74" x14ac:dyDescent="0.25">
      <c r="A1400" s="127" t="s">
        <v>7474</v>
      </c>
      <c r="B1400" s="127" t="s">
        <v>5593</v>
      </c>
      <c r="C1400" s="31">
        <v>58</v>
      </c>
      <c r="D1400" s="47">
        <v>58</v>
      </c>
      <c r="E1400" s="90">
        <v>0</v>
      </c>
      <c r="F1400" s="90">
        <v>0</v>
      </c>
      <c r="G1400" s="90">
        <v>0</v>
      </c>
      <c r="H1400" s="90">
        <v>9</v>
      </c>
      <c r="I1400" s="90">
        <v>49</v>
      </c>
      <c r="J1400" s="90">
        <v>0</v>
      </c>
      <c r="K1400" s="156">
        <f t="shared" si="253"/>
        <v>58</v>
      </c>
      <c r="M1400" s="11"/>
      <c r="S1400" s="29" t="s">
        <v>8159</v>
      </c>
      <c r="T1400" s="30">
        <v>0</v>
      </c>
      <c r="U1400" s="30">
        <v>6</v>
      </c>
      <c r="V1400" s="30">
        <v>1</v>
      </c>
      <c r="W1400" s="30">
        <v>29</v>
      </c>
      <c r="X1400" s="30">
        <v>15</v>
      </c>
      <c r="Y1400" s="13">
        <f t="shared" si="254"/>
        <v>51</v>
      </c>
      <c r="AL1400" s="9" t="s">
        <v>8207</v>
      </c>
      <c r="AM1400" s="15">
        <v>0</v>
      </c>
      <c r="AN1400" s="15">
        <v>0</v>
      </c>
      <c r="AO1400" s="15">
        <v>0</v>
      </c>
      <c r="AP1400" s="15">
        <v>0</v>
      </c>
      <c r="AQ1400" s="15">
        <v>0</v>
      </c>
      <c r="AR1400" s="15">
        <v>0</v>
      </c>
      <c r="AS1400" s="15">
        <v>0</v>
      </c>
      <c r="AT1400" s="52">
        <v>0</v>
      </c>
      <c r="AU1400" s="52">
        <v>0</v>
      </c>
      <c r="AV1400" s="15">
        <v>0</v>
      </c>
      <c r="AW1400" s="15">
        <v>0</v>
      </c>
      <c r="AX1400" s="15">
        <v>1</v>
      </c>
      <c r="AY1400" s="15">
        <v>0</v>
      </c>
      <c r="AZ1400" s="15">
        <v>0</v>
      </c>
      <c r="BA1400" s="15">
        <v>0</v>
      </c>
      <c r="BB1400" s="15">
        <v>0</v>
      </c>
      <c r="BC1400" s="15">
        <v>0</v>
      </c>
      <c r="BD1400" s="15">
        <v>0</v>
      </c>
      <c r="BR1400" s="9"/>
      <c r="BV1400" s="9"/>
    </row>
    <row r="1401" spans="1:74" x14ac:dyDescent="0.25">
      <c r="A1401" s="127" t="s">
        <v>7474</v>
      </c>
      <c r="B1401" s="127" t="s">
        <v>2130</v>
      </c>
      <c r="C1401" s="31">
        <v>2</v>
      </c>
      <c r="D1401" s="47">
        <v>0</v>
      </c>
      <c r="E1401" s="90">
        <v>0</v>
      </c>
      <c r="F1401" s="90">
        <v>0</v>
      </c>
      <c r="G1401" s="90">
        <v>0</v>
      </c>
      <c r="H1401" s="90">
        <v>0</v>
      </c>
      <c r="I1401" s="90">
        <v>0</v>
      </c>
      <c r="J1401" s="90">
        <v>0</v>
      </c>
      <c r="K1401" s="156">
        <f t="shared" si="253"/>
        <v>0</v>
      </c>
      <c r="S1401" s="13" t="s">
        <v>8160</v>
      </c>
      <c r="T1401" s="18">
        <v>6</v>
      </c>
      <c r="U1401" s="18">
        <v>21</v>
      </c>
      <c r="V1401" s="18">
        <v>2</v>
      </c>
      <c r="W1401" s="18">
        <v>86</v>
      </c>
      <c r="X1401" s="18">
        <v>320</v>
      </c>
      <c r="Y1401" s="13">
        <f t="shared" si="254"/>
        <v>435</v>
      </c>
      <c r="AL1401" s="9" t="s">
        <v>8208</v>
      </c>
      <c r="AM1401" s="15">
        <v>0</v>
      </c>
      <c r="AN1401" s="15">
        <v>0</v>
      </c>
      <c r="AO1401" s="15">
        <v>0</v>
      </c>
      <c r="AP1401" s="15">
        <v>0</v>
      </c>
      <c r="AQ1401" s="15">
        <v>0</v>
      </c>
      <c r="AR1401" s="15">
        <v>0</v>
      </c>
      <c r="AS1401" s="15">
        <v>0</v>
      </c>
      <c r="AT1401" s="52">
        <v>0</v>
      </c>
      <c r="AU1401" s="52">
        <v>0</v>
      </c>
      <c r="AV1401" s="15">
        <v>0</v>
      </c>
      <c r="AW1401" s="15">
        <v>0</v>
      </c>
      <c r="AX1401" s="15">
        <v>1</v>
      </c>
      <c r="AY1401" s="15">
        <v>0</v>
      </c>
      <c r="AZ1401" s="15">
        <v>0</v>
      </c>
      <c r="BA1401" s="15">
        <v>0</v>
      </c>
      <c r="BB1401" s="15">
        <v>0</v>
      </c>
      <c r="BC1401" s="15">
        <v>0</v>
      </c>
      <c r="BD1401" s="15">
        <v>0</v>
      </c>
      <c r="BR1401" s="9"/>
      <c r="BV1401" s="9"/>
    </row>
    <row r="1402" spans="1:74" x14ac:dyDescent="0.25">
      <c r="A1402" s="127" t="s">
        <v>7474</v>
      </c>
      <c r="B1402" s="127" t="s">
        <v>8010</v>
      </c>
      <c r="C1402" s="31">
        <v>1</v>
      </c>
      <c r="D1402" s="47">
        <v>1</v>
      </c>
      <c r="E1402" s="90">
        <v>0</v>
      </c>
      <c r="F1402" s="90">
        <v>0</v>
      </c>
      <c r="G1402" s="90">
        <v>0</v>
      </c>
      <c r="H1402" s="90">
        <v>1</v>
      </c>
      <c r="I1402" s="90">
        <v>0</v>
      </c>
      <c r="J1402" s="90">
        <v>0</v>
      </c>
      <c r="K1402" s="156">
        <f t="shared" si="253"/>
        <v>1</v>
      </c>
      <c r="M1402" s="11"/>
      <c r="S1402" s="29" t="s">
        <v>8161</v>
      </c>
      <c r="T1402" s="30">
        <v>36</v>
      </c>
      <c r="U1402" s="30">
        <v>70</v>
      </c>
      <c r="V1402" s="30">
        <v>26</v>
      </c>
      <c r="W1402" s="30">
        <v>168</v>
      </c>
      <c r="X1402" s="30">
        <v>386</v>
      </c>
      <c r="Y1402" s="13">
        <f t="shared" si="254"/>
        <v>686</v>
      </c>
      <c r="AL1402" s="9" t="s">
        <v>8213</v>
      </c>
      <c r="AM1402" s="15">
        <v>364</v>
      </c>
      <c r="AN1402" s="15">
        <v>349</v>
      </c>
      <c r="AO1402" s="15">
        <v>510</v>
      </c>
      <c r="AP1402" s="15">
        <v>535</v>
      </c>
      <c r="AQ1402" s="15">
        <v>579</v>
      </c>
      <c r="AR1402" s="15">
        <v>91</v>
      </c>
      <c r="AS1402" s="15">
        <v>181</v>
      </c>
      <c r="AT1402" s="52">
        <v>166</v>
      </c>
      <c r="AU1402" s="52">
        <v>123</v>
      </c>
      <c r="AV1402" s="15">
        <v>6</v>
      </c>
      <c r="AW1402" s="15">
        <v>0</v>
      </c>
      <c r="AX1402" s="15">
        <v>1</v>
      </c>
      <c r="AY1402" s="15">
        <v>0</v>
      </c>
      <c r="AZ1402" s="15">
        <v>0</v>
      </c>
      <c r="BA1402" s="15">
        <v>0</v>
      </c>
      <c r="BB1402" s="15">
        <v>0</v>
      </c>
      <c r="BC1402" s="15">
        <v>0</v>
      </c>
      <c r="BD1402" s="15">
        <v>0</v>
      </c>
      <c r="BR1402" s="9"/>
      <c r="BV1402" s="9"/>
    </row>
    <row r="1403" spans="1:74" x14ac:dyDescent="0.25">
      <c r="A1403" s="127" t="s">
        <v>7474</v>
      </c>
      <c r="B1403" s="127" t="s">
        <v>1722</v>
      </c>
      <c r="C1403" s="31">
        <v>349</v>
      </c>
      <c r="D1403" s="47">
        <v>348</v>
      </c>
      <c r="E1403" s="90">
        <v>6</v>
      </c>
      <c r="F1403" s="90">
        <v>17</v>
      </c>
      <c r="G1403" s="90">
        <v>1</v>
      </c>
      <c r="H1403" s="90">
        <v>53</v>
      </c>
      <c r="I1403" s="90">
        <v>271</v>
      </c>
      <c r="J1403" s="90">
        <v>0</v>
      </c>
      <c r="K1403" s="156">
        <f t="shared" si="253"/>
        <v>348</v>
      </c>
      <c r="M1403" s="11">
        <f>SUM(K1399:K1403)</f>
        <v>435</v>
      </c>
      <c r="S1403" s="13" t="s">
        <v>8162</v>
      </c>
      <c r="T1403" s="18">
        <v>0</v>
      </c>
      <c r="U1403" s="18">
        <v>0</v>
      </c>
      <c r="V1403" s="18">
        <v>0</v>
      </c>
      <c r="W1403" s="18">
        <v>62</v>
      </c>
      <c r="X1403" s="18">
        <v>0</v>
      </c>
      <c r="Y1403" s="13">
        <f t="shared" si="254"/>
        <v>62</v>
      </c>
      <c r="AL1403" s="9" t="s">
        <v>8254</v>
      </c>
      <c r="AM1403" s="15">
        <v>3</v>
      </c>
      <c r="AN1403" s="15">
        <v>0</v>
      </c>
      <c r="AO1403" s="15">
        <v>1</v>
      </c>
      <c r="AP1403" s="15">
        <v>1</v>
      </c>
      <c r="AQ1403" s="15">
        <v>1</v>
      </c>
      <c r="AR1403" s="15">
        <v>0</v>
      </c>
      <c r="AS1403" s="15">
        <v>0</v>
      </c>
      <c r="AT1403" s="52">
        <v>0</v>
      </c>
      <c r="AU1403" s="52">
        <v>0</v>
      </c>
      <c r="AV1403" s="15">
        <v>1</v>
      </c>
      <c r="AW1403" s="15">
        <v>2</v>
      </c>
      <c r="AX1403" s="15">
        <v>1</v>
      </c>
      <c r="AY1403" s="15">
        <v>1</v>
      </c>
      <c r="AZ1403" s="15">
        <v>0</v>
      </c>
      <c r="BA1403" s="15">
        <v>0</v>
      </c>
      <c r="BB1403" s="15">
        <v>1</v>
      </c>
      <c r="BC1403" s="15">
        <v>0</v>
      </c>
      <c r="BD1403" s="15">
        <v>0</v>
      </c>
      <c r="BR1403" s="9"/>
      <c r="BV1403" s="9"/>
    </row>
    <row r="1404" spans="1:74" x14ac:dyDescent="0.25">
      <c r="A1404" s="129" t="s">
        <v>7479</v>
      </c>
      <c r="B1404" s="129" t="s">
        <v>2156</v>
      </c>
      <c r="C1404" s="162">
        <v>92</v>
      </c>
      <c r="D1404" s="115">
        <v>89</v>
      </c>
      <c r="E1404" s="99">
        <v>4</v>
      </c>
      <c r="F1404" s="99">
        <v>17</v>
      </c>
      <c r="G1404" s="99">
        <v>2</v>
      </c>
      <c r="H1404" s="99">
        <v>66</v>
      </c>
      <c r="I1404" s="99">
        <v>0</v>
      </c>
      <c r="J1404" s="99">
        <v>0</v>
      </c>
      <c r="K1404" s="156">
        <f t="shared" si="253"/>
        <v>89</v>
      </c>
      <c r="L1404" s="118"/>
      <c r="M1404" s="164"/>
      <c r="T1404" s="9">
        <f t="shared" ref="T1404:Y1404" si="255">SUM(T1395:T1403)</f>
        <v>42</v>
      </c>
      <c r="U1404" s="9">
        <f t="shared" si="255"/>
        <v>101</v>
      </c>
      <c r="V1404" s="9">
        <f t="shared" si="255"/>
        <v>29</v>
      </c>
      <c r="W1404" s="9">
        <f t="shared" si="255"/>
        <v>352</v>
      </c>
      <c r="X1404" s="9">
        <f t="shared" si="255"/>
        <v>721</v>
      </c>
      <c r="Y1404" s="9">
        <f t="shared" si="255"/>
        <v>1245</v>
      </c>
      <c r="AL1404" s="9" t="s">
        <v>8255</v>
      </c>
      <c r="AM1404" s="15">
        <v>3</v>
      </c>
      <c r="AN1404" s="15">
        <v>3</v>
      </c>
      <c r="AO1404" s="15">
        <v>1</v>
      </c>
      <c r="AP1404" s="15">
        <v>1</v>
      </c>
      <c r="AQ1404" s="15">
        <v>1</v>
      </c>
      <c r="AR1404" s="15">
        <v>0</v>
      </c>
      <c r="AS1404" s="15">
        <v>0</v>
      </c>
      <c r="AT1404" s="52">
        <v>0</v>
      </c>
      <c r="AU1404" s="52">
        <v>1</v>
      </c>
      <c r="AV1404" s="15">
        <v>1</v>
      </c>
      <c r="AW1404" s="15">
        <v>0</v>
      </c>
      <c r="AX1404" s="15">
        <v>0</v>
      </c>
      <c r="AY1404" s="15">
        <v>1</v>
      </c>
      <c r="AZ1404" s="15">
        <v>0</v>
      </c>
      <c r="BA1404" s="15">
        <v>0</v>
      </c>
      <c r="BB1404" s="15">
        <v>1</v>
      </c>
      <c r="BC1404" s="15">
        <v>0</v>
      </c>
      <c r="BD1404" s="15">
        <v>0</v>
      </c>
      <c r="BR1404" s="9"/>
      <c r="BV1404" s="9"/>
    </row>
    <row r="1405" spans="1:74" x14ac:dyDescent="0.25">
      <c r="A1405" s="129" t="s">
        <v>7479</v>
      </c>
      <c r="B1405" s="129" t="s">
        <v>5593</v>
      </c>
      <c r="C1405" s="162">
        <v>32</v>
      </c>
      <c r="D1405" s="115">
        <v>31</v>
      </c>
      <c r="E1405" s="99">
        <v>0</v>
      </c>
      <c r="F1405" s="99">
        <v>0</v>
      </c>
      <c r="G1405" s="99">
        <v>1</v>
      </c>
      <c r="H1405" s="99">
        <v>30</v>
      </c>
      <c r="I1405" s="99">
        <v>0</v>
      </c>
      <c r="J1405" s="99">
        <v>0</v>
      </c>
      <c r="K1405" s="156">
        <f t="shared" si="253"/>
        <v>31</v>
      </c>
      <c r="L1405" s="118"/>
      <c r="M1405" s="164"/>
      <c r="AL1405" s="9" t="s">
        <v>8256</v>
      </c>
      <c r="AM1405" s="15">
        <v>10</v>
      </c>
      <c r="AN1405" s="15">
        <v>3</v>
      </c>
      <c r="AO1405" s="15">
        <v>5</v>
      </c>
      <c r="AP1405" s="15">
        <v>3</v>
      </c>
      <c r="AQ1405" s="15">
        <v>2</v>
      </c>
      <c r="AR1405" s="15">
        <v>0</v>
      </c>
      <c r="AS1405" s="15">
        <v>0</v>
      </c>
      <c r="AT1405" s="52">
        <v>0</v>
      </c>
      <c r="AU1405" s="52">
        <v>1</v>
      </c>
      <c r="AV1405" s="15">
        <v>1</v>
      </c>
      <c r="AW1405" s="15">
        <v>0</v>
      </c>
      <c r="AX1405" s="15">
        <v>0</v>
      </c>
      <c r="AY1405" s="15">
        <v>1</v>
      </c>
      <c r="AZ1405" s="15">
        <v>0</v>
      </c>
      <c r="BA1405" s="15">
        <v>0</v>
      </c>
      <c r="BB1405" s="15">
        <v>1</v>
      </c>
      <c r="BC1405" s="15">
        <v>0</v>
      </c>
      <c r="BD1405" s="15">
        <v>0</v>
      </c>
      <c r="BR1405" s="9"/>
      <c r="BV1405" s="9"/>
    </row>
    <row r="1406" spans="1:74" x14ac:dyDescent="0.25">
      <c r="A1406" s="129" t="s">
        <v>7479</v>
      </c>
      <c r="B1406" s="129" t="s">
        <v>2130</v>
      </c>
      <c r="C1406" s="162">
        <v>2</v>
      </c>
      <c r="D1406" s="115">
        <v>2</v>
      </c>
      <c r="E1406" s="99">
        <v>0</v>
      </c>
      <c r="F1406" s="99">
        <v>2</v>
      </c>
      <c r="G1406" s="99">
        <v>0</v>
      </c>
      <c r="H1406" s="99">
        <v>0</v>
      </c>
      <c r="I1406" s="99">
        <v>0</v>
      </c>
      <c r="J1406" s="99">
        <v>0</v>
      </c>
      <c r="K1406" s="156">
        <f t="shared" si="253"/>
        <v>2</v>
      </c>
      <c r="L1406" s="118"/>
      <c r="M1406" s="164"/>
      <c r="AL1406" s="9" t="s">
        <v>8257</v>
      </c>
      <c r="AM1406" s="15">
        <v>51</v>
      </c>
      <c r="AN1406" s="15">
        <v>46</v>
      </c>
      <c r="AO1406" s="15">
        <v>37</v>
      </c>
      <c r="AP1406" s="15">
        <v>28</v>
      </c>
      <c r="AQ1406" s="15">
        <v>23</v>
      </c>
      <c r="AR1406" s="15">
        <v>12</v>
      </c>
      <c r="AS1406" s="15">
        <v>18</v>
      </c>
      <c r="AT1406" s="52">
        <v>8</v>
      </c>
      <c r="AU1406" s="52">
        <v>10</v>
      </c>
      <c r="AV1406" s="15">
        <v>4</v>
      </c>
      <c r="AW1406" s="15">
        <v>1</v>
      </c>
      <c r="AX1406" s="15">
        <v>5</v>
      </c>
      <c r="AY1406" s="15">
        <v>3</v>
      </c>
      <c r="AZ1406" s="15">
        <v>0</v>
      </c>
      <c r="BA1406" s="15">
        <v>0</v>
      </c>
      <c r="BB1406" s="15">
        <v>2</v>
      </c>
      <c r="BC1406" s="15">
        <v>0</v>
      </c>
      <c r="BD1406" s="15">
        <v>0</v>
      </c>
      <c r="BR1406" s="9"/>
      <c r="BV1406" s="9"/>
    </row>
    <row r="1407" spans="1:74" x14ac:dyDescent="0.25">
      <c r="A1407" s="129" t="s">
        <v>7479</v>
      </c>
      <c r="B1407" s="129" t="s">
        <v>8010</v>
      </c>
      <c r="C1407" s="162">
        <v>1</v>
      </c>
      <c r="D1407" s="115">
        <v>1</v>
      </c>
      <c r="E1407" s="99">
        <v>0</v>
      </c>
      <c r="F1407" s="99">
        <v>0</v>
      </c>
      <c r="G1407" s="99">
        <v>0</v>
      </c>
      <c r="H1407" s="99">
        <v>1</v>
      </c>
      <c r="I1407" s="99">
        <v>0</v>
      </c>
      <c r="J1407" s="99">
        <v>0</v>
      </c>
      <c r="K1407" s="156">
        <f t="shared" si="253"/>
        <v>1</v>
      </c>
      <c r="L1407" s="118"/>
      <c r="M1407" s="164"/>
      <c r="S1407" s="13" t="s">
        <v>8181</v>
      </c>
      <c r="T1407" s="13" t="s">
        <v>252</v>
      </c>
      <c r="U1407" s="13" t="s">
        <v>216</v>
      </c>
      <c r="V1407" s="13" t="s">
        <v>312</v>
      </c>
      <c r="W1407" s="13" t="s">
        <v>228</v>
      </c>
      <c r="X1407" s="13" t="s">
        <v>232</v>
      </c>
      <c r="Y1407" s="13" t="s">
        <v>110</v>
      </c>
      <c r="BR1407" s="9"/>
      <c r="BV1407" s="9"/>
    </row>
    <row r="1408" spans="1:74" x14ac:dyDescent="0.25">
      <c r="A1408" s="129" t="s">
        <v>7479</v>
      </c>
      <c r="B1408" s="129" t="s">
        <v>1722</v>
      </c>
      <c r="C1408" s="162">
        <v>565</v>
      </c>
      <c r="D1408" s="115">
        <v>563</v>
      </c>
      <c r="E1408" s="99">
        <v>32</v>
      </c>
      <c r="F1408" s="99">
        <v>51</v>
      </c>
      <c r="G1408" s="99">
        <v>23</v>
      </c>
      <c r="H1408" s="99">
        <v>71</v>
      </c>
      <c r="I1408" s="99">
        <v>386</v>
      </c>
      <c r="J1408" s="99">
        <v>0</v>
      </c>
      <c r="K1408" s="156">
        <f t="shared" si="253"/>
        <v>563</v>
      </c>
      <c r="L1408" s="118"/>
      <c r="M1408" s="164">
        <f>SUM(K1404:K1408)</f>
        <v>686</v>
      </c>
      <c r="S1408" s="13" t="s">
        <v>8356</v>
      </c>
      <c r="T1408" s="18">
        <v>0</v>
      </c>
      <c r="U1408" s="18">
        <v>0</v>
      </c>
      <c r="V1408" s="18">
        <v>0</v>
      </c>
      <c r="W1408" s="18">
        <v>0</v>
      </c>
      <c r="X1408" s="18">
        <v>0</v>
      </c>
      <c r="Y1408" s="13">
        <f t="shared" ref="Y1408:Y1416" si="256">SUM(T1408:X1408)</f>
        <v>0</v>
      </c>
      <c r="BR1408" s="9"/>
      <c r="BV1408" s="9"/>
    </row>
    <row r="1409" spans="1:74" x14ac:dyDescent="0.25">
      <c r="A1409" s="127" t="s">
        <v>7484</v>
      </c>
      <c r="B1409" s="127" t="s">
        <v>2156</v>
      </c>
      <c r="C1409" s="31">
        <v>1</v>
      </c>
      <c r="D1409" s="90">
        <v>1</v>
      </c>
      <c r="E1409" s="90">
        <v>0</v>
      </c>
      <c r="F1409" s="90">
        <v>0</v>
      </c>
      <c r="G1409" s="90">
        <v>0</v>
      </c>
      <c r="H1409" s="90">
        <v>1</v>
      </c>
      <c r="I1409" s="90">
        <v>0</v>
      </c>
      <c r="J1409" s="90">
        <v>0</v>
      </c>
      <c r="K1409" s="156">
        <f t="shared" si="253"/>
        <v>1</v>
      </c>
      <c r="L1409" s="145"/>
      <c r="M1409" s="11"/>
      <c r="S1409" s="13" t="s">
        <v>8357</v>
      </c>
      <c r="T1409" s="18">
        <v>0</v>
      </c>
      <c r="U1409" s="18">
        <v>0</v>
      </c>
      <c r="V1409" s="18">
        <v>0</v>
      </c>
      <c r="W1409" s="18">
        <v>0</v>
      </c>
      <c r="X1409" s="18">
        <v>0</v>
      </c>
      <c r="Y1409" s="13">
        <f t="shared" si="256"/>
        <v>0</v>
      </c>
      <c r="BR1409" s="9"/>
      <c r="BV1409" s="9"/>
    </row>
    <row r="1410" spans="1:74" x14ac:dyDescent="0.25">
      <c r="A1410" s="127" t="s">
        <v>7484</v>
      </c>
      <c r="B1410" s="127" t="s">
        <v>5593</v>
      </c>
      <c r="C1410" s="31">
        <v>58</v>
      </c>
      <c r="D1410" s="90">
        <v>58</v>
      </c>
      <c r="E1410" s="90">
        <v>0</v>
      </c>
      <c r="F1410" s="90">
        <v>0</v>
      </c>
      <c r="G1410" s="90">
        <v>0</v>
      </c>
      <c r="H1410" s="90">
        <v>58</v>
      </c>
      <c r="I1410" s="90">
        <v>0</v>
      </c>
      <c r="J1410" s="90">
        <v>0</v>
      </c>
      <c r="K1410" s="156">
        <f t="shared" si="253"/>
        <v>58</v>
      </c>
      <c r="L1410" s="145"/>
      <c r="M1410" s="11"/>
      <c r="S1410" s="13" t="s">
        <v>8358</v>
      </c>
      <c r="T1410" s="18">
        <v>0</v>
      </c>
      <c r="U1410" s="18">
        <v>0</v>
      </c>
      <c r="V1410" s="18">
        <v>0</v>
      </c>
      <c r="W1410" s="18">
        <v>0</v>
      </c>
      <c r="X1410" s="18">
        <v>0</v>
      </c>
      <c r="Y1410" s="13">
        <f t="shared" si="256"/>
        <v>0</v>
      </c>
      <c r="BR1410" s="9"/>
      <c r="BV1410" s="9"/>
    </row>
    <row r="1411" spans="1:74" x14ac:dyDescent="0.25">
      <c r="A1411" s="127" t="s">
        <v>7484</v>
      </c>
      <c r="B1411" s="127" t="s">
        <v>1722</v>
      </c>
      <c r="C1411" s="31">
        <v>3</v>
      </c>
      <c r="D1411" s="90">
        <v>3</v>
      </c>
      <c r="E1411" s="90">
        <v>0</v>
      </c>
      <c r="F1411" s="90">
        <v>0</v>
      </c>
      <c r="G1411" s="90">
        <v>0</v>
      </c>
      <c r="H1411" s="90">
        <v>3</v>
      </c>
      <c r="I1411" s="90">
        <v>0</v>
      </c>
      <c r="J1411" s="90">
        <v>0</v>
      </c>
      <c r="K1411" s="156">
        <f t="shared" si="253"/>
        <v>3</v>
      </c>
      <c r="L1411" s="145"/>
      <c r="M1411" s="11">
        <f>SUM(K1409:K1411)</f>
        <v>62</v>
      </c>
      <c r="S1411" s="13" t="s">
        <v>8157</v>
      </c>
      <c r="T1411" s="18">
        <v>0</v>
      </c>
      <c r="U1411" s="18">
        <v>0</v>
      </c>
      <c r="V1411" s="18">
        <v>0</v>
      </c>
      <c r="W1411" s="18">
        <v>0</v>
      </c>
      <c r="X1411" s="18">
        <v>0</v>
      </c>
      <c r="Y1411" s="13">
        <f t="shared" si="256"/>
        <v>0</v>
      </c>
      <c r="BR1411" s="9"/>
      <c r="BV1411" s="9"/>
    </row>
    <row r="1412" spans="1:74" x14ac:dyDescent="0.25">
      <c r="A1412" s="165" t="s">
        <v>8182</v>
      </c>
      <c r="B1412" s="166"/>
      <c r="C1412" s="90">
        <f t="shared" ref="C1412:J1412" si="257">SUM(C1394:C1411)</f>
        <v>1259</v>
      </c>
      <c r="D1412" s="90">
        <f t="shared" si="257"/>
        <v>1245</v>
      </c>
      <c r="E1412" s="90">
        <f t="shared" si="257"/>
        <v>42</v>
      </c>
      <c r="F1412" s="90">
        <f t="shared" si="257"/>
        <v>101</v>
      </c>
      <c r="G1412" s="90">
        <f t="shared" si="257"/>
        <v>29</v>
      </c>
      <c r="H1412" s="90">
        <f t="shared" si="257"/>
        <v>352</v>
      </c>
      <c r="I1412" s="90">
        <f t="shared" si="257"/>
        <v>721</v>
      </c>
      <c r="J1412" s="90">
        <f t="shared" si="257"/>
        <v>0</v>
      </c>
      <c r="K1412" s="156">
        <f t="shared" si="253"/>
        <v>1245</v>
      </c>
      <c r="L1412" s="145"/>
      <c r="M1412" s="11">
        <f>SUM(M1394:M1411)</f>
        <v>1245</v>
      </c>
      <c r="S1412" s="13" t="s">
        <v>8158</v>
      </c>
      <c r="T1412" s="18">
        <v>0</v>
      </c>
      <c r="U1412" s="18">
        <v>0</v>
      </c>
      <c r="V1412" s="18">
        <v>0</v>
      </c>
      <c r="W1412" s="18">
        <v>0</v>
      </c>
      <c r="X1412" s="18">
        <v>0</v>
      </c>
      <c r="Y1412" s="13">
        <f t="shared" si="256"/>
        <v>0</v>
      </c>
      <c r="BR1412" s="9"/>
      <c r="BV1412" s="9"/>
    </row>
    <row r="1413" spans="1:74" ht="22.8" x14ac:dyDescent="0.25">
      <c r="S1413" s="29" t="s">
        <v>8159</v>
      </c>
      <c r="T1413" s="99">
        <v>0</v>
      </c>
      <c r="U1413" s="99">
        <v>3</v>
      </c>
      <c r="V1413" s="99">
        <v>0</v>
      </c>
      <c r="W1413" s="99">
        <v>4</v>
      </c>
      <c r="X1413" s="99">
        <v>0</v>
      </c>
      <c r="Y1413" s="13">
        <f t="shared" si="256"/>
        <v>7</v>
      </c>
      <c r="AL1413" s="9" t="s">
        <v>5</v>
      </c>
      <c r="AM1413" s="9" t="s">
        <v>8216</v>
      </c>
      <c r="AN1413" s="9" t="s">
        <v>8322</v>
      </c>
      <c r="AO1413" s="9" t="s">
        <v>8323</v>
      </c>
      <c r="AP1413" s="9" t="s">
        <v>8219</v>
      </c>
      <c r="AQ1413" s="9" t="s">
        <v>8214</v>
      </c>
      <c r="AR1413" s="9" t="s">
        <v>8324</v>
      </c>
      <c r="AS1413" s="9" t="s">
        <v>8325</v>
      </c>
      <c r="AT1413" s="52" t="s">
        <v>8326</v>
      </c>
      <c r="AU1413" s="52" t="s">
        <v>8222</v>
      </c>
      <c r="AV1413" s="9" t="s">
        <v>8223</v>
      </c>
      <c r="AW1413" s="9" t="s">
        <v>8218</v>
      </c>
      <c r="AX1413" s="9" t="s">
        <v>8327</v>
      </c>
      <c r="AY1413" s="9" t="s">
        <v>8328</v>
      </c>
      <c r="AZ1413" s="9" t="s">
        <v>8329</v>
      </c>
      <c r="BA1413" s="9" t="s">
        <v>8221</v>
      </c>
      <c r="BB1413" s="9" t="s">
        <v>8263</v>
      </c>
      <c r="BC1413" s="9" t="s">
        <v>8227</v>
      </c>
      <c r="BD1413" s="9" t="s">
        <v>8330</v>
      </c>
      <c r="BR1413" s="9"/>
      <c r="BV1413" s="9"/>
    </row>
    <row r="1414" spans="1:74" x14ac:dyDescent="0.25">
      <c r="S1414" s="13" t="s">
        <v>8160</v>
      </c>
      <c r="T1414" s="90">
        <v>0</v>
      </c>
      <c r="U1414" s="90">
        <v>4</v>
      </c>
      <c r="V1414" s="90">
        <v>1</v>
      </c>
      <c r="W1414" s="90">
        <v>23</v>
      </c>
      <c r="X1414" s="90">
        <v>0</v>
      </c>
      <c r="Y1414" s="13">
        <f t="shared" si="256"/>
        <v>28</v>
      </c>
      <c r="AL1414" s="9" t="s">
        <v>8336</v>
      </c>
      <c r="AM1414" s="15">
        <v>713</v>
      </c>
      <c r="AN1414" s="15">
        <v>352</v>
      </c>
      <c r="AO1414" s="15">
        <v>266</v>
      </c>
      <c r="AP1414" s="15">
        <v>249</v>
      </c>
      <c r="AQ1414" s="15">
        <v>156</v>
      </c>
      <c r="AR1414" s="15">
        <v>84</v>
      </c>
      <c r="AS1414" s="15">
        <v>62</v>
      </c>
      <c r="AT1414" s="52">
        <v>82</v>
      </c>
      <c r="AU1414" s="52">
        <v>42</v>
      </c>
      <c r="AV1414" s="15">
        <v>52</v>
      </c>
      <c r="AW1414" s="15">
        <v>37</v>
      </c>
      <c r="AX1414" s="15">
        <v>17</v>
      </c>
      <c r="AY1414" s="15">
        <v>19</v>
      </c>
      <c r="AZ1414" s="15">
        <v>37</v>
      </c>
      <c r="BA1414" s="15">
        <v>13</v>
      </c>
      <c r="BB1414" s="15">
        <v>19</v>
      </c>
      <c r="BC1414" s="15">
        <v>16</v>
      </c>
      <c r="BD1414" s="117">
        <v>11</v>
      </c>
      <c r="BR1414" s="9"/>
      <c r="BV1414" s="9"/>
    </row>
    <row r="1415" spans="1:74" x14ac:dyDescent="0.25">
      <c r="S1415" s="29" t="s">
        <v>8161</v>
      </c>
      <c r="T1415" s="99">
        <v>4</v>
      </c>
      <c r="U1415" s="99">
        <v>17</v>
      </c>
      <c r="V1415" s="99">
        <v>2</v>
      </c>
      <c r="W1415" s="99">
        <v>66</v>
      </c>
      <c r="X1415" s="99">
        <v>0</v>
      </c>
      <c r="Y1415" s="13">
        <f t="shared" si="256"/>
        <v>89</v>
      </c>
      <c r="AL1415" s="9" t="s">
        <v>8337</v>
      </c>
      <c r="AM1415" s="15">
        <v>1</v>
      </c>
      <c r="AN1415" s="15">
        <v>28</v>
      </c>
      <c r="AO1415" s="15">
        <v>72</v>
      </c>
      <c r="AP1415" s="15">
        <v>273</v>
      </c>
      <c r="AQ1415" s="15">
        <v>355</v>
      </c>
      <c r="AR1415" s="15">
        <v>161</v>
      </c>
      <c r="AS1415" s="15">
        <v>145</v>
      </c>
      <c r="AT1415" s="52">
        <v>92</v>
      </c>
      <c r="AU1415" s="52">
        <v>72</v>
      </c>
      <c r="AV1415" s="15">
        <v>60</v>
      </c>
      <c r="AW1415" s="15">
        <v>43</v>
      </c>
      <c r="AX1415" s="15">
        <v>40</v>
      </c>
      <c r="AY1415" s="15">
        <v>31</v>
      </c>
      <c r="AZ1415" s="15">
        <v>39</v>
      </c>
      <c r="BA1415" s="15">
        <v>28</v>
      </c>
      <c r="BB1415" s="15">
        <v>32</v>
      </c>
      <c r="BC1415" s="15">
        <v>17</v>
      </c>
      <c r="BD1415" s="117">
        <v>29</v>
      </c>
      <c r="BR1415" s="9"/>
      <c r="BV1415" s="9"/>
    </row>
    <row r="1416" spans="1:74" x14ac:dyDescent="0.25">
      <c r="S1416" s="13" t="s">
        <v>8162</v>
      </c>
      <c r="T1416" s="90">
        <v>0</v>
      </c>
      <c r="U1416" s="90">
        <v>0</v>
      </c>
      <c r="V1416" s="90">
        <v>0</v>
      </c>
      <c r="W1416" s="90">
        <v>1</v>
      </c>
      <c r="X1416" s="90">
        <v>0</v>
      </c>
      <c r="Y1416" s="13">
        <f t="shared" si="256"/>
        <v>1</v>
      </c>
      <c r="AL1416" s="118" t="s">
        <v>8217</v>
      </c>
      <c r="AM1416" s="119">
        <v>0</v>
      </c>
      <c r="AN1416" s="119">
        <v>0</v>
      </c>
      <c r="AO1416" s="119">
        <v>0</v>
      </c>
      <c r="AP1416" s="119">
        <v>0</v>
      </c>
      <c r="AQ1416" s="119">
        <v>0</v>
      </c>
      <c r="AR1416" s="119">
        <v>415</v>
      </c>
      <c r="AS1416" s="119">
        <v>435</v>
      </c>
      <c r="AT1416" s="159">
        <v>345</v>
      </c>
      <c r="AU1416" s="159">
        <v>433</v>
      </c>
      <c r="AV1416" s="119">
        <v>457</v>
      </c>
      <c r="AW1416" s="119">
        <v>568</v>
      </c>
      <c r="AX1416" s="119">
        <v>453</v>
      </c>
      <c r="AY1416" s="119">
        <v>391</v>
      </c>
      <c r="AZ1416" s="119">
        <v>236</v>
      </c>
      <c r="BA1416" s="119">
        <v>35</v>
      </c>
      <c r="BB1416" s="119">
        <v>44</v>
      </c>
      <c r="BC1416" s="119">
        <v>12</v>
      </c>
      <c r="BD1416" s="120">
        <v>15</v>
      </c>
      <c r="BR1416" s="9"/>
      <c r="BV1416" s="9"/>
    </row>
    <row r="1417" spans="1:74" x14ac:dyDescent="0.25">
      <c r="T1417" s="9">
        <f t="shared" ref="T1417:Y1417" si="258">SUM(T1408:T1416)</f>
        <v>4</v>
      </c>
      <c r="U1417" s="9">
        <f t="shared" si="258"/>
        <v>24</v>
      </c>
      <c r="V1417" s="9">
        <f t="shared" si="258"/>
        <v>3</v>
      </c>
      <c r="W1417" s="9">
        <f t="shared" si="258"/>
        <v>94</v>
      </c>
      <c r="X1417" s="9">
        <f t="shared" si="258"/>
        <v>0</v>
      </c>
      <c r="Y1417" s="9">
        <f t="shared" si="258"/>
        <v>125</v>
      </c>
      <c r="AL1417" s="9" t="s">
        <v>8338</v>
      </c>
      <c r="AM1417" s="15">
        <v>0</v>
      </c>
      <c r="AN1417" s="15">
        <v>0</v>
      </c>
      <c r="AO1417" s="15">
        <v>0</v>
      </c>
      <c r="AP1417" s="15">
        <v>0</v>
      </c>
      <c r="AQ1417" s="15">
        <v>2</v>
      </c>
      <c r="AR1417" s="15">
        <v>15</v>
      </c>
      <c r="AS1417" s="15">
        <v>39</v>
      </c>
      <c r="AT1417" s="52">
        <v>174</v>
      </c>
      <c r="AU1417" s="52">
        <v>257</v>
      </c>
      <c r="AV1417" s="15">
        <v>409</v>
      </c>
      <c r="AW1417" s="15">
        <v>233</v>
      </c>
      <c r="AX1417" s="15">
        <v>203</v>
      </c>
      <c r="AY1417" s="15">
        <v>114</v>
      </c>
      <c r="AZ1417" s="15">
        <v>154</v>
      </c>
      <c r="BA1417" s="15">
        <v>112</v>
      </c>
      <c r="BB1417" s="15">
        <v>124</v>
      </c>
      <c r="BC1417" s="15">
        <v>60</v>
      </c>
      <c r="BD1417" s="117">
        <v>87</v>
      </c>
      <c r="BR1417" s="9"/>
      <c r="BV1417" s="9"/>
    </row>
    <row r="1418" spans="1:74" x14ac:dyDescent="0.25">
      <c r="T1418" s="11"/>
      <c r="U1418" s="11"/>
      <c r="V1418" s="11"/>
      <c r="W1418" s="11"/>
      <c r="X1418" s="11"/>
      <c r="AL1418" s="118" t="s">
        <v>8220</v>
      </c>
      <c r="AM1418" s="119">
        <v>0</v>
      </c>
      <c r="AN1418" s="119">
        <v>0</v>
      </c>
      <c r="AO1418" s="119">
        <v>0</v>
      </c>
      <c r="AP1418" s="119">
        <v>0</v>
      </c>
      <c r="AQ1418" s="119">
        <v>0</v>
      </c>
      <c r="AR1418" s="119">
        <v>0</v>
      </c>
      <c r="AS1418" s="119">
        <v>0</v>
      </c>
      <c r="AT1418" s="119">
        <v>0</v>
      </c>
      <c r="AU1418" s="119">
        <v>0</v>
      </c>
      <c r="AV1418" s="119">
        <v>2</v>
      </c>
      <c r="AW1418" s="119">
        <v>10</v>
      </c>
      <c r="AX1418" s="119">
        <v>51</v>
      </c>
      <c r="AY1418" s="119">
        <v>115</v>
      </c>
      <c r="AZ1418" s="119">
        <v>428</v>
      </c>
      <c r="BA1418" s="119">
        <v>525</v>
      </c>
      <c r="BB1418" s="119">
        <v>467</v>
      </c>
      <c r="BC1418" s="119">
        <v>379</v>
      </c>
      <c r="BD1418" s="120">
        <v>320</v>
      </c>
      <c r="BR1418" s="9"/>
      <c r="BV1418" s="9"/>
    </row>
    <row r="1419" spans="1:74" x14ac:dyDescent="0.25">
      <c r="S1419" s="13" t="s">
        <v>8184</v>
      </c>
      <c r="T1419" s="13" t="s">
        <v>252</v>
      </c>
      <c r="U1419" s="13" t="s">
        <v>216</v>
      </c>
      <c r="V1419" s="13" t="s">
        <v>312</v>
      </c>
      <c r="W1419" s="13" t="s">
        <v>228</v>
      </c>
      <c r="X1419" s="13" t="s">
        <v>232</v>
      </c>
      <c r="Y1419" s="13" t="s">
        <v>8185</v>
      </c>
      <c r="AL1419" s="9" t="s">
        <v>8347</v>
      </c>
      <c r="AM1419" s="15">
        <v>0</v>
      </c>
      <c r="AN1419" s="15">
        <v>0</v>
      </c>
      <c r="AO1419" s="15">
        <v>0</v>
      </c>
      <c r="AP1419" s="15">
        <v>0</v>
      </c>
      <c r="AQ1419" s="15">
        <v>0</v>
      </c>
      <c r="AR1419" s="15">
        <v>0</v>
      </c>
      <c r="AS1419" s="15">
        <v>0</v>
      </c>
      <c r="AT1419" s="15">
        <v>0</v>
      </c>
      <c r="AU1419" s="15">
        <v>0</v>
      </c>
      <c r="AV1419" s="15">
        <v>1</v>
      </c>
      <c r="AW1419" s="15">
        <v>7</v>
      </c>
      <c r="AX1419" s="15">
        <v>40</v>
      </c>
      <c r="AY1419" s="15">
        <v>42</v>
      </c>
      <c r="AZ1419" s="15">
        <v>161</v>
      </c>
      <c r="BA1419" s="15">
        <v>182</v>
      </c>
      <c r="BB1419" s="15">
        <v>349</v>
      </c>
      <c r="BC1419" s="15">
        <v>202</v>
      </c>
      <c r="BD1419" s="117">
        <v>211</v>
      </c>
      <c r="BR1419" s="9"/>
      <c r="BV1419" s="9"/>
    </row>
    <row r="1420" spans="1:74" x14ac:dyDescent="0.25">
      <c r="S1420" s="13" t="s">
        <v>8356</v>
      </c>
      <c r="T1420" s="18">
        <v>0</v>
      </c>
      <c r="U1420" s="18">
        <v>0</v>
      </c>
      <c r="V1420" s="18">
        <v>0</v>
      </c>
      <c r="W1420" s="18">
        <v>0</v>
      </c>
      <c r="X1420" s="18">
        <v>0</v>
      </c>
      <c r="Y1420" s="13">
        <f t="shared" ref="Y1420:Y1428" si="259">SUM(T1420:W1420)</f>
        <v>0</v>
      </c>
      <c r="AL1420" s="118" t="s">
        <v>8225</v>
      </c>
      <c r="AM1420" s="119">
        <v>0</v>
      </c>
      <c r="AN1420" s="119">
        <v>0</v>
      </c>
      <c r="AO1420" s="119">
        <v>0</v>
      </c>
      <c r="AP1420" s="119">
        <v>0</v>
      </c>
      <c r="AQ1420" s="119">
        <v>0</v>
      </c>
      <c r="AR1420" s="119">
        <v>0</v>
      </c>
      <c r="AS1420" s="119">
        <v>0</v>
      </c>
      <c r="AT1420" s="119">
        <v>0</v>
      </c>
      <c r="AU1420" s="119">
        <v>0</v>
      </c>
      <c r="AV1420" s="119">
        <v>0</v>
      </c>
      <c r="AW1420" s="119">
        <v>0</v>
      </c>
      <c r="AX1420" s="119">
        <v>13</v>
      </c>
      <c r="AY1420" s="119">
        <v>33</v>
      </c>
      <c r="AZ1420" s="119">
        <v>51</v>
      </c>
      <c r="BA1420" s="119">
        <v>28</v>
      </c>
      <c r="BB1420" s="119">
        <v>181</v>
      </c>
      <c r="BC1420" s="119">
        <v>177</v>
      </c>
      <c r="BD1420" s="120">
        <v>386</v>
      </c>
      <c r="BR1420" s="9"/>
      <c r="BV1420" s="9"/>
    </row>
    <row r="1421" spans="1:74" x14ac:dyDescent="0.25">
      <c r="S1421" s="13" t="s">
        <v>8357</v>
      </c>
      <c r="T1421" s="18">
        <v>0</v>
      </c>
      <c r="U1421" s="18">
        <v>0</v>
      </c>
      <c r="V1421" s="18">
        <v>0</v>
      </c>
      <c r="W1421" s="18">
        <v>0</v>
      </c>
      <c r="X1421" s="18">
        <v>0</v>
      </c>
      <c r="Y1421" s="13">
        <f t="shared" si="259"/>
        <v>0</v>
      </c>
      <c r="AL1421" s="9" t="s">
        <v>8348</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17">
        <v>61</v>
      </c>
      <c r="BR1421" s="9"/>
      <c r="BV1421" s="9"/>
    </row>
    <row r="1422" spans="1:74" x14ac:dyDescent="0.25">
      <c r="S1422" s="13" t="s">
        <v>8358</v>
      </c>
      <c r="T1422" s="18">
        <v>0</v>
      </c>
      <c r="U1422" s="18">
        <v>0</v>
      </c>
      <c r="V1422" s="18">
        <v>0</v>
      </c>
      <c r="W1422" s="18">
        <v>0</v>
      </c>
      <c r="X1422" s="18">
        <v>0</v>
      </c>
      <c r="Y1422" s="13">
        <f t="shared" si="259"/>
        <v>0</v>
      </c>
      <c r="AL1422" s="118" t="s">
        <v>8229</v>
      </c>
      <c r="AM1422" s="119">
        <v>0</v>
      </c>
      <c r="AN1422" s="119">
        <v>0</v>
      </c>
      <c r="AO1422" s="119">
        <v>0</v>
      </c>
      <c r="AP1422" s="119">
        <v>0</v>
      </c>
      <c r="AQ1422" s="119">
        <v>0</v>
      </c>
      <c r="AR1422" s="119">
        <v>0</v>
      </c>
      <c r="AS1422" s="119">
        <v>0</v>
      </c>
      <c r="AT1422" s="119">
        <v>0</v>
      </c>
      <c r="AU1422" s="119">
        <v>0</v>
      </c>
      <c r="AV1422" s="119">
        <v>0</v>
      </c>
      <c r="AW1422" s="119">
        <v>0</v>
      </c>
      <c r="AX1422" s="119">
        <v>0</v>
      </c>
      <c r="AY1422" s="119">
        <v>0</v>
      </c>
      <c r="AZ1422" s="119">
        <v>0</v>
      </c>
      <c r="BA1422" s="119">
        <v>0</v>
      </c>
      <c r="BB1422" s="119">
        <v>0</v>
      </c>
      <c r="BC1422" s="119">
        <v>0</v>
      </c>
      <c r="BD1422" s="120">
        <v>0</v>
      </c>
      <c r="BR1422" s="9"/>
      <c r="BV1422" s="9"/>
    </row>
    <row r="1423" spans="1:74" x14ac:dyDescent="0.25">
      <c r="S1423" s="13" t="s">
        <v>8157</v>
      </c>
      <c r="T1423" s="18">
        <v>0</v>
      </c>
      <c r="U1423" s="18">
        <v>0</v>
      </c>
      <c r="V1423" s="18">
        <v>0</v>
      </c>
      <c r="W1423" s="18">
        <v>0</v>
      </c>
      <c r="X1423" s="18">
        <v>0</v>
      </c>
      <c r="Y1423" s="13">
        <f t="shared" si="259"/>
        <v>0</v>
      </c>
      <c r="BR1423" s="9"/>
      <c r="BV1423" s="9"/>
    </row>
    <row r="1424" spans="1:74" x14ac:dyDescent="0.25">
      <c r="S1424" s="13" t="s">
        <v>8158</v>
      </c>
      <c r="T1424" s="18">
        <v>0</v>
      </c>
      <c r="U1424" s="18">
        <v>4</v>
      </c>
      <c r="V1424" s="18">
        <v>0</v>
      </c>
      <c r="W1424" s="18">
        <v>7</v>
      </c>
      <c r="X1424" s="18">
        <v>0</v>
      </c>
      <c r="Y1424" s="13">
        <f t="shared" si="259"/>
        <v>11</v>
      </c>
      <c r="BR1424" s="9"/>
      <c r="BV1424" s="9"/>
    </row>
    <row r="1425" spans="1:74" x14ac:dyDescent="0.25">
      <c r="S1425" s="29" t="s">
        <v>8159</v>
      </c>
      <c r="T1425" s="30">
        <v>0</v>
      </c>
      <c r="U1425" s="30">
        <v>3</v>
      </c>
      <c r="V1425" s="30">
        <v>1</v>
      </c>
      <c r="W1425" s="30">
        <v>25</v>
      </c>
      <c r="X1425" s="30">
        <v>15</v>
      </c>
      <c r="Y1425" s="13">
        <f t="shared" si="259"/>
        <v>29</v>
      </c>
      <c r="BR1425" s="9"/>
      <c r="BV1425" s="9"/>
    </row>
    <row r="1426" spans="1:74" x14ac:dyDescent="0.25">
      <c r="S1426" s="13" t="s">
        <v>8160</v>
      </c>
      <c r="T1426" s="18">
        <v>6</v>
      </c>
      <c r="U1426" s="18">
        <v>17</v>
      </c>
      <c r="V1426" s="18">
        <v>1</v>
      </c>
      <c r="W1426" s="18">
        <v>63</v>
      </c>
      <c r="X1426" s="18">
        <v>320</v>
      </c>
      <c r="Y1426" s="13">
        <f t="shared" si="259"/>
        <v>87</v>
      </c>
      <c r="BR1426" s="9"/>
      <c r="BV1426" s="9"/>
    </row>
    <row r="1427" spans="1:74" x14ac:dyDescent="0.25">
      <c r="S1427" s="29" t="s">
        <v>8161</v>
      </c>
      <c r="T1427" s="30">
        <v>32</v>
      </c>
      <c r="U1427" s="30">
        <v>53</v>
      </c>
      <c r="V1427" s="30">
        <v>24</v>
      </c>
      <c r="W1427" s="30">
        <v>102</v>
      </c>
      <c r="X1427" s="30">
        <v>386</v>
      </c>
      <c r="Y1427" s="13">
        <f t="shared" si="259"/>
        <v>211</v>
      </c>
      <c r="BR1427" s="9"/>
      <c r="BV1427" s="9"/>
    </row>
    <row r="1428" spans="1:74" x14ac:dyDescent="0.25">
      <c r="S1428" s="13" t="s">
        <v>8162</v>
      </c>
      <c r="T1428" s="18">
        <v>0</v>
      </c>
      <c r="U1428" s="18">
        <v>0</v>
      </c>
      <c r="V1428" s="18">
        <v>0</v>
      </c>
      <c r="W1428" s="18">
        <v>61</v>
      </c>
      <c r="X1428" s="18">
        <v>0</v>
      </c>
      <c r="Y1428" s="13">
        <f t="shared" si="259"/>
        <v>61</v>
      </c>
      <c r="BR1428" s="9"/>
      <c r="BV1428" s="9"/>
    </row>
    <row r="1429" spans="1:74" x14ac:dyDescent="0.25">
      <c r="T1429" s="9">
        <f t="shared" ref="T1429:Y1429" si="260">SUM(T1420:T1428)</f>
        <v>38</v>
      </c>
      <c r="U1429" s="9">
        <f t="shared" si="260"/>
        <v>77</v>
      </c>
      <c r="V1429" s="9">
        <f t="shared" si="260"/>
        <v>26</v>
      </c>
      <c r="W1429" s="9">
        <f t="shared" si="260"/>
        <v>258</v>
      </c>
      <c r="X1429" s="9">
        <f t="shared" si="260"/>
        <v>721</v>
      </c>
      <c r="Y1429" s="9">
        <f t="shared" si="260"/>
        <v>399</v>
      </c>
      <c r="BR1429" s="9"/>
      <c r="BV1429" s="9"/>
    </row>
    <row r="1435" spans="1:74" ht="45" customHeight="1" x14ac:dyDescent="0.25">
      <c r="A1435" s="26" t="s">
        <v>8227</v>
      </c>
      <c r="B1435" s="26" t="s">
        <v>8170</v>
      </c>
      <c r="C1435" s="26" t="s">
        <v>8148</v>
      </c>
      <c r="D1435" s="26" t="s">
        <v>8171</v>
      </c>
      <c r="E1435" s="26" t="s">
        <v>8172</v>
      </c>
      <c r="F1435" s="26" t="s">
        <v>8173</v>
      </c>
      <c r="G1435" s="26" t="s">
        <v>8174</v>
      </c>
      <c r="H1435" s="26" t="s">
        <v>8175</v>
      </c>
      <c r="I1435" s="26" t="s">
        <v>8176</v>
      </c>
      <c r="J1435" s="26" t="s">
        <v>8177</v>
      </c>
      <c r="K1435" s="16" t="s">
        <v>8178</v>
      </c>
      <c r="M1435" s="15" t="s">
        <v>8368</v>
      </c>
      <c r="S1435" s="9" t="s">
        <v>8227</v>
      </c>
      <c r="AL1435" s="15" t="s">
        <v>8194</v>
      </c>
      <c r="AM1435" s="52" t="s">
        <v>8227</v>
      </c>
      <c r="AN1435" s="15"/>
      <c r="AO1435" s="15"/>
      <c r="AP1435" s="15"/>
      <c r="BR1435" s="9"/>
      <c r="BV1435" s="9"/>
    </row>
    <row r="1436" spans="1:74" x14ac:dyDescent="0.25">
      <c r="A1436" s="127" t="s">
        <v>8281</v>
      </c>
      <c r="B1436" s="127" t="s">
        <v>1722</v>
      </c>
      <c r="C1436" s="31">
        <v>16</v>
      </c>
      <c r="D1436" s="47">
        <v>16</v>
      </c>
      <c r="E1436" s="90">
        <v>0</v>
      </c>
      <c r="F1436" s="90">
        <v>10</v>
      </c>
      <c r="G1436" s="90">
        <v>0</v>
      </c>
      <c r="H1436" s="90">
        <v>6</v>
      </c>
      <c r="I1436" s="90">
        <v>0</v>
      </c>
      <c r="J1436" s="90">
        <v>0</v>
      </c>
      <c r="K1436" s="156">
        <f t="shared" ref="K1436:K1454" si="261">SUM(E1436:J1436)</f>
        <v>16</v>
      </c>
      <c r="M1436" s="11">
        <v>16</v>
      </c>
      <c r="S1436" s="13" t="s">
        <v>8180</v>
      </c>
      <c r="T1436" s="13" t="s">
        <v>252</v>
      </c>
      <c r="U1436" s="13" t="s">
        <v>216</v>
      </c>
      <c r="V1436" s="13" t="s">
        <v>312</v>
      </c>
      <c r="W1436" s="13" t="s">
        <v>228</v>
      </c>
      <c r="X1436" s="13" t="s">
        <v>232</v>
      </c>
      <c r="Y1436" s="13" t="s">
        <v>110</v>
      </c>
      <c r="AL1436" s="9" t="s">
        <v>8315</v>
      </c>
      <c r="AM1436" s="15"/>
      <c r="AN1436" s="15"/>
      <c r="AO1436" s="15"/>
      <c r="AP1436" s="15"/>
      <c r="BR1436" s="9"/>
      <c r="BV1436" s="9"/>
    </row>
    <row r="1437" spans="1:74" x14ac:dyDescent="0.25">
      <c r="A1437" s="129" t="s">
        <v>8282</v>
      </c>
      <c r="B1437" s="129" t="s">
        <v>2156</v>
      </c>
      <c r="C1437" s="162">
        <v>15</v>
      </c>
      <c r="D1437" s="115">
        <v>15</v>
      </c>
      <c r="E1437" s="99">
        <v>0</v>
      </c>
      <c r="F1437" s="99">
        <v>9</v>
      </c>
      <c r="G1437" s="99">
        <v>0</v>
      </c>
      <c r="H1437" s="99">
        <v>6</v>
      </c>
      <c r="I1437" s="99">
        <v>0</v>
      </c>
      <c r="J1437" s="99">
        <v>0</v>
      </c>
      <c r="K1437" s="156">
        <f t="shared" si="261"/>
        <v>15</v>
      </c>
      <c r="L1437" s="118"/>
      <c r="M1437" s="164"/>
      <c r="S1437" s="13" t="s">
        <v>8356</v>
      </c>
      <c r="T1437" s="18">
        <v>0</v>
      </c>
      <c r="U1437" s="18">
        <v>0</v>
      </c>
      <c r="V1437" s="18">
        <v>0</v>
      </c>
      <c r="W1437" s="18">
        <v>0</v>
      </c>
      <c r="X1437" s="18">
        <v>0</v>
      </c>
      <c r="Y1437" s="13">
        <f t="shared" ref="Y1437:Y1444" si="262">SUM(T1437:X1437)</f>
        <v>0</v>
      </c>
      <c r="AL1437" s="9" t="s">
        <v>8317</v>
      </c>
      <c r="AM1437" s="15"/>
      <c r="AN1437" s="15"/>
      <c r="AO1437" s="15"/>
      <c r="AP1437" s="15"/>
      <c r="BR1437" s="9"/>
      <c r="BV1437" s="9"/>
    </row>
    <row r="1438" spans="1:74" x14ac:dyDescent="0.25">
      <c r="A1438" s="129" t="s">
        <v>8282</v>
      </c>
      <c r="B1438" s="129" t="s">
        <v>5593</v>
      </c>
      <c r="C1438" s="162">
        <v>3</v>
      </c>
      <c r="D1438" s="115">
        <v>3</v>
      </c>
      <c r="E1438" s="99">
        <v>0</v>
      </c>
      <c r="F1438" s="99">
        <v>0</v>
      </c>
      <c r="G1438" s="99">
        <v>0</v>
      </c>
      <c r="H1438" s="99">
        <v>0</v>
      </c>
      <c r="I1438" s="99">
        <v>3</v>
      </c>
      <c r="J1438" s="99">
        <v>0</v>
      </c>
      <c r="K1438" s="156">
        <f t="shared" si="261"/>
        <v>3</v>
      </c>
      <c r="L1438" s="118"/>
      <c r="M1438" s="164"/>
      <c r="S1438" s="13" t="s">
        <v>8357</v>
      </c>
      <c r="T1438" s="18">
        <v>0</v>
      </c>
      <c r="U1438" s="18">
        <v>0</v>
      </c>
      <c r="V1438" s="18">
        <v>0</v>
      </c>
      <c r="W1438" s="18">
        <v>0</v>
      </c>
      <c r="X1438" s="18">
        <v>0</v>
      </c>
      <c r="Y1438" s="13">
        <f t="shared" si="262"/>
        <v>0</v>
      </c>
      <c r="AM1438" s="15"/>
      <c r="AN1438" s="15"/>
      <c r="AO1438" s="15"/>
      <c r="AP1438" s="15"/>
      <c r="BR1438" s="9"/>
      <c r="BV1438" s="9"/>
    </row>
    <row r="1439" spans="1:74" ht="22.8" x14ac:dyDescent="0.25">
      <c r="A1439" s="129" t="s">
        <v>8282</v>
      </c>
      <c r="B1439" s="129" t="s">
        <v>2130</v>
      </c>
      <c r="C1439" s="162">
        <v>3</v>
      </c>
      <c r="D1439" s="115">
        <v>3</v>
      </c>
      <c r="E1439" s="99">
        <v>0</v>
      </c>
      <c r="F1439" s="99">
        <v>3</v>
      </c>
      <c r="G1439" s="99">
        <v>0</v>
      </c>
      <c r="H1439" s="99">
        <v>0</v>
      </c>
      <c r="I1439" s="99">
        <v>0</v>
      </c>
      <c r="J1439" s="99">
        <v>0</v>
      </c>
      <c r="K1439" s="156">
        <f t="shared" si="261"/>
        <v>3</v>
      </c>
      <c r="L1439" s="118"/>
      <c r="M1439" s="164"/>
      <c r="S1439" s="13" t="s">
        <v>8358</v>
      </c>
      <c r="T1439" s="18">
        <v>0</v>
      </c>
      <c r="U1439" s="18">
        <v>0</v>
      </c>
      <c r="V1439" s="18">
        <v>0</v>
      </c>
      <c r="W1439" s="18">
        <v>0</v>
      </c>
      <c r="X1439" s="18">
        <v>0</v>
      </c>
      <c r="Y1439" s="13">
        <f t="shared" si="262"/>
        <v>0</v>
      </c>
      <c r="AL1439" s="9" t="s">
        <v>5</v>
      </c>
      <c r="AM1439" s="9" t="s">
        <v>8321</v>
      </c>
      <c r="AN1439" s="9" t="s">
        <v>8322</v>
      </c>
      <c r="AO1439" s="9" t="s">
        <v>8323</v>
      </c>
      <c r="AP1439" s="9" t="s">
        <v>8219</v>
      </c>
      <c r="AQ1439" s="9" t="s">
        <v>8214</v>
      </c>
      <c r="AR1439" s="9" t="s">
        <v>8324</v>
      </c>
      <c r="AS1439" s="9" t="s">
        <v>8325</v>
      </c>
      <c r="AT1439" s="52" t="s">
        <v>8326</v>
      </c>
      <c r="AU1439" s="52" t="s">
        <v>8222</v>
      </c>
      <c r="AV1439" s="9" t="s">
        <v>8223</v>
      </c>
      <c r="AW1439" s="9" t="s">
        <v>8218</v>
      </c>
      <c r="AX1439" s="9" t="s">
        <v>8327</v>
      </c>
      <c r="AY1439" s="9" t="s">
        <v>8328</v>
      </c>
      <c r="AZ1439" s="9" t="s">
        <v>8329</v>
      </c>
      <c r="BA1439" s="9" t="s">
        <v>8221</v>
      </c>
      <c r="BB1439" s="9" t="s">
        <v>8263</v>
      </c>
      <c r="BC1439" s="9" t="s">
        <v>8227</v>
      </c>
      <c r="BR1439" s="9"/>
      <c r="BV1439" s="9"/>
    </row>
    <row r="1440" spans="1:74" x14ac:dyDescent="0.25">
      <c r="A1440" s="129" t="s">
        <v>8282</v>
      </c>
      <c r="B1440" s="129" t="s">
        <v>1722</v>
      </c>
      <c r="C1440" s="162">
        <v>24</v>
      </c>
      <c r="D1440" s="115">
        <v>23</v>
      </c>
      <c r="E1440" s="99">
        <v>0</v>
      </c>
      <c r="F1440" s="99">
        <v>6</v>
      </c>
      <c r="G1440" s="99">
        <v>0</v>
      </c>
      <c r="H1440" s="99">
        <v>8</v>
      </c>
      <c r="I1440" s="99">
        <v>9</v>
      </c>
      <c r="J1440" s="99">
        <v>0</v>
      </c>
      <c r="K1440" s="156">
        <f t="shared" si="261"/>
        <v>23</v>
      </c>
      <c r="L1440" s="118"/>
      <c r="M1440" s="164">
        <f>SUM(K1437:K1440)</f>
        <v>44</v>
      </c>
      <c r="S1440" s="13" t="s">
        <v>8157</v>
      </c>
      <c r="T1440" s="18">
        <v>0</v>
      </c>
      <c r="U1440" s="18">
        <v>0</v>
      </c>
      <c r="V1440" s="18">
        <v>0</v>
      </c>
      <c r="W1440" s="18">
        <v>0</v>
      </c>
      <c r="X1440" s="18">
        <v>0</v>
      </c>
      <c r="Y1440" s="13">
        <f t="shared" si="262"/>
        <v>0</v>
      </c>
      <c r="AL1440" s="9" t="s">
        <v>8205</v>
      </c>
      <c r="AM1440" s="15">
        <v>0</v>
      </c>
      <c r="AN1440" s="15">
        <v>0</v>
      </c>
      <c r="AO1440" s="15">
        <v>0</v>
      </c>
      <c r="AP1440" s="15">
        <v>0</v>
      </c>
      <c r="AQ1440" s="15">
        <v>0</v>
      </c>
      <c r="AR1440" s="15">
        <v>0</v>
      </c>
      <c r="AS1440" s="15">
        <v>0</v>
      </c>
      <c r="AT1440" s="52">
        <v>0</v>
      </c>
      <c r="AU1440" s="52">
        <v>0</v>
      </c>
      <c r="AV1440" s="15">
        <v>0</v>
      </c>
      <c r="AW1440" s="15">
        <v>0</v>
      </c>
      <c r="AX1440" s="15">
        <v>0</v>
      </c>
      <c r="AY1440" s="15">
        <v>0</v>
      </c>
      <c r="AZ1440" s="15">
        <v>0</v>
      </c>
      <c r="BA1440" s="15">
        <v>0</v>
      </c>
      <c r="BB1440" s="15">
        <v>0</v>
      </c>
      <c r="BC1440" s="15">
        <v>0</v>
      </c>
      <c r="BR1440" s="9"/>
      <c r="BV1440" s="9"/>
    </row>
    <row r="1441" spans="1:74" x14ac:dyDescent="0.25">
      <c r="A1441" s="127" t="s">
        <v>7474</v>
      </c>
      <c r="B1441" s="127" t="s">
        <v>2156</v>
      </c>
      <c r="C1441" s="31">
        <v>26</v>
      </c>
      <c r="D1441" s="47">
        <v>25</v>
      </c>
      <c r="E1441" s="90">
        <v>0</v>
      </c>
      <c r="F1441" s="90">
        <v>16</v>
      </c>
      <c r="G1441" s="90">
        <v>0</v>
      </c>
      <c r="H1441" s="90">
        <v>9</v>
      </c>
      <c r="I1441" s="90">
        <v>0</v>
      </c>
      <c r="J1441" s="90">
        <v>0</v>
      </c>
      <c r="K1441" s="156">
        <f t="shared" si="261"/>
        <v>25</v>
      </c>
      <c r="M1441" s="11"/>
      <c r="S1441" s="13" t="s">
        <v>8158</v>
      </c>
      <c r="T1441" s="18">
        <v>0</v>
      </c>
      <c r="U1441" s="18">
        <v>10</v>
      </c>
      <c r="V1441" s="18">
        <v>0</v>
      </c>
      <c r="W1441" s="18">
        <v>6</v>
      </c>
      <c r="X1441" s="18">
        <v>0</v>
      </c>
      <c r="Y1441" s="13">
        <f t="shared" si="262"/>
        <v>16</v>
      </c>
      <c r="AL1441" s="9" t="s">
        <v>8206</v>
      </c>
      <c r="AM1441" s="15">
        <v>0</v>
      </c>
      <c r="AN1441" s="15">
        <v>0</v>
      </c>
      <c r="AO1441" s="15">
        <v>0</v>
      </c>
      <c r="AP1441" s="15">
        <v>0</v>
      </c>
      <c r="AQ1441" s="15">
        <v>0</v>
      </c>
      <c r="AR1441" s="15">
        <v>0</v>
      </c>
      <c r="AS1441" s="15">
        <v>0</v>
      </c>
      <c r="AT1441" s="52">
        <v>0</v>
      </c>
      <c r="AU1441" s="52">
        <v>0</v>
      </c>
      <c r="AV1441" s="15">
        <v>0</v>
      </c>
      <c r="AW1441" s="15">
        <v>0</v>
      </c>
      <c r="AX1441" s="15">
        <v>0</v>
      </c>
      <c r="AY1441" s="15">
        <v>0</v>
      </c>
      <c r="AZ1441" s="15">
        <v>0</v>
      </c>
      <c r="BA1441" s="15">
        <v>0</v>
      </c>
      <c r="BB1441" s="15">
        <v>0</v>
      </c>
      <c r="BC1441" s="15">
        <v>0</v>
      </c>
      <c r="BR1441" s="9"/>
      <c r="BV1441" s="9"/>
    </row>
    <row r="1442" spans="1:74" x14ac:dyDescent="0.25">
      <c r="A1442" s="127" t="s">
        <v>7474</v>
      </c>
      <c r="B1442" s="127" t="s">
        <v>5593</v>
      </c>
      <c r="C1442" s="31">
        <v>35</v>
      </c>
      <c r="D1442" s="47">
        <v>33</v>
      </c>
      <c r="E1442" s="90">
        <v>0</v>
      </c>
      <c r="F1442" s="90">
        <v>0</v>
      </c>
      <c r="G1442" s="90">
        <v>0</v>
      </c>
      <c r="H1442" s="90">
        <v>0</v>
      </c>
      <c r="I1442" s="90">
        <v>33</v>
      </c>
      <c r="J1442" s="90">
        <v>0</v>
      </c>
      <c r="K1442" s="156">
        <f t="shared" si="261"/>
        <v>33</v>
      </c>
      <c r="M1442" s="11"/>
      <c r="S1442" s="29" t="s">
        <v>8159</v>
      </c>
      <c r="T1442" s="30">
        <v>0</v>
      </c>
      <c r="U1442" s="30">
        <v>18</v>
      </c>
      <c r="V1442" s="30">
        <v>0</v>
      </c>
      <c r="W1442" s="30">
        <v>14</v>
      </c>
      <c r="X1442" s="30">
        <v>12</v>
      </c>
      <c r="Y1442" s="13">
        <f t="shared" si="262"/>
        <v>44</v>
      </c>
      <c r="AL1442" s="9" t="s">
        <v>8207</v>
      </c>
      <c r="AM1442" s="15">
        <v>0</v>
      </c>
      <c r="AN1442" s="15">
        <v>0</v>
      </c>
      <c r="AO1442" s="15">
        <v>0</v>
      </c>
      <c r="AP1442" s="15">
        <v>0</v>
      </c>
      <c r="AQ1442" s="15">
        <v>0</v>
      </c>
      <c r="AR1442" s="15">
        <v>0</v>
      </c>
      <c r="AS1442" s="15">
        <v>0</v>
      </c>
      <c r="AT1442" s="52">
        <v>0</v>
      </c>
      <c r="AU1442" s="52">
        <v>0</v>
      </c>
      <c r="AV1442" s="15">
        <v>0</v>
      </c>
      <c r="AW1442" s="15">
        <v>0</v>
      </c>
      <c r="AX1442" s="15">
        <v>1</v>
      </c>
      <c r="AY1442" s="15">
        <v>0</v>
      </c>
      <c r="AZ1442" s="15">
        <v>0</v>
      </c>
      <c r="BA1442" s="15">
        <v>0</v>
      </c>
      <c r="BB1442" s="15">
        <v>0</v>
      </c>
      <c r="BC1442" s="15">
        <v>0</v>
      </c>
      <c r="BR1442" s="9"/>
      <c r="BV1442" s="9"/>
    </row>
    <row r="1443" spans="1:74" x14ac:dyDescent="0.25">
      <c r="A1443" s="127" t="s">
        <v>7474</v>
      </c>
      <c r="B1443" s="127" t="s">
        <v>2130</v>
      </c>
      <c r="C1443" s="31">
        <v>1</v>
      </c>
      <c r="D1443" s="47">
        <v>1</v>
      </c>
      <c r="E1443" s="90">
        <v>0</v>
      </c>
      <c r="F1443" s="90">
        <v>1</v>
      </c>
      <c r="G1443" s="90">
        <v>0</v>
      </c>
      <c r="H1443" s="90">
        <v>0</v>
      </c>
      <c r="I1443" s="90">
        <v>0</v>
      </c>
      <c r="J1443" s="90">
        <v>0</v>
      </c>
      <c r="K1443" s="156">
        <f t="shared" si="261"/>
        <v>1</v>
      </c>
      <c r="M1443" s="11"/>
      <c r="S1443" s="13" t="s">
        <v>8160</v>
      </c>
      <c r="T1443" s="18">
        <v>6</v>
      </c>
      <c r="U1443" s="18">
        <v>30</v>
      </c>
      <c r="V1443" s="18">
        <v>5</v>
      </c>
      <c r="W1443" s="18">
        <v>44</v>
      </c>
      <c r="X1443" s="18">
        <v>379</v>
      </c>
      <c r="Y1443" s="13">
        <f t="shared" si="262"/>
        <v>464</v>
      </c>
      <c r="AL1443" s="9" t="s">
        <v>8208</v>
      </c>
      <c r="AM1443" s="15">
        <v>0</v>
      </c>
      <c r="AN1443" s="15">
        <v>0</v>
      </c>
      <c r="AO1443" s="15">
        <v>0</v>
      </c>
      <c r="AP1443" s="15">
        <v>0</v>
      </c>
      <c r="AQ1443" s="15">
        <v>0</v>
      </c>
      <c r="AR1443" s="15">
        <v>0</v>
      </c>
      <c r="AS1443" s="15">
        <v>0</v>
      </c>
      <c r="AT1443" s="52">
        <v>0</v>
      </c>
      <c r="AU1443" s="52">
        <v>0</v>
      </c>
      <c r="AV1443" s="15">
        <v>0</v>
      </c>
      <c r="AW1443" s="15">
        <v>0</v>
      </c>
      <c r="AX1443" s="15">
        <v>1</v>
      </c>
      <c r="AY1443" s="15">
        <v>0</v>
      </c>
      <c r="AZ1443" s="15">
        <v>0</v>
      </c>
      <c r="BA1443" s="15">
        <v>0</v>
      </c>
      <c r="BB1443" s="15">
        <v>0</v>
      </c>
      <c r="BC1443" s="15">
        <v>0</v>
      </c>
      <c r="BR1443" s="9"/>
      <c r="BV1443" s="9"/>
    </row>
    <row r="1444" spans="1:74" x14ac:dyDescent="0.25">
      <c r="A1444" s="127" t="s">
        <v>7474</v>
      </c>
      <c r="B1444" s="127" t="s">
        <v>8010</v>
      </c>
      <c r="C1444" s="31">
        <v>2</v>
      </c>
      <c r="D1444" s="47">
        <v>2</v>
      </c>
      <c r="E1444" s="90">
        <v>0</v>
      </c>
      <c r="F1444" s="90">
        <v>1</v>
      </c>
      <c r="G1444" s="90">
        <v>0</v>
      </c>
      <c r="H1444" s="90">
        <v>1</v>
      </c>
      <c r="I1444" s="90">
        <v>0</v>
      </c>
      <c r="J1444" s="90">
        <v>0</v>
      </c>
      <c r="K1444" s="156">
        <f t="shared" si="261"/>
        <v>2</v>
      </c>
      <c r="M1444" s="11"/>
      <c r="S1444" s="29" t="s">
        <v>8161</v>
      </c>
      <c r="T1444" s="30">
        <v>11</v>
      </c>
      <c r="U1444" s="30">
        <v>102</v>
      </c>
      <c r="V1444" s="30">
        <v>54</v>
      </c>
      <c r="W1444" s="30">
        <v>103</v>
      </c>
      <c r="X1444" s="30">
        <v>177</v>
      </c>
      <c r="Y1444" s="13">
        <f t="shared" si="262"/>
        <v>447</v>
      </c>
      <c r="AL1444" s="9" t="s">
        <v>8213</v>
      </c>
      <c r="AM1444" s="15">
        <v>364</v>
      </c>
      <c r="AN1444" s="15">
        <v>349</v>
      </c>
      <c r="AO1444" s="15">
        <v>510</v>
      </c>
      <c r="AP1444" s="15">
        <v>535</v>
      </c>
      <c r="AQ1444" s="15">
        <v>579</v>
      </c>
      <c r="AR1444" s="15">
        <v>91</v>
      </c>
      <c r="AS1444" s="15">
        <v>181</v>
      </c>
      <c r="AT1444" s="52">
        <v>166</v>
      </c>
      <c r="AU1444" s="52">
        <v>123</v>
      </c>
      <c r="AV1444" s="15">
        <v>6</v>
      </c>
      <c r="AW1444" s="15">
        <v>0</v>
      </c>
      <c r="AX1444" s="15">
        <v>1</v>
      </c>
      <c r="AY1444" s="15">
        <v>0</v>
      </c>
      <c r="AZ1444" s="15">
        <v>0</v>
      </c>
      <c r="BA1444" s="15">
        <v>0</v>
      </c>
      <c r="BB1444" s="15">
        <v>0</v>
      </c>
      <c r="BC1444" s="15">
        <v>0</v>
      </c>
      <c r="BR1444" s="9"/>
      <c r="BV1444" s="9"/>
    </row>
    <row r="1445" spans="1:74" x14ac:dyDescent="0.25">
      <c r="A1445" s="127" t="s">
        <v>7474</v>
      </c>
      <c r="B1445" s="127" t="s">
        <v>1722</v>
      </c>
      <c r="C1445" s="31">
        <v>404</v>
      </c>
      <c r="D1445" s="47">
        <v>403</v>
      </c>
      <c r="E1445" s="90">
        <v>6</v>
      </c>
      <c r="F1445" s="90">
        <v>12</v>
      </c>
      <c r="G1445" s="90">
        <v>5</v>
      </c>
      <c r="H1445" s="90">
        <v>34</v>
      </c>
      <c r="I1445" s="90">
        <v>346</v>
      </c>
      <c r="J1445" s="90">
        <v>0</v>
      </c>
      <c r="K1445" s="156">
        <f t="shared" si="261"/>
        <v>403</v>
      </c>
      <c r="M1445" s="11">
        <f>SUM(K1441:K1445)</f>
        <v>464</v>
      </c>
      <c r="S1445" s="13" t="s">
        <v>8162</v>
      </c>
      <c r="T1445" s="18">
        <v>0</v>
      </c>
      <c r="U1445" s="18">
        <v>0</v>
      </c>
      <c r="V1445" s="18">
        <v>0</v>
      </c>
      <c r="W1445" s="18">
        <v>0</v>
      </c>
      <c r="X1445" s="18">
        <v>0</v>
      </c>
      <c r="Y1445" s="13">
        <v>1</v>
      </c>
      <c r="AL1445" s="9" t="s">
        <v>8254</v>
      </c>
      <c r="AM1445" s="15">
        <v>3</v>
      </c>
      <c r="AN1445" s="15">
        <v>0</v>
      </c>
      <c r="AO1445" s="15">
        <v>1</v>
      </c>
      <c r="AP1445" s="15">
        <v>1</v>
      </c>
      <c r="AQ1445" s="15">
        <v>1</v>
      </c>
      <c r="AR1445" s="15">
        <v>0</v>
      </c>
      <c r="AS1445" s="15">
        <v>0</v>
      </c>
      <c r="AT1445" s="52">
        <v>0</v>
      </c>
      <c r="AU1445" s="52">
        <v>0</v>
      </c>
      <c r="AV1445" s="15">
        <v>1</v>
      </c>
      <c r="AW1445" s="15">
        <v>2</v>
      </c>
      <c r="AX1445" s="15">
        <v>1</v>
      </c>
      <c r="AY1445" s="15">
        <v>1</v>
      </c>
      <c r="AZ1445" s="15">
        <v>0</v>
      </c>
      <c r="BA1445" s="15">
        <v>0</v>
      </c>
      <c r="BB1445" s="15">
        <v>1</v>
      </c>
      <c r="BC1445" s="15">
        <v>0</v>
      </c>
      <c r="BR1445" s="9"/>
      <c r="BV1445" s="9"/>
    </row>
    <row r="1446" spans="1:74" x14ac:dyDescent="0.25">
      <c r="A1446" s="129" t="s">
        <v>7479</v>
      </c>
      <c r="B1446" s="129" t="s">
        <v>2156</v>
      </c>
      <c r="C1446" s="162">
        <v>70</v>
      </c>
      <c r="D1446" s="115">
        <v>68</v>
      </c>
      <c r="E1446" s="99">
        <v>5</v>
      </c>
      <c r="F1446" s="99">
        <v>23</v>
      </c>
      <c r="G1446" s="99">
        <v>3</v>
      </c>
      <c r="H1446" s="99">
        <v>37</v>
      </c>
      <c r="I1446" s="99">
        <v>0</v>
      </c>
      <c r="J1446" s="99">
        <v>0</v>
      </c>
      <c r="K1446" s="156">
        <f t="shared" si="261"/>
        <v>68</v>
      </c>
      <c r="L1446" s="118"/>
      <c r="M1446" s="164"/>
      <c r="T1446" s="9">
        <f t="shared" ref="T1446:Y1446" si="263">SUM(T1437:T1445)</f>
        <v>17</v>
      </c>
      <c r="U1446" s="9">
        <f t="shared" si="263"/>
        <v>160</v>
      </c>
      <c r="V1446" s="9">
        <f t="shared" si="263"/>
        <v>59</v>
      </c>
      <c r="W1446" s="9">
        <f t="shared" si="263"/>
        <v>167</v>
      </c>
      <c r="X1446" s="9">
        <f t="shared" si="263"/>
        <v>568</v>
      </c>
      <c r="Y1446" s="9">
        <f t="shared" si="263"/>
        <v>972</v>
      </c>
      <c r="AL1446" s="9" t="s">
        <v>8255</v>
      </c>
      <c r="AM1446" s="15">
        <v>3</v>
      </c>
      <c r="AN1446" s="15">
        <v>3</v>
      </c>
      <c r="AO1446" s="15">
        <v>1</v>
      </c>
      <c r="AP1446" s="15">
        <v>1</v>
      </c>
      <c r="AQ1446" s="15">
        <v>1</v>
      </c>
      <c r="AR1446" s="15">
        <v>0</v>
      </c>
      <c r="AS1446" s="15">
        <v>0</v>
      </c>
      <c r="AT1446" s="52">
        <v>0</v>
      </c>
      <c r="AU1446" s="52">
        <v>1</v>
      </c>
      <c r="AV1446" s="15">
        <v>1</v>
      </c>
      <c r="AW1446" s="15">
        <v>0</v>
      </c>
      <c r="AX1446" s="15">
        <v>0</v>
      </c>
      <c r="AY1446" s="15">
        <v>1</v>
      </c>
      <c r="AZ1446" s="15">
        <v>0</v>
      </c>
      <c r="BA1446" s="15">
        <v>0</v>
      </c>
      <c r="BB1446" s="15">
        <v>1</v>
      </c>
      <c r="BC1446" s="15">
        <v>0</v>
      </c>
      <c r="BR1446" s="9"/>
      <c r="BV1446" s="9"/>
    </row>
    <row r="1447" spans="1:74" x14ac:dyDescent="0.25">
      <c r="A1447" s="129" t="s">
        <v>7479</v>
      </c>
      <c r="B1447" s="129" t="s">
        <v>5593</v>
      </c>
      <c r="C1447" s="162">
        <v>23</v>
      </c>
      <c r="D1447" s="115">
        <v>22</v>
      </c>
      <c r="E1447" s="99">
        <v>0</v>
      </c>
      <c r="F1447" s="99">
        <v>12</v>
      </c>
      <c r="G1447" s="99">
        <v>2</v>
      </c>
      <c r="H1447" s="99">
        <v>8</v>
      </c>
      <c r="I1447" s="99">
        <v>0</v>
      </c>
      <c r="J1447" s="99">
        <v>0</v>
      </c>
      <c r="K1447" s="156">
        <f t="shared" si="261"/>
        <v>22</v>
      </c>
      <c r="L1447" s="118"/>
      <c r="M1447" s="164"/>
      <c r="AL1447" s="9" t="s">
        <v>8256</v>
      </c>
      <c r="AM1447" s="15">
        <v>10</v>
      </c>
      <c r="AN1447" s="15">
        <v>3</v>
      </c>
      <c r="AO1447" s="15">
        <v>5</v>
      </c>
      <c r="AP1447" s="15">
        <v>3</v>
      </c>
      <c r="AQ1447" s="15">
        <v>2</v>
      </c>
      <c r="AR1447" s="15">
        <v>0</v>
      </c>
      <c r="AS1447" s="15">
        <v>0</v>
      </c>
      <c r="AT1447" s="52">
        <v>0</v>
      </c>
      <c r="AU1447" s="52">
        <v>1</v>
      </c>
      <c r="AV1447" s="15">
        <v>1</v>
      </c>
      <c r="AW1447" s="15">
        <v>0</v>
      </c>
      <c r="AX1447" s="15">
        <v>0</v>
      </c>
      <c r="AY1447" s="15">
        <v>1</v>
      </c>
      <c r="AZ1447" s="15">
        <v>0</v>
      </c>
      <c r="BA1447" s="15">
        <v>0</v>
      </c>
      <c r="BB1447" s="15">
        <v>1</v>
      </c>
      <c r="BC1447" s="15">
        <v>0</v>
      </c>
      <c r="BR1447" s="9"/>
      <c r="BV1447" s="9"/>
    </row>
    <row r="1448" spans="1:74" x14ac:dyDescent="0.25">
      <c r="A1448" s="129" t="s">
        <v>7479</v>
      </c>
      <c r="B1448" s="129" t="s">
        <v>2130</v>
      </c>
      <c r="C1448" s="162">
        <v>4</v>
      </c>
      <c r="D1448" s="115">
        <v>4</v>
      </c>
      <c r="E1448" s="99">
        <v>0</v>
      </c>
      <c r="F1448" s="99">
        <v>4</v>
      </c>
      <c r="G1448" s="99">
        <v>0</v>
      </c>
      <c r="H1448" s="99">
        <v>0</v>
      </c>
      <c r="I1448" s="99">
        <v>0</v>
      </c>
      <c r="J1448" s="99">
        <v>0</v>
      </c>
      <c r="K1448" s="156">
        <f t="shared" si="261"/>
        <v>4</v>
      </c>
      <c r="L1448" s="118"/>
      <c r="M1448" s="164"/>
      <c r="BR1448" s="9"/>
      <c r="BV1448" s="9"/>
    </row>
    <row r="1449" spans="1:74" x14ac:dyDescent="0.25">
      <c r="A1449" s="129" t="s">
        <v>7479</v>
      </c>
      <c r="B1449" s="129" t="s">
        <v>8010</v>
      </c>
      <c r="C1449" s="162">
        <v>2</v>
      </c>
      <c r="D1449" s="115">
        <v>2</v>
      </c>
      <c r="E1449" s="99">
        <v>0</v>
      </c>
      <c r="F1449" s="99">
        <v>1</v>
      </c>
      <c r="G1449" s="99">
        <v>0</v>
      </c>
      <c r="H1449" s="99">
        <v>1</v>
      </c>
      <c r="I1449" s="99">
        <v>0</v>
      </c>
      <c r="J1449" s="99">
        <v>0</v>
      </c>
      <c r="K1449" s="156">
        <f t="shared" si="261"/>
        <v>2</v>
      </c>
      <c r="L1449" s="118"/>
      <c r="M1449" s="164"/>
      <c r="S1449" s="13" t="s">
        <v>8181</v>
      </c>
      <c r="T1449" s="13" t="s">
        <v>252</v>
      </c>
      <c r="U1449" s="13" t="s">
        <v>216</v>
      </c>
      <c r="V1449" s="13" t="s">
        <v>312</v>
      </c>
      <c r="W1449" s="13" t="s">
        <v>228</v>
      </c>
      <c r="X1449" s="13" t="s">
        <v>232</v>
      </c>
      <c r="Y1449" s="13" t="s">
        <v>110</v>
      </c>
      <c r="BR1449" s="9"/>
      <c r="BV1449" s="9"/>
    </row>
    <row r="1450" spans="1:74" x14ac:dyDescent="0.25">
      <c r="A1450" s="129" t="s">
        <v>7479</v>
      </c>
      <c r="B1450" s="129" t="s">
        <v>1722</v>
      </c>
      <c r="C1450" s="162">
        <v>354</v>
      </c>
      <c r="D1450" s="115">
        <v>351</v>
      </c>
      <c r="E1450" s="99">
        <v>6</v>
      </c>
      <c r="F1450" s="99">
        <v>62</v>
      </c>
      <c r="G1450" s="99">
        <v>49</v>
      </c>
      <c r="H1450" s="99">
        <v>57</v>
      </c>
      <c r="I1450" s="99">
        <v>177</v>
      </c>
      <c r="J1450" s="99">
        <v>0</v>
      </c>
      <c r="K1450" s="156">
        <f t="shared" si="261"/>
        <v>351</v>
      </c>
      <c r="L1450" s="118"/>
      <c r="M1450" s="164">
        <f>SUM(K1446:K1450)</f>
        <v>447</v>
      </c>
      <c r="S1450" s="13" t="s">
        <v>8356</v>
      </c>
      <c r="T1450" s="18">
        <v>0</v>
      </c>
      <c r="U1450" s="18">
        <v>0</v>
      </c>
      <c r="V1450" s="18">
        <v>0</v>
      </c>
      <c r="W1450" s="18">
        <v>0</v>
      </c>
      <c r="X1450" s="18">
        <v>0</v>
      </c>
      <c r="Y1450" s="13">
        <f t="shared" ref="Y1450:Y1458" si="264">SUM(T1450:X1450)</f>
        <v>0</v>
      </c>
      <c r="BR1450" s="9"/>
      <c r="BV1450" s="9"/>
    </row>
    <row r="1451" spans="1:74" x14ac:dyDescent="0.25">
      <c r="A1451" s="127" t="s">
        <v>7484</v>
      </c>
      <c r="B1451" s="127" t="s">
        <v>2156</v>
      </c>
      <c r="C1451" s="31">
        <v>1</v>
      </c>
      <c r="D1451" s="90">
        <v>0</v>
      </c>
      <c r="E1451" s="90">
        <v>0</v>
      </c>
      <c r="F1451" s="90">
        <v>0</v>
      </c>
      <c r="G1451" s="90">
        <v>0</v>
      </c>
      <c r="H1451" s="90">
        <v>0</v>
      </c>
      <c r="I1451" s="90">
        <v>0</v>
      </c>
      <c r="J1451" s="90">
        <v>0</v>
      </c>
      <c r="K1451" s="156">
        <f t="shared" si="261"/>
        <v>0</v>
      </c>
      <c r="L1451" s="145"/>
      <c r="M1451" s="11">
        <v>1</v>
      </c>
      <c r="S1451" s="13" t="s">
        <v>8357</v>
      </c>
      <c r="T1451" s="18">
        <v>0</v>
      </c>
      <c r="U1451" s="18">
        <v>0</v>
      </c>
      <c r="V1451" s="18">
        <v>0</v>
      </c>
      <c r="W1451" s="18">
        <v>0</v>
      </c>
      <c r="X1451" s="18">
        <v>0</v>
      </c>
      <c r="Y1451" s="13">
        <f t="shared" si="264"/>
        <v>0</v>
      </c>
      <c r="BR1451" s="9"/>
      <c r="BV1451" s="9"/>
    </row>
    <row r="1452" spans="1:74" x14ac:dyDescent="0.25">
      <c r="A1452" s="127" t="s">
        <v>7484</v>
      </c>
      <c r="B1452" s="127" t="s">
        <v>5593</v>
      </c>
      <c r="C1452" s="31">
        <v>7</v>
      </c>
      <c r="D1452" s="90">
        <v>0</v>
      </c>
      <c r="E1452" s="90">
        <v>0</v>
      </c>
      <c r="F1452" s="90">
        <v>0</v>
      </c>
      <c r="G1452" s="90">
        <v>0</v>
      </c>
      <c r="H1452" s="90">
        <v>0</v>
      </c>
      <c r="I1452" s="90">
        <v>0</v>
      </c>
      <c r="J1452" s="90">
        <v>0</v>
      </c>
      <c r="K1452" s="156">
        <f t="shared" si="261"/>
        <v>0</v>
      </c>
      <c r="L1452" s="145"/>
      <c r="M1452" s="11">
        <v>1</v>
      </c>
      <c r="S1452" s="13" t="s">
        <v>8358</v>
      </c>
      <c r="T1452" s="18">
        <v>0</v>
      </c>
      <c r="U1452" s="18">
        <v>0</v>
      </c>
      <c r="V1452" s="18">
        <v>0</v>
      </c>
      <c r="W1452" s="18">
        <v>0</v>
      </c>
      <c r="X1452" s="18">
        <v>0</v>
      </c>
      <c r="Y1452" s="13">
        <f t="shared" si="264"/>
        <v>0</v>
      </c>
      <c r="BR1452" s="9"/>
      <c r="BV1452" s="9"/>
    </row>
    <row r="1453" spans="1:74" x14ac:dyDescent="0.25">
      <c r="A1453" s="127" t="s">
        <v>7484</v>
      </c>
      <c r="B1453" s="127" t="s">
        <v>1722</v>
      </c>
      <c r="C1453" s="31">
        <v>4</v>
      </c>
      <c r="D1453" s="90">
        <v>1</v>
      </c>
      <c r="E1453" s="90">
        <v>0</v>
      </c>
      <c r="F1453" s="90">
        <v>0</v>
      </c>
      <c r="G1453" s="90">
        <v>0</v>
      </c>
      <c r="H1453" s="90">
        <v>0</v>
      </c>
      <c r="I1453" s="90">
        <v>0</v>
      </c>
      <c r="J1453" s="90">
        <v>1</v>
      </c>
      <c r="K1453" s="156">
        <f t="shared" si="261"/>
        <v>1</v>
      </c>
      <c r="L1453" s="145"/>
      <c r="M1453" s="11">
        <v>1</v>
      </c>
      <c r="S1453" s="13" t="s">
        <v>8157</v>
      </c>
      <c r="T1453" s="18">
        <v>0</v>
      </c>
      <c r="U1453" s="18">
        <v>0</v>
      </c>
      <c r="V1453" s="18">
        <v>0</v>
      </c>
      <c r="W1453" s="18">
        <v>0</v>
      </c>
      <c r="X1453" s="18">
        <v>0</v>
      </c>
      <c r="Y1453" s="13">
        <f t="shared" si="264"/>
        <v>0</v>
      </c>
      <c r="BR1453" s="9"/>
      <c r="BV1453" s="9"/>
    </row>
    <row r="1454" spans="1:74" x14ac:dyDescent="0.25">
      <c r="A1454" s="165" t="s">
        <v>8182</v>
      </c>
      <c r="B1454" s="166"/>
      <c r="C1454" s="90">
        <f t="shared" ref="C1454:J1454" si="265">SUM(C1436:C1453)</f>
        <v>994</v>
      </c>
      <c r="D1454" s="90">
        <f t="shared" si="265"/>
        <v>972</v>
      </c>
      <c r="E1454" s="90">
        <f t="shared" si="265"/>
        <v>17</v>
      </c>
      <c r="F1454" s="90">
        <f t="shared" si="265"/>
        <v>160</v>
      </c>
      <c r="G1454" s="90">
        <f t="shared" si="265"/>
        <v>59</v>
      </c>
      <c r="H1454" s="90">
        <f t="shared" si="265"/>
        <v>167</v>
      </c>
      <c r="I1454" s="90">
        <f t="shared" si="265"/>
        <v>568</v>
      </c>
      <c r="J1454" s="90">
        <f t="shared" si="265"/>
        <v>1</v>
      </c>
      <c r="K1454" s="156">
        <f t="shared" si="261"/>
        <v>972</v>
      </c>
      <c r="L1454" s="145"/>
      <c r="M1454" s="11">
        <f>SUM(M1436:M1453)</f>
        <v>974</v>
      </c>
      <c r="S1454" s="13" t="s">
        <v>8158</v>
      </c>
      <c r="T1454" s="18">
        <v>0</v>
      </c>
      <c r="U1454" s="18">
        <v>0</v>
      </c>
      <c r="V1454" s="18">
        <v>0</v>
      </c>
      <c r="W1454" s="18">
        <v>0</v>
      </c>
      <c r="X1454" s="18">
        <v>0</v>
      </c>
      <c r="Y1454" s="13">
        <f t="shared" si="264"/>
        <v>0</v>
      </c>
      <c r="BR1454" s="9"/>
      <c r="BV1454" s="9"/>
    </row>
    <row r="1455" spans="1:74" ht="22.8" x14ac:dyDescent="0.25">
      <c r="S1455" s="29" t="s">
        <v>8159</v>
      </c>
      <c r="T1455" s="30">
        <v>0</v>
      </c>
      <c r="U1455" s="30">
        <v>9</v>
      </c>
      <c r="V1455" s="30">
        <v>0</v>
      </c>
      <c r="W1455" s="30">
        <v>6</v>
      </c>
      <c r="X1455" s="30">
        <v>0</v>
      </c>
      <c r="Y1455" s="13">
        <f t="shared" si="264"/>
        <v>15</v>
      </c>
      <c r="AL1455" s="9" t="s">
        <v>5</v>
      </c>
      <c r="AM1455" s="9" t="s">
        <v>8216</v>
      </c>
      <c r="AN1455" s="9" t="s">
        <v>8322</v>
      </c>
      <c r="AO1455" s="9" t="s">
        <v>8323</v>
      </c>
      <c r="AP1455" s="9" t="s">
        <v>8219</v>
      </c>
      <c r="AQ1455" s="9" t="s">
        <v>8214</v>
      </c>
      <c r="AR1455" s="9" t="s">
        <v>8324</v>
      </c>
      <c r="AS1455" s="9" t="s">
        <v>8325</v>
      </c>
      <c r="AT1455" s="52" t="s">
        <v>8326</v>
      </c>
      <c r="AU1455" s="52" t="s">
        <v>8222</v>
      </c>
      <c r="AV1455" s="9" t="s">
        <v>8223</v>
      </c>
      <c r="AW1455" s="9" t="s">
        <v>8218</v>
      </c>
      <c r="AX1455" s="9" t="s">
        <v>8327</v>
      </c>
      <c r="AY1455" s="9" t="s">
        <v>8328</v>
      </c>
      <c r="AZ1455" s="9" t="s">
        <v>8329</v>
      </c>
      <c r="BA1455" s="9" t="s">
        <v>8221</v>
      </c>
      <c r="BB1455" s="9" t="s">
        <v>8263</v>
      </c>
      <c r="BC1455" s="9" t="s">
        <v>8227</v>
      </c>
      <c r="BR1455" s="9"/>
      <c r="BV1455" s="9"/>
    </row>
    <row r="1456" spans="1:74" x14ac:dyDescent="0.25">
      <c r="S1456" s="13" t="s">
        <v>8160</v>
      </c>
      <c r="T1456" s="18">
        <v>0</v>
      </c>
      <c r="U1456" s="18">
        <v>16</v>
      </c>
      <c r="V1456" s="18">
        <v>0</v>
      </c>
      <c r="W1456" s="18">
        <v>9</v>
      </c>
      <c r="X1456" s="18">
        <v>0</v>
      </c>
      <c r="Y1456" s="13">
        <f t="shared" si="264"/>
        <v>25</v>
      </c>
      <c r="AL1456" s="9" t="s">
        <v>8257</v>
      </c>
      <c r="AM1456" s="15">
        <v>51</v>
      </c>
      <c r="AN1456" s="15">
        <v>46</v>
      </c>
      <c r="AO1456" s="15">
        <v>37</v>
      </c>
      <c r="AP1456" s="15">
        <v>28</v>
      </c>
      <c r="AQ1456" s="15">
        <v>23</v>
      </c>
      <c r="AR1456" s="15">
        <v>12</v>
      </c>
      <c r="AS1456" s="15">
        <v>18</v>
      </c>
      <c r="AT1456" s="52">
        <v>8</v>
      </c>
      <c r="AU1456" s="52">
        <v>10</v>
      </c>
      <c r="AV1456" s="15">
        <v>4</v>
      </c>
      <c r="AW1456" s="15">
        <v>1</v>
      </c>
      <c r="AX1456" s="15">
        <v>5</v>
      </c>
      <c r="AY1456" s="15">
        <v>3</v>
      </c>
      <c r="AZ1456" s="15">
        <v>0</v>
      </c>
      <c r="BA1456" s="15">
        <v>0</v>
      </c>
      <c r="BB1456" s="15">
        <v>2</v>
      </c>
      <c r="BC1456" s="15">
        <v>0</v>
      </c>
      <c r="BR1456" s="9"/>
      <c r="BV1456" s="9"/>
    </row>
    <row r="1457" spans="1:74" x14ac:dyDescent="0.25">
      <c r="S1457" s="29" t="s">
        <v>8161</v>
      </c>
      <c r="T1457" s="30">
        <v>5</v>
      </c>
      <c r="U1457" s="30">
        <v>23</v>
      </c>
      <c r="V1457" s="30">
        <v>3</v>
      </c>
      <c r="W1457" s="30">
        <v>37</v>
      </c>
      <c r="X1457" s="30">
        <v>0</v>
      </c>
      <c r="Y1457" s="13">
        <f t="shared" si="264"/>
        <v>68</v>
      </c>
      <c r="AL1457" s="9" t="s">
        <v>8336</v>
      </c>
      <c r="AM1457" s="15">
        <v>713</v>
      </c>
      <c r="AN1457" s="15">
        <v>352</v>
      </c>
      <c r="AO1457" s="15">
        <v>266</v>
      </c>
      <c r="AP1457" s="15">
        <v>249</v>
      </c>
      <c r="AQ1457" s="15">
        <v>156</v>
      </c>
      <c r="AR1457" s="15">
        <v>84</v>
      </c>
      <c r="AS1457" s="15">
        <v>62</v>
      </c>
      <c r="AT1457" s="52">
        <v>82</v>
      </c>
      <c r="AU1457" s="52">
        <v>42</v>
      </c>
      <c r="AV1457" s="15">
        <v>52</v>
      </c>
      <c r="AW1457" s="15">
        <v>37</v>
      </c>
      <c r="AX1457" s="15">
        <v>17</v>
      </c>
      <c r="AY1457" s="15">
        <v>19</v>
      </c>
      <c r="AZ1457" s="15">
        <v>37</v>
      </c>
      <c r="BA1457" s="15">
        <v>13</v>
      </c>
      <c r="BB1457" s="15">
        <v>19</v>
      </c>
      <c r="BC1457" s="15">
        <v>16</v>
      </c>
      <c r="BR1457" s="9"/>
      <c r="BV1457" s="9"/>
    </row>
    <row r="1458" spans="1:74" x14ac:dyDescent="0.25">
      <c r="S1458" s="13" t="s">
        <v>8162</v>
      </c>
      <c r="T1458" s="18">
        <v>0</v>
      </c>
      <c r="U1458" s="18">
        <v>0</v>
      </c>
      <c r="V1458" s="18">
        <v>0</v>
      </c>
      <c r="W1458" s="18">
        <v>0</v>
      </c>
      <c r="X1458" s="18">
        <v>0</v>
      </c>
      <c r="Y1458" s="13">
        <f t="shared" si="264"/>
        <v>0</v>
      </c>
      <c r="AL1458" s="9" t="s">
        <v>8337</v>
      </c>
      <c r="AM1458" s="15">
        <v>1</v>
      </c>
      <c r="AN1458" s="15">
        <v>28</v>
      </c>
      <c r="AO1458" s="15">
        <v>72</v>
      </c>
      <c r="AP1458" s="15">
        <v>273</v>
      </c>
      <c r="AQ1458" s="15">
        <v>355</v>
      </c>
      <c r="AR1458" s="15">
        <v>161</v>
      </c>
      <c r="AS1458" s="15">
        <v>145</v>
      </c>
      <c r="AT1458" s="52">
        <v>92</v>
      </c>
      <c r="AU1458" s="52">
        <v>72</v>
      </c>
      <c r="AV1458" s="15">
        <v>60</v>
      </c>
      <c r="AW1458" s="15">
        <v>43</v>
      </c>
      <c r="AX1458" s="15">
        <v>40</v>
      </c>
      <c r="AY1458" s="15">
        <v>31</v>
      </c>
      <c r="AZ1458" s="15">
        <v>39</v>
      </c>
      <c r="BA1458" s="15">
        <v>28</v>
      </c>
      <c r="BB1458" s="15">
        <v>32</v>
      </c>
      <c r="BC1458" s="15">
        <v>17</v>
      </c>
      <c r="BR1458" s="9"/>
      <c r="BV1458" s="9"/>
    </row>
    <row r="1459" spans="1:74" x14ac:dyDescent="0.25">
      <c r="F1459" s="110"/>
      <c r="T1459" s="9">
        <f t="shared" ref="T1459:Y1459" si="266">SUM(T1450:T1458)</f>
        <v>5</v>
      </c>
      <c r="U1459" s="9">
        <f t="shared" si="266"/>
        <v>48</v>
      </c>
      <c r="V1459" s="9">
        <f t="shared" si="266"/>
        <v>3</v>
      </c>
      <c r="W1459" s="9">
        <f t="shared" si="266"/>
        <v>52</v>
      </c>
      <c r="X1459" s="9">
        <f t="shared" si="266"/>
        <v>0</v>
      </c>
      <c r="Y1459" s="9">
        <f t="shared" si="266"/>
        <v>108</v>
      </c>
      <c r="AL1459" s="118" t="s">
        <v>8217</v>
      </c>
      <c r="AM1459" s="119">
        <v>0</v>
      </c>
      <c r="AN1459" s="119">
        <v>0</v>
      </c>
      <c r="AO1459" s="119">
        <v>0</v>
      </c>
      <c r="AP1459" s="119">
        <v>0</v>
      </c>
      <c r="AQ1459" s="119">
        <v>0</v>
      </c>
      <c r="AR1459" s="119">
        <v>415</v>
      </c>
      <c r="AS1459" s="119">
        <v>435</v>
      </c>
      <c r="AT1459" s="159">
        <v>345</v>
      </c>
      <c r="AU1459" s="159">
        <v>433</v>
      </c>
      <c r="AV1459" s="119">
        <v>457</v>
      </c>
      <c r="AW1459" s="119">
        <v>568</v>
      </c>
      <c r="AX1459" s="119">
        <v>453</v>
      </c>
      <c r="AY1459" s="119">
        <v>391</v>
      </c>
      <c r="AZ1459" s="119">
        <v>236</v>
      </c>
      <c r="BA1459" s="119">
        <v>35</v>
      </c>
      <c r="BB1459" s="119">
        <v>44</v>
      </c>
      <c r="BC1459" s="119">
        <v>12</v>
      </c>
      <c r="BR1459" s="9"/>
      <c r="BV1459" s="9"/>
    </row>
    <row r="1460" spans="1:74" x14ac:dyDescent="0.25">
      <c r="T1460" s="11"/>
      <c r="U1460" s="11"/>
      <c r="V1460" s="11"/>
      <c r="W1460" s="11"/>
      <c r="X1460" s="11"/>
      <c r="AL1460" s="9" t="s">
        <v>8338</v>
      </c>
      <c r="AM1460" s="15">
        <v>0</v>
      </c>
      <c r="AN1460" s="15">
        <v>0</v>
      </c>
      <c r="AO1460" s="15">
        <v>0</v>
      </c>
      <c r="AP1460" s="15">
        <v>0</v>
      </c>
      <c r="AQ1460" s="15">
        <v>2</v>
      </c>
      <c r="AR1460" s="15">
        <v>15</v>
      </c>
      <c r="AS1460" s="15">
        <v>39</v>
      </c>
      <c r="AT1460" s="52">
        <v>174</v>
      </c>
      <c r="AU1460" s="52">
        <v>257</v>
      </c>
      <c r="AV1460" s="15">
        <v>409</v>
      </c>
      <c r="AW1460" s="15">
        <v>233</v>
      </c>
      <c r="AX1460" s="15">
        <v>203</v>
      </c>
      <c r="AY1460" s="15">
        <v>114</v>
      </c>
      <c r="AZ1460" s="15">
        <v>154</v>
      </c>
      <c r="BA1460" s="15">
        <v>112</v>
      </c>
      <c r="BB1460" s="15">
        <v>124</v>
      </c>
      <c r="BC1460" s="15">
        <v>60</v>
      </c>
      <c r="BR1460" s="9"/>
      <c r="BV1460" s="9"/>
    </row>
    <row r="1461" spans="1:74" x14ac:dyDescent="0.25">
      <c r="S1461" s="13" t="s">
        <v>8184</v>
      </c>
      <c r="T1461" s="13" t="s">
        <v>252</v>
      </c>
      <c r="U1461" s="13" t="s">
        <v>216</v>
      </c>
      <c r="V1461" s="13" t="s">
        <v>312</v>
      </c>
      <c r="W1461" s="13" t="s">
        <v>228</v>
      </c>
      <c r="X1461" s="13" t="s">
        <v>232</v>
      </c>
      <c r="Y1461" s="13" t="s">
        <v>8185</v>
      </c>
      <c r="AL1461" s="118" t="s">
        <v>8220</v>
      </c>
      <c r="AM1461" s="119">
        <v>0</v>
      </c>
      <c r="AN1461" s="119">
        <v>0</v>
      </c>
      <c r="AO1461" s="119">
        <v>0</v>
      </c>
      <c r="AP1461" s="119">
        <v>0</v>
      </c>
      <c r="AQ1461" s="119">
        <v>0</v>
      </c>
      <c r="AR1461" s="119">
        <v>0</v>
      </c>
      <c r="AS1461" s="119">
        <v>0</v>
      </c>
      <c r="AT1461" s="119">
        <v>0</v>
      </c>
      <c r="AU1461" s="119">
        <v>0</v>
      </c>
      <c r="AV1461" s="119">
        <v>2</v>
      </c>
      <c r="AW1461" s="119">
        <v>10</v>
      </c>
      <c r="AX1461" s="119">
        <v>51</v>
      </c>
      <c r="AY1461" s="119">
        <v>115</v>
      </c>
      <c r="AZ1461" s="119">
        <v>428</v>
      </c>
      <c r="BA1461" s="119">
        <v>525</v>
      </c>
      <c r="BB1461" s="119">
        <v>467</v>
      </c>
      <c r="BC1461" s="119">
        <v>379</v>
      </c>
      <c r="BR1461" s="9"/>
      <c r="BV1461" s="9"/>
    </row>
    <row r="1462" spans="1:74" x14ac:dyDescent="0.25">
      <c r="S1462" s="13" t="s">
        <v>8356</v>
      </c>
      <c r="T1462" s="18">
        <v>0</v>
      </c>
      <c r="U1462" s="18">
        <v>0</v>
      </c>
      <c r="V1462" s="18">
        <v>0</v>
      </c>
      <c r="W1462" s="18">
        <v>0</v>
      </c>
      <c r="X1462" s="18">
        <v>0</v>
      </c>
      <c r="Y1462" s="13">
        <f t="shared" ref="Y1462:Y1469" si="267">SUM(T1462:W1462)</f>
        <v>0</v>
      </c>
      <c r="AL1462" s="9" t="s">
        <v>8347</v>
      </c>
      <c r="AM1462" s="15">
        <v>0</v>
      </c>
      <c r="AN1462" s="15">
        <v>0</v>
      </c>
      <c r="AO1462" s="15">
        <v>0</v>
      </c>
      <c r="AP1462" s="15">
        <v>0</v>
      </c>
      <c r="AQ1462" s="15">
        <v>0</v>
      </c>
      <c r="AR1462" s="15">
        <v>0</v>
      </c>
      <c r="AS1462" s="15">
        <v>0</v>
      </c>
      <c r="AT1462" s="15">
        <v>0</v>
      </c>
      <c r="AU1462" s="15">
        <v>0</v>
      </c>
      <c r="AV1462" s="15">
        <v>1</v>
      </c>
      <c r="AW1462" s="15">
        <v>7</v>
      </c>
      <c r="AX1462" s="15">
        <v>40</v>
      </c>
      <c r="AY1462" s="15">
        <v>42</v>
      </c>
      <c r="AZ1462" s="15">
        <v>161</v>
      </c>
      <c r="BA1462" s="15">
        <v>182</v>
      </c>
      <c r="BB1462" s="15">
        <v>349</v>
      </c>
      <c r="BC1462" s="15">
        <v>202</v>
      </c>
      <c r="BR1462" s="9"/>
      <c r="BV1462" s="9"/>
    </row>
    <row r="1463" spans="1:74" x14ac:dyDescent="0.25">
      <c r="S1463" s="13" t="s">
        <v>8357</v>
      </c>
      <c r="T1463" s="18">
        <v>0</v>
      </c>
      <c r="U1463" s="18">
        <v>0</v>
      </c>
      <c r="V1463" s="18">
        <v>0</v>
      </c>
      <c r="W1463" s="18">
        <v>0</v>
      </c>
      <c r="X1463" s="18">
        <v>0</v>
      </c>
      <c r="Y1463" s="13">
        <f t="shared" si="267"/>
        <v>0</v>
      </c>
      <c r="AL1463" s="118" t="s">
        <v>8225</v>
      </c>
      <c r="AM1463" s="119">
        <v>0</v>
      </c>
      <c r="AN1463" s="119">
        <v>0</v>
      </c>
      <c r="AO1463" s="119">
        <v>0</v>
      </c>
      <c r="AP1463" s="119">
        <v>0</v>
      </c>
      <c r="AQ1463" s="119">
        <v>0</v>
      </c>
      <c r="AR1463" s="119">
        <v>0</v>
      </c>
      <c r="AS1463" s="119">
        <v>0</v>
      </c>
      <c r="AT1463" s="119">
        <v>0</v>
      </c>
      <c r="AU1463" s="119">
        <v>0</v>
      </c>
      <c r="AV1463" s="119">
        <v>0</v>
      </c>
      <c r="AW1463" s="119">
        <v>0</v>
      </c>
      <c r="AX1463" s="119">
        <v>13</v>
      </c>
      <c r="AY1463" s="119">
        <v>33</v>
      </c>
      <c r="AZ1463" s="119">
        <v>51</v>
      </c>
      <c r="BA1463" s="119">
        <v>28</v>
      </c>
      <c r="BB1463" s="119">
        <v>181</v>
      </c>
      <c r="BC1463" s="119">
        <v>177</v>
      </c>
      <c r="BR1463" s="9"/>
      <c r="BV1463" s="9"/>
    </row>
    <row r="1464" spans="1:74" x14ac:dyDescent="0.25">
      <c r="S1464" s="13" t="s">
        <v>8358</v>
      </c>
      <c r="T1464" s="18">
        <v>0</v>
      </c>
      <c r="U1464" s="18">
        <v>0</v>
      </c>
      <c r="V1464" s="18">
        <v>0</v>
      </c>
      <c r="W1464" s="18">
        <v>0</v>
      </c>
      <c r="X1464" s="18">
        <v>0</v>
      </c>
      <c r="Y1464" s="13">
        <f t="shared" si="267"/>
        <v>0</v>
      </c>
      <c r="AL1464" s="9" t="s">
        <v>8348</v>
      </c>
      <c r="AM1464" s="15">
        <v>0</v>
      </c>
      <c r="AN1464" s="15">
        <v>0</v>
      </c>
      <c r="AO1464" s="15">
        <v>0</v>
      </c>
      <c r="AP1464" s="15">
        <v>0</v>
      </c>
      <c r="AQ1464" s="15">
        <v>0</v>
      </c>
      <c r="AR1464" s="15">
        <v>0</v>
      </c>
      <c r="AS1464" s="15">
        <v>0</v>
      </c>
      <c r="AT1464" s="15">
        <v>0</v>
      </c>
      <c r="AU1464" s="15">
        <v>0</v>
      </c>
      <c r="AV1464" s="15">
        <v>0</v>
      </c>
      <c r="AW1464" s="15">
        <v>0</v>
      </c>
      <c r="AX1464" s="15">
        <v>0</v>
      </c>
      <c r="AY1464" s="15">
        <v>0</v>
      </c>
      <c r="AZ1464" s="15">
        <v>0</v>
      </c>
      <c r="BA1464" s="15">
        <v>0</v>
      </c>
      <c r="BB1464" s="15">
        <v>0</v>
      </c>
      <c r="BC1464" s="15">
        <v>0</v>
      </c>
      <c r="BR1464" s="9"/>
      <c r="BV1464" s="9"/>
    </row>
    <row r="1465" spans="1:74" x14ac:dyDescent="0.25">
      <c r="S1465" s="13" t="s">
        <v>8157</v>
      </c>
      <c r="T1465" s="18">
        <v>0</v>
      </c>
      <c r="U1465" s="18">
        <v>0</v>
      </c>
      <c r="V1465" s="18">
        <v>0</v>
      </c>
      <c r="W1465" s="18">
        <v>0</v>
      </c>
      <c r="X1465" s="18">
        <v>0</v>
      </c>
      <c r="Y1465" s="13">
        <f t="shared" si="267"/>
        <v>0</v>
      </c>
      <c r="AL1465" s="118" t="s">
        <v>8229</v>
      </c>
      <c r="AM1465" s="119">
        <v>0</v>
      </c>
      <c r="AN1465" s="119">
        <v>0</v>
      </c>
      <c r="AO1465" s="119">
        <v>0</v>
      </c>
      <c r="AP1465" s="119">
        <v>0</v>
      </c>
      <c r="AQ1465" s="119">
        <v>0</v>
      </c>
      <c r="AR1465" s="119">
        <v>0</v>
      </c>
      <c r="AS1465" s="119">
        <v>0</v>
      </c>
      <c r="AT1465" s="119">
        <v>0</v>
      </c>
      <c r="AU1465" s="119">
        <v>0</v>
      </c>
      <c r="AV1465" s="119">
        <v>0</v>
      </c>
      <c r="AW1465" s="119">
        <v>0</v>
      </c>
      <c r="AX1465" s="119">
        <v>0</v>
      </c>
      <c r="AY1465" s="119">
        <v>0</v>
      </c>
      <c r="AZ1465" s="119">
        <v>0</v>
      </c>
      <c r="BA1465" s="119">
        <v>0</v>
      </c>
      <c r="BB1465" s="119">
        <v>0</v>
      </c>
      <c r="BC1465" s="119">
        <v>0</v>
      </c>
      <c r="BR1465" s="9"/>
      <c r="BV1465" s="9"/>
    </row>
    <row r="1466" spans="1:74" x14ac:dyDescent="0.25">
      <c r="S1466" s="13" t="s">
        <v>8158</v>
      </c>
      <c r="T1466" s="18">
        <v>0</v>
      </c>
      <c r="U1466" s="18">
        <v>10</v>
      </c>
      <c r="V1466" s="18">
        <v>0</v>
      </c>
      <c r="W1466" s="18">
        <v>6</v>
      </c>
      <c r="X1466" s="18">
        <v>0</v>
      </c>
      <c r="Y1466" s="13">
        <f t="shared" si="267"/>
        <v>16</v>
      </c>
      <c r="BR1466" s="9"/>
      <c r="BV1466" s="9"/>
    </row>
    <row r="1467" spans="1:74" x14ac:dyDescent="0.25">
      <c r="S1467" s="29" t="s">
        <v>8159</v>
      </c>
      <c r="T1467" s="30">
        <v>0</v>
      </c>
      <c r="U1467" s="30">
        <v>9</v>
      </c>
      <c r="V1467" s="30">
        <v>0</v>
      </c>
      <c r="W1467" s="30">
        <v>8</v>
      </c>
      <c r="X1467" s="30">
        <v>12</v>
      </c>
      <c r="Y1467" s="13">
        <f t="shared" si="267"/>
        <v>17</v>
      </c>
      <c r="BR1467" s="9"/>
      <c r="BV1467" s="9"/>
    </row>
    <row r="1468" spans="1:74" x14ac:dyDescent="0.25">
      <c r="S1468" s="13" t="s">
        <v>8160</v>
      </c>
      <c r="T1468" s="18">
        <v>6</v>
      </c>
      <c r="U1468" s="18">
        <v>14</v>
      </c>
      <c r="V1468" s="18">
        <v>5</v>
      </c>
      <c r="W1468" s="18">
        <v>35</v>
      </c>
      <c r="X1468" s="18">
        <v>379</v>
      </c>
      <c r="Y1468" s="13">
        <f t="shared" si="267"/>
        <v>60</v>
      </c>
      <c r="BR1468" s="9"/>
      <c r="BV1468" s="9"/>
    </row>
    <row r="1469" spans="1:74" x14ac:dyDescent="0.25">
      <c r="S1469" s="29" t="s">
        <v>8161</v>
      </c>
      <c r="T1469" s="30">
        <v>6</v>
      </c>
      <c r="U1469" s="30">
        <v>79</v>
      </c>
      <c r="V1469" s="30">
        <v>51</v>
      </c>
      <c r="W1469" s="30">
        <v>66</v>
      </c>
      <c r="X1469" s="30">
        <v>177</v>
      </c>
      <c r="Y1469" s="13">
        <f t="shared" si="267"/>
        <v>202</v>
      </c>
      <c r="BR1469" s="9"/>
      <c r="BV1469" s="9"/>
    </row>
    <row r="1470" spans="1:74" x14ac:dyDescent="0.25">
      <c r="S1470" s="13" t="s">
        <v>8162</v>
      </c>
      <c r="T1470" s="18">
        <v>0</v>
      </c>
      <c r="U1470" s="18">
        <v>0</v>
      </c>
      <c r="V1470" s="18">
        <v>0</v>
      </c>
      <c r="W1470" s="18">
        <v>0</v>
      </c>
      <c r="X1470" s="18">
        <v>0</v>
      </c>
      <c r="Y1470" s="13">
        <v>1</v>
      </c>
      <c r="BR1470" s="9"/>
      <c r="BV1470" s="9"/>
    </row>
    <row r="1471" spans="1:74" x14ac:dyDescent="0.25">
      <c r="T1471" s="9">
        <f t="shared" ref="T1471:Y1471" si="268">SUM(T1462:T1470)</f>
        <v>12</v>
      </c>
      <c r="U1471" s="9">
        <f t="shared" si="268"/>
        <v>112</v>
      </c>
      <c r="V1471" s="9">
        <f t="shared" si="268"/>
        <v>56</v>
      </c>
      <c r="W1471" s="9">
        <f t="shared" si="268"/>
        <v>115</v>
      </c>
      <c r="X1471" s="9">
        <f t="shared" si="268"/>
        <v>568</v>
      </c>
      <c r="Y1471" s="9">
        <f t="shared" si="268"/>
        <v>296</v>
      </c>
      <c r="BR1471" s="9"/>
      <c r="BV1471" s="9"/>
    </row>
    <row r="1472" spans="1:74" ht="39.6" x14ac:dyDescent="0.25">
      <c r="A1472" s="26" t="s">
        <v>8263</v>
      </c>
      <c r="B1472" s="26" t="s">
        <v>8170</v>
      </c>
      <c r="C1472" s="26" t="s">
        <v>8148</v>
      </c>
      <c r="D1472" s="26" t="s">
        <v>8171</v>
      </c>
      <c r="E1472" s="26" t="s">
        <v>8172</v>
      </c>
      <c r="F1472" s="26" t="s">
        <v>8173</v>
      </c>
      <c r="G1472" s="26" t="s">
        <v>8174</v>
      </c>
      <c r="H1472" s="26" t="s">
        <v>8175</v>
      </c>
      <c r="I1472" s="26" t="s">
        <v>8176</v>
      </c>
      <c r="J1472" s="16" t="s">
        <v>8178</v>
      </c>
      <c r="L1472" s="15" t="s">
        <v>8369</v>
      </c>
      <c r="S1472" s="9" t="s">
        <v>8263</v>
      </c>
      <c r="AL1472" s="15" t="s">
        <v>8194</v>
      </c>
      <c r="AM1472" s="52" t="s">
        <v>8263</v>
      </c>
      <c r="AN1472" s="15"/>
      <c r="AO1472" s="15"/>
      <c r="AP1472" s="15"/>
      <c r="BR1472" s="9"/>
      <c r="BV1472" s="9"/>
    </row>
    <row r="1473" spans="1:74" x14ac:dyDescent="0.25">
      <c r="A1473" s="127" t="s">
        <v>8362</v>
      </c>
      <c r="B1473" s="127" t="s">
        <v>5593</v>
      </c>
      <c r="C1473" s="31">
        <v>1</v>
      </c>
      <c r="D1473" s="47">
        <v>1</v>
      </c>
      <c r="E1473" s="90">
        <v>0</v>
      </c>
      <c r="F1473" s="90">
        <v>1</v>
      </c>
      <c r="G1473" s="90">
        <v>0</v>
      </c>
      <c r="H1473" s="90">
        <v>0</v>
      </c>
      <c r="I1473" s="90">
        <v>0</v>
      </c>
      <c r="J1473" s="156">
        <f t="shared" ref="J1473:J1493" si="269">SUM(E1473:I1473)</f>
        <v>1</v>
      </c>
      <c r="L1473" s="11"/>
      <c r="S1473" s="13" t="s">
        <v>8180</v>
      </c>
      <c r="T1473" s="13" t="s">
        <v>252</v>
      </c>
      <c r="U1473" s="13" t="s">
        <v>216</v>
      </c>
      <c r="V1473" s="13" t="s">
        <v>312</v>
      </c>
      <c r="W1473" s="13" t="s">
        <v>228</v>
      </c>
      <c r="X1473" s="13" t="s">
        <v>232</v>
      </c>
      <c r="Y1473" s="13" t="s">
        <v>110</v>
      </c>
      <c r="AL1473" s="9" t="s">
        <v>8315</v>
      </c>
      <c r="AM1473" s="15"/>
      <c r="AN1473" s="15"/>
      <c r="AO1473" s="15"/>
      <c r="AP1473" s="15"/>
      <c r="BR1473" s="9"/>
      <c r="BV1473" s="9"/>
    </row>
    <row r="1474" spans="1:74" x14ac:dyDescent="0.25">
      <c r="A1474" s="127" t="s">
        <v>8363</v>
      </c>
      <c r="B1474" s="127" t="s">
        <v>5593</v>
      </c>
      <c r="C1474" s="31">
        <v>1</v>
      </c>
      <c r="D1474" s="47">
        <v>1</v>
      </c>
      <c r="E1474" s="90">
        <v>0</v>
      </c>
      <c r="F1474" s="90">
        <v>1</v>
      </c>
      <c r="G1474" s="90">
        <v>0</v>
      </c>
      <c r="H1474" s="90">
        <v>0</v>
      </c>
      <c r="I1474" s="90">
        <v>0</v>
      </c>
      <c r="J1474" s="156">
        <f t="shared" si="269"/>
        <v>1</v>
      </c>
      <c r="L1474" s="11"/>
      <c r="S1474" s="13" t="s">
        <v>8356</v>
      </c>
      <c r="T1474" s="18">
        <v>0</v>
      </c>
      <c r="U1474" s="18">
        <v>1</v>
      </c>
      <c r="V1474" s="18">
        <v>0</v>
      </c>
      <c r="W1474" s="18">
        <v>0</v>
      </c>
      <c r="X1474" s="18">
        <v>0</v>
      </c>
      <c r="Y1474" s="13">
        <f t="shared" ref="Y1474:Y1482" si="270">SUM(T1474:X1474)</f>
        <v>1</v>
      </c>
      <c r="AL1474" s="9" t="s">
        <v>8317</v>
      </c>
      <c r="AM1474" s="15"/>
      <c r="AN1474" s="15"/>
      <c r="AO1474" s="15"/>
      <c r="AP1474" s="15"/>
      <c r="BR1474" s="9"/>
      <c r="BV1474" s="9"/>
    </row>
    <row r="1475" spans="1:74" x14ac:dyDescent="0.25">
      <c r="A1475" s="127" t="s">
        <v>8364</v>
      </c>
      <c r="B1475" s="127" t="s">
        <v>5593</v>
      </c>
      <c r="C1475" s="31">
        <v>1</v>
      </c>
      <c r="D1475" s="47">
        <v>1</v>
      </c>
      <c r="E1475" s="90">
        <v>0</v>
      </c>
      <c r="F1475" s="90">
        <v>1</v>
      </c>
      <c r="G1475" s="90">
        <v>0</v>
      </c>
      <c r="H1475" s="90">
        <v>0</v>
      </c>
      <c r="I1475" s="90">
        <v>0</v>
      </c>
      <c r="J1475" s="156">
        <f t="shared" si="269"/>
        <v>1</v>
      </c>
      <c r="L1475" s="11">
        <v>3</v>
      </c>
      <c r="S1475" s="13" t="s">
        <v>8357</v>
      </c>
      <c r="T1475" s="18">
        <v>0</v>
      </c>
      <c r="U1475" s="18">
        <v>1</v>
      </c>
      <c r="V1475" s="18">
        <v>0</v>
      </c>
      <c r="W1475" s="18">
        <v>0</v>
      </c>
      <c r="X1475" s="18">
        <v>0</v>
      </c>
      <c r="Y1475" s="13">
        <f t="shared" si="270"/>
        <v>1</v>
      </c>
      <c r="AM1475" s="15"/>
      <c r="AN1475" s="15"/>
      <c r="AO1475" s="15"/>
      <c r="AP1475" s="15"/>
      <c r="BR1475" s="9"/>
      <c r="BV1475" s="9"/>
    </row>
    <row r="1476" spans="1:74" ht="22.8" x14ac:dyDescent="0.25">
      <c r="A1476" s="129" t="s">
        <v>8360</v>
      </c>
      <c r="B1476" s="129" t="s">
        <v>1722</v>
      </c>
      <c r="C1476" s="162">
        <v>1</v>
      </c>
      <c r="D1476" s="115">
        <v>1</v>
      </c>
      <c r="E1476" s="99">
        <v>0</v>
      </c>
      <c r="F1476" s="99">
        <v>1</v>
      </c>
      <c r="G1476" s="99">
        <v>0</v>
      </c>
      <c r="H1476" s="99">
        <v>0</v>
      </c>
      <c r="I1476" s="99">
        <v>0</v>
      </c>
      <c r="J1476" s="157">
        <f t="shared" si="269"/>
        <v>1</v>
      </c>
      <c r="K1476" s="118"/>
      <c r="L1476" s="164"/>
      <c r="S1476" s="13" t="s">
        <v>8358</v>
      </c>
      <c r="T1476" s="18">
        <v>0</v>
      </c>
      <c r="U1476" s="18">
        <v>1</v>
      </c>
      <c r="V1476" s="18">
        <v>0</v>
      </c>
      <c r="W1476" s="18">
        <v>0</v>
      </c>
      <c r="X1476" s="18">
        <v>0</v>
      </c>
      <c r="Y1476" s="13">
        <f t="shared" si="270"/>
        <v>1</v>
      </c>
      <c r="AL1476" s="9" t="s">
        <v>5</v>
      </c>
      <c r="AM1476" s="9" t="s">
        <v>8321</v>
      </c>
      <c r="AN1476" s="9" t="s">
        <v>8322</v>
      </c>
      <c r="AO1476" s="9" t="s">
        <v>8323</v>
      </c>
      <c r="AP1476" s="9" t="s">
        <v>8219</v>
      </c>
      <c r="AQ1476" s="9" t="s">
        <v>8214</v>
      </c>
      <c r="AR1476" s="9" t="s">
        <v>8324</v>
      </c>
      <c r="AS1476" s="9" t="s">
        <v>8325</v>
      </c>
      <c r="AT1476" s="52" t="s">
        <v>8326</v>
      </c>
      <c r="AU1476" s="52" t="s">
        <v>8222</v>
      </c>
      <c r="AV1476" s="9" t="s">
        <v>8223</v>
      </c>
      <c r="AW1476" s="9" t="s">
        <v>8218</v>
      </c>
      <c r="AX1476" s="9" t="s">
        <v>8327</v>
      </c>
      <c r="AY1476" s="9" t="s">
        <v>8328</v>
      </c>
      <c r="AZ1476" s="9" t="s">
        <v>8329</v>
      </c>
      <c r="BA1476" s="9" t="s">
        <v>8221</v>
      </c>
      <c r="BB1476" s="9" t="s">
        <v>8263</v>
      </c>
      <c r="BR1476" s="9"/>
      <c r="BV1476" s="9"/>
    </row>
    <row r="1477" spans="1:74" x14ac:dyDescent="0.25">
      <c r="A1477" s="129" t="s">
        <v>8360</v>
      </c>
      <c r="B1477" s="129" t="s">
        <v>2156</v>
      </c>
      <c r="C1477" s="162">
        <v>1</v>
      </c>
      <c r="D1477" s="115">
        <v>1</v>
      </c>
      <c r="E1477" s="99">
        <v>0</v>
      </c>
      <c r="F1477" s="99">
        <v>1</v>
      </c>
      <c r="G1477" s="99">
        <v>0</v>
      </c>
      <c r="H1477" s="99">
        <v>0</v>
      </c>
      <c r="I1477" s="99">
        <v>0</v>
      </c>
      <c r="J1477" s="157">
        <f t="shared" si="269"/>
        <v>1</v>
      </c>
      <c r="K1477" s="118"/>
      <c r="L1477" s="164">
        <f>SUM(J1476:J1477)</f>
        <v>2</v>
      </c>
      <c r="S1477" s="13" t="s">
        <v>8157</v>
      </c>
      <c r="T1477" s="18">
        <v>0</v>
      </c>
      <c r="U1477" s="18">
        <v>2</v>
      </c>
      <c r="V1477" s="18">
        <v>0</v>
      </c>
      <c r="W1477" s="18">
        <v>0</v>
      </c>
      <c r="X1477" s="18">
        <v>0</v>
      </c>
      <c r="Y1477" s="13">
        <f t="shared" si="270"/>
        <v>2</v>
      </c>
      <c r="AL1477" s="9" t="s">
        <v>8205</v>
      </c>
      <c r="AM1477" s="15">
        <v>0</v>
      </c>
      <c r="AN1477" s="15">
        <v>0</v>
      </c>
      <c r="AO1477" s="15">
        <v>0</v>
      </c>
      <c r="AP1477" s="15">
        <v>0</v>
      </c>
      <c r="AQ1477" s="15">
        <v>0</v>
      </c>
      <c r="AR1477" s="15">
        <v>0</v>
      </c>
      <c r="AS1477" s="15">
        <v>0</v>
      </c>
      <c r="AT1477" s="52">
        <v>0</v>
      </c>
      <c r="AU1477" s="52">
        <v>0</v>
      </c>
      <c r="AV1477" s="15">
        <v>0</v>
      </c>
      <c r="AW1477" s="15">
        <v>0</v>
      </c>
      <c r="AX1477" s="15">
        <v>0</v>
      </c>
      <c r="AY1477" s="15">
        <v>0</v>
      </c>
      <c r="AZ1477" s="15">
        <v>0</v>
      </c>
      <c r="BA1477" s="15">
        <v>0</v>
      </c>
      <c r="BB1477" s="15">
        <v>0</v>
      </c>
      <c r="BR1477" s="9"/>
      <c r="BV1477" s="9"/>
    </row>
    <row r="1478" spans="1:74" x14ac:dyDescent="0.25">
      <c r="A1478" s="127" t="s">
        <v>8281</v>
      </c>
      <c r="B1478" s="127" t="s">
        <v>2156</v>
      </c>
      <c r="C1478" s="31">
        <v>1</v>
      </c>
      <c r="D1478" s="47">
        <v>1</v>
      </c>
      <c r="E1478" s="90">
        <v>0</v>
      </c>
      <c r="F1478" s="90">
        <v>1</v>
      </c>
      <c r="G1478" s="90">
        <v>0</v>
      </c>
      <c r="H1478" s="90">
        <v>0</v>
      </c>
      <c r="I1478" s="90">
        <v>0</v>
      </c>
      <c r="J1478" s="156">
        <f t="shared" si="269"/>
        <v>1</v>
      </c>
      <c r="L1478" s="11"/>
      <c r="S1478" s="13" t="s">
        <v>8158</v>
      </c>
      <c r="T1478" s="18">
        <v>0</v>
      </c>
      <c r="U1478" s="18">
        <v>9</v>
      </c>
      <c r="V1478" s="18">
        <v>2</v>
      </c>
      <c r="W1478" s="18">
        <v>9</v>
      </c>
      <c r="X1478" s="18">
        <v>0</v>
      </c>
      <c r="Y1478" s="13">
        <f t="shared" si="270"/>
        <v>20</v>
      </c>
      <c r="AL1478" s="9" t="s">
        <v>8206</v>
      </c>
      <c r="AM1478" s="15">
        <v>0</v>
      </c>
      <c r="AN1478" s="15">
        <v>0</v>
      </c>
      <c r="AO1478" s="15">
        <v>0</v>
      </c>
      <c r="AP1478" s="15">
        <v>0</v>
      </c>
      <c r="AQ1478" s="15">
        <v>0</v>
      </c>
      <c r="AR1478" s="15">
        <v>0</v>
      </c>
      <c r="AS1478" s="15">
        <v>0</v>
      </c>
      <c r="AT1478" s="52">
        <v>0</v>
      </c>
      <c r="AU1478" s="52">
        <v>0</v>
      </c>
      <c r="AV1478" s="15">
        <v>0</v>
      </c>
      <c r="AW1478" s="15">
        <v>0</v>
      </c>
      <c r="AX1478" s="15">
        <v>0</v>
      </c>
      <c r="AY1478" s="15">
        <v>0</v>
      </c>
      <c r="AZ1478" s="15">
        <v>0</v>
      </c>
      <c r="BA1478" s="15">
        <v>0</v>
      </c>
      <c r="BB1478" s="15">
        <v>0</v>
      </c>
      <c r="BR1478" s="9"/>
      <c r="BV1478" s="9"/>
    </row>
    <row r="1479" spans="1:74" x14ac:dyDescent="0.25">
      <c r="A1479" s="127" t="s">
        <v>8281</v>
      </c>
      <c r="B1479" s="127" t="s">
        <v>5593</v>
      </c>
      <c r="C1479" s="31">
        <v>1</v>
      </c>
      <c r="D1479" s="47">
        <v>1</v>
      </c>
      <c r="E1479" s="90">
        <v>0</v>
      </c>
      <c r="F1479" s="90">
        <v>1</v>
      </c>
      <c r="G1479" s="90">
        <v>0</v>
      </c>
      <c r="H1479" s="90">
        <v>0</v>
      </c>
      <c r="I1479" s="90">
        <v>0</v>
      </c>
      <c r="J1479" s="156">
        <f t="shared" si="269"/>
        <v>1</v>
      </c>
      <c r="L1479" s="11"/>
      <c r="S1479" s="29" t="s">
        <v>8159</v>
      </c>
      <c r="T1479" s="30">
        <v>0</v>
      </c>
      <c r="U1479" s="30">
        <v>19</v>
      </c>
      <c r="V1479" s="30">
        <v>2</v>
      </c>
      <c r="W1479" s="30">
        <v>27</v>
      </c>
      <c r="X1479" s="30">
        <v>44</v>
      </c>
      <c r="Y1479" s="13">
        <f t="shared" si="270"/>
        <v>92</v>
      </c>
      <c r="AL1479" s="9" t="s">
        <v>8207</v>
      </c>
      <c r="AM1479" s="15">
        <v>0</v>
      </c>
      <c r="AN1479" s="15">
        <v>0</v>
      </c>
      <c r="AO1479" s="15">
        <v>0</v>
      </c>
      <c r="AP1479" s="15">
        <v>0</v>
      </c>
      <c r="AQ1479" s="15">
        <v>0</v>
      </c>
      <c r="AR1479" s="15">
        <v>0</v>
      </c>
      <c r="AS1479" s="15">
        <v>0</v>
      </c>
      <c r="AT1479" s="52">
        <v>0</v>
      </c>
      <c r="AU1479" s="52">
        <v>0</v>
      </c>
      <c r="AV1479" s="15">
        <v>0</v>
      </c>
      <c r="AW1479" s="15">
        <v>0</v>
      </c>
      <c r="AX1479" s="15">
        <v>1</v>
      </c>
      <c r="AY1479" s="15">
        <v>0</v>
      </c>
      <c r="AZ1479" s="15">
        <v>0</v>
      </c>
      <c r="BA1479" s="15">
        <v>0</v>
      </c>
      <c r="BB1479" s="15">
        <v>0</v>
      </c>
      <c r="BR1479" s="9"/>
      <c r="BV1479" s="9"/>
    </row>
    <row r="1480" spans="1:74" x14ac:dyDescent="0.25">
      <c r="A1480" s="127" t="s">
        <v>8281</v>
      </c>
      <c r="B1480" s="127" t="s">
        <v>2130</v>
      </c>
      <c r="C1480" s="31">
        <v>1</v>
      </c>
      <c r="D1480" s="47">
        <v>1</v>
      </c>
      <c r="E1480" s="90">
        <v>0</v>
      </c>
      <c r="F1480" s="90">
        <v>1</v>
      </c>
      <c r="G1480" s="90">
        <v>0</v>
      </c>
      <c r="H1480" s="90">
        <v>0</v>
      </c>
      <c r="I1480" s="90">
        <v>0</v>
      </c>
      <c r="J1480" s="156">
        <f t="shared" si="269"/>
        <v>1</v>
      </c>
      <c r="L1480" s="11"/>
      <c r="S1480" s="13" t="s">
        <v>8160</v>
      </c>
      <c r="T1480" s="18">
        <v>7</v>
      </c>
      <c r="U1480" s="18">
        <v>38</v>
      </c>
      <c r="V1480" s="18">
        <v>6</v>
      </c>
      <c r="W1480" s="18">
        <v>111</v>
      </c>
      <c r="X1480" s="18">
        <v>467</v>
      </c>
      <c r="Y1480" s="13">
        <f t="shared" si="270"/>
        <v>629</v>
      </c>
      <c r="AL1480" s="9" t="s">
        <v>8208</v>
      </c>
      <c r="AM1480" s="15">
        <v>0</v>
      </c>
      <c r="AN1480" s="15">
        <v>0</v>
      </c>
      <c r="AO1480" s="15">
        <v>0</v>
      </c>
      <c r="AP1480" s="15">
        <v>0</v>
      </c>
      <c r="AQ1480" s="15">
        <v>0</v>
      </c>
      <c r="AR1480" s="15">
        <v>0</v>
      </c>
      <c r="AS1480" s="15">
        <v>0</v>
      </c>
      <c r="AT1480" s="52">
        <v>0</v>
      </c>
      <c r="AU1480" s="52">
        <v>0</v>
      </c>
      <c r="AV1480" s="15">
        <v>0</v>
      </c>
      <c r="AW1480" s="15">
        <v>0</v>
      </c>
      <c r="AX1480" s="15">
        <v>1</v>
      </c>
      <c r="AY1480" s="15">
        <v>0</v>
      </c>
      <c r="AZ1480" s="15">
        <v>0</v>
      </c>
      <c r="BA1480" s="15">
        <v>0</v>
      </c>
      <c r="BB1480" s="15">
        <v>0</v>
      </c>
      <c r="BR1480" s="9"/>
      <c r="BV1480" s="9"/>
    </row>
    <row r="1481" spans="1:74" x14ac:dyDescent="0.25">
      <c r="A1481" s="127" t="s">
        <v>8281</v>
      </c>
      <c r="B1481" s="127" t="s">
        <v>1722</v>
      </c>
      <c r="C1481" s="31">
        <v>17</v>
      </c>
      <c r="D1481" s="47">
        <v>17</v>
      </c>
      <c r="E1481" s="90">
        <v>0</v>
      </c>
      <c r="F1481" s="90">
        <v>6</v>
      </c>
      <c r="G1481" s="90">
        <v>2</v>
      </c>
      <c r="H1481" s="90">
        <v>9</v>
      </c>
      <c r="I1481" s="90">
        <v>0</v>
      </c>
      <c r="J1481" s="156">
        <f t="shared" si="269"/>
        <v>17</v>
      </c>
      <c r="L1481" s="11">
        <f>SUM(J1478:J1481)</f>
        <v>20</v>
      </c>
      <c r="S1481" s="29" t="s">
        <v>8161</v>
      </c>
      <c r="T1481" s="30">
        <v>32</v>
      </c>
      <c r="U1481" s="30">
        <v>163</v>
      </c>
      <c r="V1481" s="30">
        <v>73</v>
      </c>
      <c r="W1481" s="30">
        <v>223</v>
      </c>
      <c r="X1481" s="30">
        <v>181</v>
      </c>
      <c r="Y1481" s="13">
        <f t="shared" si="270"/>
        <v>672</v>
      </c>
      <c r="AL1481" s="9" t="s">
        <v>8213</v>
      </c>
      <c r="AM1481" s="15">
        <v>364</v>
      </c>
      <c r="AN1481" s="15">
        <v>349</v>
      </c>
      <c r="AO1481" s="15">
        <v>510</v>
      </c>
      <c r="AP1481" s="15">
        <v>535</v>
      </c>
      <c r="AQ1481" s="15">
        <v>579</v>
      </c>
      <c r="AR1481" s="15">
        <v>91</v>
      </c>
      <c r="AS1481" s="15">
        <v>181</v>
      </c>
      <c r="AT1481" s="52">
        <v>166</v>
      </c>
      <c r="AU1481" s="52">
        <v>123</v>
      </c>
      <c r="AV1481" s="15">
        <v>6</v>
      </c>
      <c r="AW1481" s="15">
        <v>0</v>
      </c>
      <c r="AX1481" s="15">
        <v>1</v>
      </c>
      <c r="AY1481" s="15">
        <v>0</v>
      </c>
      <c r="AZ1481" s="15">
        <v>0</v>
      </c>
      <c r="BA1481" s="15">
        <v>0</v>
      </c>
      <c r="BB1481" s="15">
        <v>0</v>
      </c>
      <c r="BR1481" s="9"/>
      <c r="BV1481" s="9"/>
    </row>
    <row r="1482" spans="1:74" x14ac:dyDescent="0.25">
      <c r="A1482" s="129" t="s">
        <v>8282</v>
      </c>
      <c r="B1482" s="129" t="s">
        <v>2156</v>
      </c>
      <c r="C1482" s="162">
        <v>16</v>
      </c>
      <c r="D1482" s="115">
        <v>16</v>
      </c>
      <c r="E1482" s="99">
        <v>0</v>
      </c>
      <c r="F1482" s="99">
        <v>7</v>
      </c>
      <c r="G1482" s="99">
        <v>2</v>
      </c>
      <c r="H1482" s="99">
        <v>7</v>
      </c>
      <c r="I1482" s="99">
        <v>0</v>
      </c>
      <c r="J1482" s="157">
        <f t="shared" si="269"/>
        <v>16</v>
      </c>
      <c r="K1482" s="118"/>
      <c r="L1482" s="164"/>
      <c r="T1482" s="9">
        <f>SUM(T1474:T1481)</f>
        <v>39</v>
      </c>
      <c r="U1482" s="9">
        <f>SUM(U1474:U1481)</f>
        <v>234</v>
      </c>
      <c r="V1482" s="9">
        <f>SUM(V1474:V1481)</f>
        <v>83</v>
      </c>
      <c r="W1482" s="9">
        <f>SUM(W1474:W1481)</f>
        <v>370</v>
      </c>
      <c r="X1482" s="9">
        <f>SUM(X1474:X1481)</f>
        <v>692</v>
      </c>
      <c r="Y1482" s="13">
        <f t="shared" si="270"/>
        <v>1418</v>
      </c>
      <c r="AT1482" s="52"/>
      <c r="AU1482" s="52"/>
      <c r="BR1482" s="9"/>
      <c r="BV1482" s="9"/>
    </row>
    <row r="1483" spans="1:74" ht="22.8" x14ac:dyDescent="0.25">
      <c r="A1483" s="129" t="s">
        <v>8282</v>
      </c>
      <c r="B1483" s="129" t="s">
        <v>5593</v>
      </c>
      <c r="C1483" s="162">
        <v>8</v>
      </c>
      <c r="D1483" s="115">
        <v>8</v>
      </c>
      <c r="E1483" s="99">
        <v>0</v>
      </c>
      <c r="F1483" s="99">
        <v>1</v>
      </c>
      <c r="G1483" s="99">
        <v>0</v>
      </c>
      <c r="H1483" s="99">
        <v>0</v>
      </c>
      <c r="I1483" s="99">
        <v>7</v>
      </c>
      <c r="J1483" s="157">
        <f t="shared" si="269"/>
        <v>8</v>
      </c>
      <c r="K1483" s="118"/>
      <c r="L1483" s="164"/>
      <c r="AL1483" s="9" t="s">
        <v>5</v>
      </c>
      <c r="AM1483" s="9" t="s">
        <v>8216</v>
      </c>
      <c r="AN1483" s="9" t="s">
        <v>8322</v>
      </c>
      <c r="AO1483" s="9" t="s">
        <v>8323</v>
      </c>
      <c r="AP1483" s="9" t="s">
        <v>8219</v>
      </c>
      <c r="AQ1483" s="9" t="s">
        <v>8214</v>
      </c>
      <c r="AR1483" s="9" t="s">
        <v>8324</v>
      </c>
      <c r="AS1483" s="9" t="s">
        <v>8325</v>
      </c>
      <c r="AT1483" s="52" t="s">
        <v>8326</v>
      </c>
      <c r="AU1483" s="52" t="s">
        <v>8222</v>
      </c>
      <c r="AV1483" s="9" t="s">
        <v>8223</v>
      </c>
      <c r="AW1483" s="9" t="s">
        <v>8218</v>
      </c>
      <c r="AX1483" s="9" t="s">
        <v>8327</v>
      </c>
      <c r="AY1483" s="9" t="s">
        <v>8328</v>
      </c>
      <c r="AZ1483" s="9" t="s">
        <v>8329</v>
      </c>
      <c r="BA1483" s="9" t="s">
        <v>8221</v>
      </c>
      <c r="BB1483" s="9" t="s">
        <v>8263</v>
      </c>
      <c r="BR1483" s="9"/>
      <c r="BV1483" s="9"/>
    </row>
    <row r="1484" spans="1:74" x14ac:dyDescent="0.25">
      <c r="A1484" s="129" t="s">
        <v>8282</v>
      </c>
      <c r="B1484" s="129" t="s">
        <v>1722</v>
      </c>
      <c r="C1484" s="162">
        <v>75</v>
      </c>
      <c r="D1484" s="115">
        <v>68</v>
      </c>
      <c r="E1484" s="99">
        <v>0</v>
      </c>
      <c r="F1484" s="99">
        <v>11</v>
      </c>
      <c r="G1484" s="99">
        <v>0</v>
      </c>
      <c r="H1484" s="99">
        <v>20</v>
      </c>
      <c r="I1484" s="99">
        <v>37</v>
      </c>
      <c r="J1484" s="157">
        <f t="shared" si="269"/>
        <v>68</v>
      </c>
      <c r="K1484" s="118"/>
      <c r="L1484" s="164">
        <f>SUM(J1482:J1484)</f>
        <v>92</v>
      </c>
      <c r="S1484" s="13" t="s">
        <v>8181</v>
      </c>
      <c r="T1484" s="13" t="s">
        <v>252</v>
      </c>
      <c r="U1484" s="13" t="s">
        <v>216</v>
      </c>
      <c r="V1484" s="13" t="s">
        <v>312</v>
      </c>
      <c r="W1484" s="13" t="s">
        <v>228</v>
      </c>
      <c r="X1484" s="13" t="s">
        <v>232</v>
      </c>
      <c r="Y1484" s="13" t="s">
        <v>110</v>
      </c>
      <c r="AL1484" s="9" t="s">
        <v>8254</v>
      </c>
      <c r="AM1484" s="15">
        <v>3</v>
      </c>
      <c r="AN1484" s="15">
        <v>0</v>
      </c>
      <c r="AO1484" s="15">
        <v>1</v>
      </c>
      <c r="AP1484" s="15">
        <v>1</v>
      </c>
      <c r="AQ1484" s="15">
        <v>1</v>
      </c>
      <c r="AR1484" s="15">
        <v>0</v>
      </c>
      <c r="AS1484" s="15">
        <v>0</v>
      </c>
      <c r="AT1484" s="52">
        <v>0</v>
      </c>
      <c r="AU1484" s="52">
        <v>0</v>
      </c>
      <c r="AV1484" s="15">
        <v>1</v>
      </c>
      <c r="AW1484" s="15">
        <v>2</v>
      </c>
      <c r="AX1484" s="15">
        <v>1</v>
      </c>
      <c r="AY1484" s="15">
        <v>1</v>
      </c>
      <c r="AZ1484" s="15">
        <v>0</v>
      </c>
      <c r="BA1484" s="15">
        <v>0</v>
      </c>
      <c r="BB1484" s="15">
        <v>1</v>
      </c>
      <c r="BR1484" s="9"/>
      <c r="BV1484" s="9"/>
    </row>
    <row r="1485" spans="1:74" x14ac:dyDescent="0.25">
      <c r="A1485" s="127" t="s">
        <v>7474</v>
      </c>
      <c r="B1485" s="127" t="s">
        <v>2156</v>
      </c>
      <c r="C1485" s="31">
        <v>44</v>
      </c>
      <c r="D1485" s="47">
        <v>38</v>
      </c>
      <c r="E1485" s="90">
        <v>0</v>
      </c>
      <c r="F1485" s="90">
        <v>16</v>
      </c>
      <c r="G1485" s="90">
        <v>2</v>
      </c>
      <c r="H1485" s="90">
        <v>20</v>
      </c>
      <c r="I1485" s="90">
        <v>0</v>
      </c>
      <c r="J1485" s="156">
        <f t="shared" si="269"/>
        <v>38</v>
      </c>
      <c r="L1485" s="11"/>
      <c r="S1485" s="13" t="s">
        <v>8356</v>
      </c>
      <c r="T1485" s="18">
        <v>0</v>
      </c>
      <c r="U1485" s="18">
        <v>0</v>
      </c>
      <c r="V1485" s="18">
        <v>0</v>
      </c>
      <c r="W1485" s="18">
        <v>0</v>
      </c>
      <c r="X1485" s="18">
        <v>0</v>
      </c>
      <c r="Y1485" s="13">
        <f t="shared" ref="Y1485:Y1493" si="271">SUM(T1485:X1485)</f>
        <v>0</v>
      </c>
      <c r="AL1485" s="9" t="s">
        <v>8255</v>
      </c>
      <c r="AM1485" s="15">
        <v>3</v>
      </c>
      <c r="AN1485" s="15">
        <v>3</v>
      </c>
      <c r="AO1485" s="15">
        <v>1</v>
      </c>
      <c r="AP1485" s="15">
        <v>1</v>
      </c>
      <c r="AQ1485" s="15">
        <v>1</v>
      </c>
      <c r="AR1485" s="15">
        <v>0</v>
      </c>
      <c r="AS1485" s="15">
        <v>0</v>
      </c>
      <c r="AT1485" s="52">
        <v>0</v>
      </c>
      <c r="AU1485" s="52">
        <v>1</v>
      </c>
      <c r="AV1485" s="15">
        <v>1</v>
      </c>
      <c r="AW1485" s="15">
        <v>0</v>
      </c>
      <c r="AX1485" s="15">
        <v>0</v>
      </c>
      <c r="AY1485" s="15">
        <v>1</v>
      </c>
      <c r="AZ1485" s="15">
        <v>0</v>
      </c>
      <c r="BA1485" s="15">
        <v>0</v>
      </c>
      <c r="BB1485" s="15">
        <v>1</v>
      </c>
      <c r="BR1485" s="9"/>
      <c r="BV1485" s="9"/>
    </row>
    <row r="1486" spans="1:74" x14ac:dyDescent="0.25">
      <c r="A1486" s="127" t="s">
        <v>7474</v>
      </c>
      <c r="B1486" s="127" t="s">
        <v>5593</v>
      </c>
      <c r="C1486" s="31">
        <v>66</v>
      </c>
      <c r="D1486" s="47">
        <v>66</v>
      </c>
      <c r="E1486" s="90">
        <v>0</v>
      </c>
      <c r="F1486" s="90">
        <v>2</v>
      </c>
      <c r="G1486" s="90">
        <v>0</v>
      </c>
      <c r="H1486" s="90">
        <v>11</v>
      </c>
      <c r="I1486" s="90">
        <v>53</v>
      </c>
      <c r="J1486" s="156">
        <f t="shared" si="269"/>
        <v>66</v>
      </c>
      <c r="L1486" s="11"/>
      <c r="S1486" s="13" t="s">
        <v>8357</v>
      </c>
      <c r="T1486" s="18">
        <v>0</v>
      </c>
      <c r="U1486" s="18">
        <v>0</v>
      </c>
      <c r="V1486" s="18">
        <v>0</v>
      </c>
      <c r="W1486" s="18">
        <v>0</v>
      </c>
      <c r="X1486" s="18">
        <v>0</v>
      </c>
      <c r="Y1486" s="13">
        <f t="shared" si="271"/>
        <v>0</v>
      </c>
      <c r="AL1486" s="9" t="s">
        <v>8256</v>
      </c>
      <c r="AM1486" s="15">
        <v>10</v>
      </c>
      <c r="AN1486" s="15">
        <v>3</v>
      </c>
      <c r="AO1486" s="15">
        <v>5</v>
      </c>
      <c r="AP1486" s="15">
        <v>3</v>
      </c>
      <c r="AQ1486" s="15">
        <v>2</v>
      </c>
      <c r="AR1486" s="15">
        <v>0</v>
      </c>
      <c r="AS1486" s="15">
        <v>0</v>
      </c>
      <c r="AT1486" s="52">
        <v>0</v>
      </c>
      <c r="AU1486" s="52">
        <v>1</v>
      </c>
      <c r="AV1486" s="15">
        <v>1</v>
      </c>
      <c r="AW1486" s="15">
        <v>0</v>
      </c>
      <c r="AX1486" s="15">
        <v>0</v>
      </c>
      <c r="AY1486" s="15">
        <v>1</v>
      </c>
      <c r="AZ1486" s="15">
        <v>0</v>
      </c>
      <c r="BA1486" s="15">
        <v>0</v>
      </c>
      <c r="BB1486" s="15">
        <v>1</v>
      </c>
      <c r="BR1486" s="9"/>
      <c r="BV1486" s="9"/>
    </row>
    <row r="1487" spans="1:74" x14ac:dyDescent="0.25">
      <c r="A1487" s="127" t="s">
        <v>7474</v>
      </c>
      <c r="B1487" s="127" t="s">
        <v>2130</v>
      </c>
      <c r="C1487" s="31">
        <v>5</v>
      </c>
      <c r="D1487" s="47">
        <v>5</v>
      </c>
      <c r="E1487" s="90">
        <v>0</v>
      </c>
      <c r="F1487" s="90">
        <v>5</v>
      </c>
      <c r="G1487" s="90">
        <v>0</v>
      </c>
      <c r="H1487" s="90">
        <v>0</v>
      </c>
      <c r="I1487" s="90">
        <v>0</v>
      </c>
      <c r="J1487" s="156">
        <f t="shared" si="269"/>
        <v>5</v>
      </c>
      <c r="L1487" s="11"/>
      <c r="S1487" s="13" t="s">
        <v>8358</v>
      </c>
      <c r="T1487" s="18">
        <v>0</v>
      </c>
      <c r="U1487" s="18">
        <v>0</v>
      </c>
      <c r="V1487" s="18">
        <v>0</v>
      </c>
      <c r="W1487" s="18">
        <v>0</v>
      </c>
      <c r="X1487" s="18">
        <v>0</v>
      </c>
      <c r="Y1487" s="13">
        <f t="shared" si="271"/>
        <v>0</v>
      </c>
      <c r="AL1487" s="9" t="s">
        <v>8257</v>
      </c>
      <c r="AM1487" s="15">
        <v>51</v>
      </c>
      <c r="AN1487" s="15">
        <v>46</v>
      </c>
      <c r="AO1487" s="15">
        <v>37</v>
      </c>
      <c r="AP1487" s="15">
        <v>28</v>
      </c>
      <c r="AQ1487" s="15">
        <v>23</v>
      </c>
      <c r="AR1487" s="15">
        <v>12</v>
      </c>
      <c r="AS1487" s="15">
        <v>18</v>
      </c>
      <c r="AT1487" s="52">
        <v>8</v>
      </c>
      <c r="AU1487" s="52">
        <v>10</v>
      </c>
      <c r="AV1487" s="15">
        <v>4</v>
      </c>
      <c r="AW1487" s="15">
        <v>1</v>
      </c>
      <c r="AX1487" s="15">
        <v>5</v>
      </c>
      <c r="AY1487" s="15">
        <v>3</v>
      </c>
      <c r="AZ1487" s="15">
        <v>0</v>
      </c>
      <c r="BA1487" s="15">
        <v>0</v>
      </c>
      <c r="BB1487" s="15">
        <v>2</v>
      </c>
      <c r="BR1487" s="9"/>
      <c r="BV1487" s="9"/>
    </row>
    <row r="1488" spans="1:74" x14ac:dyDescent="0.25">
      <c r="A1488" s="127" t="s">
        <v>7474</v>
      </c>
      <c r="B1488" s="127" t="s">
        <v>1722</v>
      </c>
      <c r="C1488" s="31">
        <v>523</v>
      </c>
      <c r="D1488" s="47">
        <v>520</v>
      </c>
      <c r="E1488" s="90">
        <v>7</v>
      </c>
      <c r="F1488" s="90">
        <v>15</v>
      </c>
      <c r="G1488" s="90">
        <v>4</v>
      </c>
      <c r="H1488" s="90">
        <v>80</v>
      </c>
      <c r="I1488" s="90">
        <v>414</v>
      </c>
      <c r="J1488" s="156">
        <f t="shared" si="269"/>
        <v>520</v>
      </c>
      <c r="L1488" s="11">
        <f>SUM(J1485:J1488)</f>
        <v>629</v>
      </c>
      <c r="S1488" s="13" t="s">
        <v>8157</v>
      </c>
      <c r="T1488" s="18">
        <v>0</v>
      </c>
      <c r="U1488" s="18">
        <v>0</v>
      </c>
      <c r="V1488" s="18">
        <v>0</v>
      </c>
      <c r="W1488" s="18">
        <v>0</v>
      </c>
      <c r="X1488" s="18">
        <v>0</v>
      </c>
      <c r="Y1488" s="13">
        <f t="shared" si="271"/>
        <v>0</v>
      </c>
      <c r="AL1488" s="9" t="s">
        <v>8336</v>
      </c>
      <c r="AM1488" s="15">
        <v>713</v>
      </c>
      <c r="AN1488" s="15">
        <v>352</v>
      </c>
      <c r="AO1488" s="15">
        <v>266</v>
      </c>
      <c r="AP1488" s="15">
        <v>249</v>
      </c>
      <c r="AQ1488" s="15">
        <v>156</v>
      </c>
      <c r="AR1488" s="15">
        <v>84</v>
      </c>
      <c r="AS1488" s="15">
        <v>62</v>
      </c>
      <c r="AT1488" s="52">
        <v>82</v>
      </c>
      <c r="AU1488" s="52">
        <v>42</v>
      </c>
      <c r="AV1488" s="15">
        <v>52</v>
      </c>
      <c r="AW1488" s="15">
        <v>37</v>
      </c>
      <c r="AX1488" s="15">
        <v>17</v>
      </c>
      <c r="AY1488" s="15">
        <v>19</v>
      </c>
      <c r="AZ1488" s="15">
        <v>37</v>
      </c>
      <c r="BA1488" s="15">
        <v>13</v>
      </c>
      <c r="BB1488" s="15">
        <v>19</v>
      </c>
      <c r="BR1488" s="9"/>
      <c r="BV1488" s="9"/>
    </row>
    <row r="1489" spans="1:74" x14ac:dyDescent="0.25">
      <c r="A1489" s="129" t="s">
        <v>7479</v>
      </c>
      <c r="B1489" s="129" t="s">
        <v>2156</v>
      </c>
      <c r="C1489" s="162">
        <v>149</v>
      </c>
      <c r="D1489" s="115">
        <v>142</v>
      </c>
      <c r="E1489" s="99">
        <v>5</v>
      </c>
      <c r="F1489" s="99">
        <v>33</v>
      </c>
      <c r="G1489" s="99">
        <v>5</v>
      </c>
      <c r="H1489" s="99">
        <v>99</v>
      </c>
      <c r="I1489" s="99">
        <v>0</v>
      </c>
      <c r="J1489" s="157">
        <f t="shared" si="269"/>
        <v>142</v>
      </c>
      <c r="K1489" s="118"/>
      <c r="L1489" s="164"/>
      <c r="S1489" s="13" t="s">
        <v>8158</v>
      </c>
      <c r="T1489" s="18">
        <v>0</v>
      </c>
      <c r="U1489" s="18">
        <v>1</v>
      </c>
      <c r="V1489" s="18">
        <v>0</v>
      </c>
      <c r="W1489" s="18">
        <v>0</v>
      </c>
      <c r="X1489" s="18">
        <v>0</v>
      </c>
      <c r="Y1489" s="13">
        <f t="shared" si="271"/>
        <v>1</v>
      </c>
      <c r="AL1489" s="9" t="s">
        <v>8337</v>
      </c>
      <c r="AM1489" s="15">
        <v>1</v>
      </c>
      <c r="AN1489" s="15">
        <v>28</v>
      </c>
      <c r="AO1489" s="15">
        <v>72</v>
      </c>
      <c r="AP1489" s="15">
        <v>273</v>
      </c>
      <c r="AQ1489" s="15">
        <v>355</v>
      </c>
      <c r="AR1489" s="15">
        <v>161</v>
      </c>
      <c r="AS1489" s="15">
        <v>145</v>
      </c>
      <c r="AT1489" s="52">
        <v>92</v>
      </c>
      <c r="AU1489" s="52">
        <v>72</v>
      </c>
      <c r="AV1489" s="15">
        <v>60</v>
      </c>
      <c r="AW1489" s="15">
        <v>43</v>
      </c>
      <c r="AX1489" s="15">
        <v>40</v>
      </c>
      <c r="AY1489" s="15">
        <v>31</v>
      </c>
      <c r="AZ1489" s="15">
        <v>39</v>
      </c>
      <c r="BA1489" s="15">
        <v>28</v>
      </c>
      <c r="BB1489" s="15">
        <v>32</v>
      </c>
      <c r="BR1489" s="9"/>
      <c r="BV1489" s="9"/>
    </row>
    <row r="1490" spans="1:74" x14ac:dyDescent="0.25">
      <c r="A1490" s="129" t="s">
        <v>7479</v>
      </c>
      <c r="B1490" s="129" t="s">
        <v>5593</v>
      </c>
      <c r="C1490" s="162">
        <v>199</v>
      </c>
      <c r="D1490" s="115">
        <v>189</v>
      </c>
      <c r="E1490" s="99">
        <v>10</v>
      </c>
      <c r="F1490" s="99">
        <v>56</v>
      </c>
      <c r="G1490" s="99">
        <v>42</v>
      </c>
      <c r="H1490" s="99">
        <v>81</v>
      </c>
      <c r="I1490" s="99">
        <v>0</v>
      </c>
      <c r="J1490" s="157">
        <f t="shared" si="269"/>
        <v>189</v>
      </c>
      <c r="K1490" s="118"/>
      <c r="L1490" s="164"/>
      <c r="S1490" s="29" t="s">
        <v>8159</v>
      </c>
      <c r="T1490" s="30">
        <v>0</v>
      </c>
      <c r="U1490" s="30">
        <v>7</v>
      </c>
      <c r="V1490" s="30">
        <v>2</v>
      </c>
      <c r="W1490" s="30">
        <v>7</v>
      </c>
      <c r="X1490" s="30">
        <v>0</v>
      </c>
      <c r="Y1490" s="13">
        <f t="shared" si="271"/>
        <v>16</v>
      </c>
      <c r="AL1490" s="118" t="s">
        <v>8217</v>
      </c>
      <c r="AM1490" s="119">
        <v>0</v>
      </c>
      <c r="AN1490" s="119">
        <v>0</v>
      </c>
      <c r="AO1490" s="119">
        <v>0</v>
      </c>
      <c r="AP1490" s="119">
        <v>0</v>
      </c>
      <c r="AQ1490" s="119">
        <v>0</v>
      </c>
      <c r="AR1490" s="119">
        <v>415</v>
      </c>
      <c r="AS1490" s="119">
        <v>435</v>
      </c>
      <c r="AT1490" s="159">
        <v>345</v>
      </c>
      <c r="AU1490" s="159">
        <v>433</v>
      </c>
      <c r="AV1490" s="119">
        <v>457</v>
      </c>
      <c r="AW1490" s="119">
        <v>568</v>
      </c>
      <c r="AX1490" s="119">
        <v>453</v>
      </c>
      <c r="AY1490" s="119">
        <v>391</v>
      </c>
      <c r="AZ1490" s="119">
        <v>236</v>
      </c>
      <c r="BA1490" s="119">
        <v>35</v>
      </c>
      <c r="BB1490" s="119">
        <v>44</v>
      </c>
      <c r="BR1490" s="9"/>
      <c r="BV1490" s="9"/>
    </row>
    <row r="1491" spans="1:74" x14ac:dyDescent="0.25">
      <c r="A1491" s="129" t="s">
        <v>7479</v>
      </c>
      <c r="B1491" s="129" t="s">
        <v>2130</v>
      </c>
      <c r="C1491" s="162">
        <v>16</v>
      </c>
      <c r="D1491" s="115">
        <v>16</v>
      </c>
      <c r="E1491" s="99">
        <v>3</v>
      </c>
      <c r="F1491" s="99">
        <v>11</v>
      </c>
      <c r="G1491" s="99">
        <v>0</v>
      </c>
      <c r="H1491" s="99">
        <v>2</v>
      </c>
      <c r="I1491" s="99">
        <v>0</v>
      </c>
      <c r="J1491" s="157">
        <f t="shared" si="269"/>
        <v>16</v>
      </c>
      <c r="K1491" s="118"/>
      <c r="L1491" s="164"/>
      <c r="S1491" s="13" t="s">
        <v>8160</v>
      </c>
      <c r="T1491" s="18">
        <v>0</v>
      </c>
      <c r="U1491" s="18">
        <v>16</v>
      </c>
      <c r="V1491" s="18">
        <v>2</v>
      </c>
      <c r="W1491" s="18">
        <v>20</v>
      </c>
      <c r="X1491" s="18">
        <v>0</v>
      </c>
      <c r="Y1491" s="13">
        <f t="shared" si="271"/>
        <v>38</v>
      </c>
      <c r="AL1491" s="9" t="s">
        <v>8338</v>
      </c>
      <c r="AM1491" s="15">
        <v>0</v>
      </c>
      <c r="AN1491" s="15">
        <v>0</v>
      </c>
      <c r="AO1491" s="15">
        <v>0</v>
      </c>
      <c r="AP1491" s="15">
        <v>0</v>
      </c>
      <c r="AQ1491" s="15">
        <v>2</v>
      </c>
      <c r="AR1491" s="15">
        <v>15</v>
      </c>
      <c r="AS1491" s="15">
        <v>39</v>
      </c>
      <c r="AT1491" s="52">
        <v>174</v>
      </c>
      <c r="AU1491" s="52">
        <v>257</v>
      </c>
      <c r="AV1491" s="15">
        <v>409</v>
      </c>
      <c r="AW1491" s="15">
        <v>233</v>
      </c>
      <c r="AX1491" s="15">
        <v>203</v>
      </c>
      <c r="AY1491" s="15">
        <v>114</v>
      </c>
      <c r="AZ1491" s="15">
        <v>154</v>
      </c>
      <c r="BA1491" s="15">
        <v>112</v>
      </c>
      <c r="BB1491" s="15">
        <v>124</v>
      </c>
      <c r="BR1491" s="9"/>
      <c r="BV1491" s="9"/>
    </row>
    <row r="1492" spans="1:74" x14ac:dyDescent="0.25">
      <c r="A1492" s="129" t="s">
        <v>7479</v>
      </c>
      <c r="B1492" s="129" t="s">
        <v>8010</v>
      </c>
      <c r="C1492" s="162">
        <v>4</v>
      </c>
      <c r="D1492" s="115">
        <v>4</v>
      </c>
      <c r="E1492" s="99">
        <v>0</v>
      </c>
      <c r="F1492" s="99">
        <v>1</v>
      </c>
      <c r="G1492" s="99">
        <v>1</v>
      </c>
      <c r="H1492" s="99">
        <v>2</v>
      </c>
      <c r="I1492" s="99">
        <v>0</v>
      </c>
      <c r="J1492" s="157">
        <f t="shared" si="269"/>
        <v>4</v>
      </c>
      <c r="K1492" s="118"/>
      <c r="L1492" s="164"/>
      <c r="S1492" s="29" t="s">
        <v>8161</v>
      </c>
      <c r="T1492" s="30">
        <v>5</v>
      </c>
      <c r="U1492" s="30">
        <v>33</v>
      </c>
      <c r="V1492" s="30">
        <v>5</v>
      </c>
      <c r="W1492" s="30">
        <v>99</v>
      </c>
      <c r="X1492" s="30">
        <v>0</v>
      </c>
      <c r="Y1492" s="13">
        <f t="shared" si="271"/>
        <v>142</v>
      </c>
      <c r="AL1492" s="118" t="s">
        <v>8220</v>
      </c>
      <c r="AM1492" s="119">
        <v>0</v>
      </c>
      <c r="AN1492" s="119">
        <v>0</v>
      </c>
      <c r="AO1492" s="119">
        <v>0</v>
      </c>
      <c r="AP1492" s="119">
        <v>0</v>
      </c>
      <c r="AQ1492" s="119">
        <v>0</v>
      </c>
      <c r="AR1492" s="119">
        <v>0</v>
      </c>
      <c r="AS1492" s="119">
        <v>0</v>
      </c>
      <c r="AT1492" s="119">
        <v>0</v>
      </c>
      <c r="AU1492" s="119">
        <v>0</v>
      </c>
      <c r="AV1492" s="119">
        <v>2</v>
      </c>
      <c r="AW1492" s="119">
        <v>10</v>
      </c>
      <c r="AX1492" s="119">
        <v>51</v>
      </c>
      <c r="AY1492" s="119">
        <v>115</v>
      </c>
      <c r="AZ1492" s="119">
        <v>428</v>
      </c>
      <c r="BA1492" s="119">
        <v>525</v>
      </c>
      <c r="BB1492" s="119">
        <v>467</v>
      </c>
      <c r="BR1492" s="9"/>
      <c r="BV1492" s="9"/>
    </row>
    <row r="1493" spans="1:74" x14ac:dyDescent="0.25">
      <c r="A1493" s="129" t="s">
        <v>7479</v>
      </c>
      <c r="B1493" s="129" t="s">
        <v>1722</v>
      </c>
      <c r="C1493" s="162">
        <v>322</v>
      </c>
      <c r="D1493" s="115">
        <v>321</v>
      </c>
      <c r="E1493" s="99">
        <v>14</v>
      </c>
      <c r="F1493" s="99">
        <v>62</v>
      </c>
      <c r="G1493" s="99">
        <v>25</v>
      </c>
      <c r="H1493" s="99">
        <v>39</v>
      </c>
      <c r="I1493" s="99">
        <v>181</v>
      </c>
      <c r="J1493" s="167">
        <f t="shared" si="269"/>
        <v>321</v>
      </c>
      <c r="K1493" s="118"/>
      <c r="L1493" s="164">
        <f>SUM(J1489:J1493)</f>
        <v>672</v>
      </c>
      <c r="T1493" s="9">
        <f>SUM(T1485:T1492)</f>
        <v>5</v>
      </c>
      <c r="U1493" s="9">
        <f>SUM(U1485:U1492)</f>
        <v>57</v>
      </c>
      <c r="V1493" s="9">
        <f>SUM(V1485:V1492)</f>
        <v>9</v>
      </c>
      <c r="W1493" s="9">
        <f>SUM(W1485:W1492)</f>
        <v>126</v>
      </c>
      <c r="X1493" s="9">
        <f>SUM(X1485:X1492)</f>
        <v>0</v>
      </c>
      <c r="Y1493" s="13">
        <f t="shared" si="271"/>
        <v>197</v>
      </c>
      <c r="AL1493" s="9" t="s">
        <v>8347</v>
      </c>
      <c r="AM1493" s="15">
        <v>0</v>
      </c>
      <c r="AN1493" s="15">
        <v>0</v>
      </c>
      <c r="AO1493" s="15">
        <v>0</v>
      </c>
      <c r="AP1493" s="15">
        <v>0</v>
      </c>
      <c r="AQ1493" s="15">
        <v>0</v>
      </c>
      <c r="AR1493" s="15">
        <v>0</v>
      </c>
      <c r="AS1493" s="15">
        <v>0</v>
      </c>
      <c r="AT1493" s="15">
        <v>0</v>
      </c>
      <c r="AU1493" s="15">
        <v>0</v>
      </c>
      <c r="AV1493" s="15">
        <v>1</v>
      </c>
      <c r="AW1493" s="15">
        <v>7</v>
      </c>
      <c r="AX1493" s="15">
        <v>40</v>
      </c>
      <c r="AY1493" s="15">
        <v>42</v>
      </c>
      <c r="AZ1493" s="15">
        <v>161</v>
      </c>
      <c r="BA1493" s="15">
        <v>182</v>
      </c>
      <c r="BB1493" s="15">
        <v>349</v>
      </c>
      <c r="BR1493" s="9"/>
      <c r="BV1493" s="9"/>
    </row>
    <row r="1494" spans="1:74" x14ac:dyDescent="0.25">
      <c r="A1494" s="165" t="s">
        <v>8182</v>
      </c>
      <c r="B1494" s="166"/>
      <c r="C1494" s="168">
        <f t="shared" ref="C1494:J1494" si="272">SUM(C1473:C1493)</f>
        <v>1452</v>
      </c>
      <c r="D1494" s="168">
        <f t="shared" si="272"/>
        <v>1418</v>
      </c>
      <c r="E1494" s="168">
        <f t="shared" si="272"/>
        <v>39</v>
      </c>
      <c r="F1494" s="168">
        <f t="shared" si="272"/>
        <v>234</v>
      </c>
      <c r="G1494" s="168">
        <f t="shared" si="272"/>
        <v>83</v>
      </c>
      <c r="H1494" s="168">
        <f t="shared" si="272"/>
        <v>370</v>
      </c>
      <c r="I1494" s="168">
        <f t="shared" si="272"/>
        <v>692</v>
      </c>
      <c r="J1494" s="168">
        <f t="shared" si="272"/>
        <v>1418</v>
      </c>
      <c r="K1494" s="169"/>
      <c r="L1494" s="169">
        <f>SUM(L1473:L1493)</f>
        <v>1418</v>
      </c>
      <c r="AL1494" s="118" t="s">
        <v>8225</v>
      </c>
      <c r="AM1494" s="119">
        <v>0</v>
      </c>
      <c r="AN1494" s="119">
        <v>0</v>
      </c>
      <c r="AO1494" s="119">
        <v>0</v>
      </c>
      <c r="AP1494" s="119">
        <v>0</v>
      </c>
      <c r="AQ1494" s="119">
        <v>0</v>
      </c>
      <c r="AR1494" s="119">
        <v>0</v>
      </c>
      <c r="AS1494" s="119">
        <v>0</v>
      </c>
      <c r="AT1494" s="119">
        <v>0</v>
      </c>
      <c r="AU1494" s="119">
        <v>0</v>
      </c>
      <c r="AV1494" s="119">
        <v>0</v>
      </c>
      <c r="AW1494" s="119">
        <v>0</v>
      </c>
      <c r="AX1494" s="119">
        <v>13</v>
      </c>
      <c r="AY1494" s="119">
        <v>33</v>
      </c>
      <c r="AZ1494" s="119">
        <v>51</v>
      </c>
      <c r="BA1494" s="119">
        <v>28</v>
      </c>
      <c r="BB1494" s="119">
        <v>181</v>
      </c>
      <c r="BR1494" s="9"/>
      <c r="BV1494" s="9"/>
    </row>
    <row r="1495" spans="1:74" x14ac:dyDescent="0.25">
      <c r="S1495" s="13" t="s">
        <v>8184</v>
      </c>
      <c r="T1495" s="13" t="s">
        <v>252</v>
      </c>
      <c r="U1495" s="13" t="s">
        <v>216</v>
      </c>
      <c r="V1495" s="13" t="s">
        <v>312</v>
      </c>
      <c r="W1495" s="13" t="s">
        <v>228</v>
      </c>
      <c r="X1495" s="13" t="s">
        <v>232</v>
      </c>
      <c r="Y1495" s="13" t="s">
        <v>8185</v>
      </c>
      <c r="BR1495" s="9"/>
      <c r="BV1495" s="9"/>
    </row>
    <row r="1496" spans="1:74" x14ac:dyDescent="0.25">
      <c r="F1496" s="110"/>
      <c r="S1496" s="13" t="s">
        <v>8356</v>
      </c>
      <c r="T1496" s="18">
        <v>0</v>
      </c>
      <c r="U1496" s="18">
        <v>1</v>
      </c>
      <c r="V1496" s="18">
        <v>0</v>
      </c>
      <c r="W1496" s="18">
        <v>0</v>
      </c>
      <c r="X1496" s="18">
        <v>0</v>
      </c>
      <c r="Y1496" s="13">
        <f t="shared" ref="Y1496:Y1504" si="273">SUM(T1496:W1496)</f>
        <v>1</v>
      </c>
      <c r="BR1496" s="9"/>
      <c r="BV1496" s="9"/>
    </row>
    <row r="1497" spans="1:74" x14ac:dyDescent="0.25">
      <c r="S1497" s="13" t="s">
        <v>8357</v>
      </c>
      <c r="T1497" s="18">
        <v>0</v>
      </c>
      <c r="U1497" s="18">
        <v>1</v>
      </c>
      <c r="V1497" s="18">
        <v>0</v>
      </c>
      <c r="W1497" s="18">
        <v>0</v>
      </c>
      <c r="X1497" s="18">
        <v>0</v>
      </c>
      <c r="Y1497" s="13">
        <f t="shared" si="273"/>
        <v>1</v>
      </c>
      <c r="BR1497" s="9"/>
      <c r="BV1497" s="9"/>
    </row>
    <row r="1498" spans="1:74" x14ac:dyDescent="0.25">
      <c r="S1498" s="13" t="s">
        <v>8358</v>
      </c>
      <c r="T1498" s="18">
        <v>0</v>
      </c>
      <c r="U1498" s="18">
        <v>1</v>
      </c>
      <c r="V1498" s="18">
        <v>0</v>
      </c>
      <c r="W1498" s="18">
        <v>0</v>
      </c>
      <c r="X1498" s="18">
        <v>0</v>
      </c>
      <c r="Y1498" s="13">
        <f t="shared" si="273"/>
        <v>1</v>
      </c>
      <c r="BR1498" s="9"/>
      <c r="BV1498" s="9"/>
    </row>
    <row r="1499" spans="1:74" x14ac:dyDescent="0.25">
      <c r="S1499" s="13" t="s">
        <v>8157</v>
      </c>
      <c r="T1499" s="18">
        <v>0</v>
      </c>
      <c r="U1499" s="18">
        <v>2</v>
      </c>
      <c r="V1499" s="18">
        <v>0</v>
      </c>
      <c r="W1499" s="18">
        <v>0</v>
      </c>
      <c r="X1499" s="18">
        <v>0</v>
      </c>
      <c r="Y1499" s="13">
        <f t="shared" si="273"/>
        <v>2</v>
      </c>
      <c r="BR1499" s="9"/>
      <c r="BV1499" s="9"/>
    </row>
    <row r="1500" spans="1:74" x14ac:dyDescent="0.25">
      <c r="S1500" s="13" t="s">
        <v>8158</v>
      </c>
      <c r="T1500" s="18">
        <v>0</v>
      </c>
      <c r="U1500" s="18">
        <v>8</v>
      </c>
      <c r="V1500" s="18">
        <v>2</v>
      </c>
      <c r="W1500" s="18">
        <v>9</v>
      </c>
      <c r="X1500" s="18">
        <v>0</v>
      </c>
      <c r="Y1500" s="13">
        <f t="shared" si="273"/>
        <v>19</v>
      </c>
      <c r="BR1500" s="9"/>
      <c r="BV1500" s="9"/>
    </row>
    <row r="1501" spans="1:74" x14ac:dyDescent="0.25">
      <c r="S1501" s="29" t="s">
        <v>8159</v>
      </c>
      <c r="T1501" s="30">
        <v>0</v>
      </c>
      <c r="U1501" s="30">
        <v>12</v>
      </c>
      <c r="V1501" s="30">
        <v>0</v>
      </c>
      <c r="W1501" s="30">
        <v>20</v>
      </c>
      <c r="X1501" s="30">
        <v>44</v>
      </c>
      <c r="Y1501" s="13">
        <f t="shared" si="273"/>
        <v>32</v>
      </c>
      <c r="BR1501" s="9"/>
      <c r="BV1501" s="9"/>
    </row>
    <row r="1502" spans="1:74" x14ac:dyDescent="0.25">
      <c r="S1502" s="13" t="s">
        <v>8160</v>
      </c>
      <c r="T1502" s="18">
        <v>7</v>
      </c>
      <c r="U1502" s="18">
        <v>22</v>
      </c>
      <c r="V1502" s="18">
        <v>4</v>
      </c>
      <c r="W1502" s="18">
        <v>91</v>
      </c>
      <c r="X1502" s="18">
        <v>467</v>
      </c>
      <c r="Y1502" s="13">
        <f t="shared" si="273"/>
        <v>124</v>
      </c>
      <c r="BR1502" s="9"/>
      <c r="BV1502" s="9"/>
    </row>
    <row r="1503" spans="1:74" x14ac:dyDescent="0.25">
      <c r="S1503" s="29" t="s">
        <v>8161</v>
      </c>
      <c r="T1503" s="30">
        <v>27</v>
      </c>
      <c r="U1503" s="30">
        <v>130</v>
      </c>
      <c r="V1503" s="30">
        <v>68</v>
      </c>
      <c r="W1503" s="30">
        <v>124</v>
      </c>
      <c r="X1503" s="30">
        <v>181</v>
      </c>
      <c r="Y1503" s="13">
        <f t="shared" si="273"/>
        <v>349</v>
      </c>
      <c r="BR1503" s="9"/>
      <c r="BV1503" s="9"/>
    </row>
    <row r="1504" spans="1:74" x14ac:dyDescent="0.25">
      <c r="T1504" s="9">
        <f>SUM(T1496:T1503)</f>
        <v>34</v>
      </c>
      <c r="U1504" s="9">
        <f>SUM(U1496:U1503)</f>
        <v>177</v>
      </c>
      <c r="V1504" s="9">
        <f>SUM(V1496:V1503)</f>
        <v>74</v>
      </c>
      <c r="W1504" s="9">
        <f>SUM(W1496:W1503)</f>
        <v>244</v>
      </c>
      <c r="X1504" s="9">
        <f>SUM(X1496:X1503)</f>
        <v>692</v>
      </c>
      <c r="Y1504" s="13">
        <f t="shared" si="273"/>
        <v>529</v>
      </c>
      <c r="BR1504" s="9"/>
      <c r="BV1504" s="9"/>
    </row>
    <row r="1506" spans="1:74" ht="39.6" x14ac:dyDescent="0.25">
      <c r="A1506" s="26" t="s">
        <v>8221</v>
      </c>
      <c r="B1506" s="26" t="s">
        <v>8170</v>
      </c>
      <c r="C1506" s="26" t="s">
        <v>8148</v>
      </c>
      <c r="D1506" s="26" t="s">
        <v>8171</v>
      </c>
      <c r="E1506" s="26" t="s">
        <v>8172</v>
      </c>
      <c r="F1506" s="26" t="s">
        <v>8173</v>
      </c>
      <c r="G1506" s="26" t="s">
        <v>8174</v>
      </c>
      <c r="H1506" s="26" t="s">
        <v>8175</v>
      </c>
      <c r="I1506" s="26" t="s">
        <v>8176</v>
      </c>
      <c r="J1506" s="16" t="s">
        <v>8178</v>
      </c>
      <c r="L1506" s="15" t="s">
        <v>8370</v>
      </c>
      <c r="S1506" s="9" t="s">
        <v>8221</v>
      </c>
      <c r="AL1506" s="15" t="s">
        <v>8194</v>
      </c>
      <c r="AM1506" s="52" t="s">
        <v>8221</v>
      </c>
      <c r="AN1506" s="15"/>
      <c r="AO1506" s="15"/>
      <c r="AP1506" s="15"/>
      <c r="BR1506" s="9"/>
      <c r="BV1506" s="9"/>
    </row>
    <row r="1507" spans="1:74" x14ac:dyDescent="0.25">
      <c r="A1507" s="127" t="s">
        <v>8281</v>
      </c>
      <c r="B1507" s="127" t="s">
        <v>5593</v>
      </c>
      <c r="C1507" s="170">
        <v>1</v>
      </c>
      <c r="D1507" s="31">
        <v>1</v>
      </c>
      <c r="E1507" s="90">
        <v>0</v>
      </c>
      <c r="F1507" s="90">
        <v>1</v>
      </c>
      <c r="G1507" s="90">
        <v>0</v>
      </c>
      <c r="H1507" s="90">
        <v>0</v>
      </c>
      <c r="I1507" s="90">
        <v>0</v>
      </c>
      <c r="J1507" s="156">
        <f t="shared" ref="J1507:J1522" si="274">SUM(E1507:I1507)</f>
        <v>1</v>
      </c>
      <c r="L1507" s="11"/>
      <c r="S1507" s="13" t="s">
        <v>8180</v>
      </c>
      <c r="T1507" s="13" t="s">
        <v>252</v>
      </c>
      <c r="U1507" s="13" t="s">
        <v>216</v>
      </c>
      <c r="V1507" s="13" t="s">
        <v>312</v>
      </c>
      <c r="W1507" s="13" t="s">
        <v>228</v>
      </c>
      <c r="X1507" s="13" t="s">
        <v>232</v>
      </c>
      <c r="Y1507" s="13" t="s">
        <v>110</v>
      </c>
      <c r="AL1507" s="9" t="s">
        <v>8315</v>
      </c>
      <c r="AM1507" s="15"/>
      <c r="AN1507" s="15"/>
      <c r="AO1507" s="15"/>
      <c r="AP1507" s="15"/>
      <c r="BR1507" s="9"/>
      <c r="BV1507" s="9"/>
    </row>
    <row r="1508" spans="1:74" x14ac:dyDescent="0.25">
      <c r="A1508" s="127" t="s">
        <v>8281</v>
      </c>
      <c r="B1508" s="127" t="s">
        <v>2130</v>
      </c>
      <c r="C1508" s="171">
        <v>1</v>
      </c>
      <c r="D1508" s="31">
        <v>1</v>
      </c>
      <c r="E1508" s="90">
        <v>0</v>
      </c>
      <c r="F1508" s="90">
        <v>1</v>
      </c>
      <c r="G1508" s="90">
        <v>0</v>
      </c>
      <c r="H1508" s="90">
        <v>0</v>
      </c>
      <c r="I1508" s="90">
        <v>0</v>
      </c>
      <c r="J1508" s="156">
        <f t="shared" si="274"/>
        <v>1</v>
      </c>
      <c r="L1508" s="11"/>
      <c r="S1508" s="13" t="s">
        <v>8356</v>
      </c>
      <c r="T1508" s="18">
        <v>0</v>
      </c>
      <c r="U1508" s="18">
        <v>0</v>
      </c>
      <c r="V1508" s="18">
        <v>0</v>
      </c>
      <c r="W1508" s="18">
        <v>0</v>
      </c>
      <c r="X1508" s="18">
        <v>0</v>
      </c>
      <c r="Y1508" s="13">
        <f t="shared" ref="Y1508:Y1516" si="275">SUM(T1508:X1508)</f>
        <v>0</v>
      </c>
      <c r="AL1508" s="9" t="s">
        <v>8317</v>
      </c>
      <c r="AM1508" s="15"/>
      <c r="AN1508" s="15"/>
      <c r="AO1508" s="15"/>
      <c r="AP1508" s="15"/>
      <c r="BR1508" s="9"/>
      <c r="BV1508" s="9"/>
    </row>
    <row r="1509" spans="1:74" x14ac:dyDescent="0.25">
      <c r="A1509" s="127" t="s">
        <v>8281</v>
      </c>
      <c r="B1509" s="127" t="s">
        <v>8010</v>
      </c>
      <c r="C1509" s="171">
        <v>1</v>
      </c>
      <c r="D1509" s="31">
        <v>1</v>
      </c>
      <c r="E1509" s="90">
        <v>0</v>
      </c>
      <c r="F1509" s="90">
        <v>0</v>
      </c>
      <c r="G1509" s="90">
        <v>0</v>
      </c>
      <c r="H1509" s="90">
        <v>1</v>
      </c>
      <c r="I1509" s="90">
        <v>0</v>
      </c>
      <c r="J1509" s="156">
        <f t="shared" si="274"/>
        <v>1</v>
      </c>
      <c r="L1509" s="11"/>
      <c r="S1509" s="13" t="s">
        <v>8357</v>
      </c>
      <c r="T1509" s="18">
        <v>0</v>
      </c>
      <c r="U1509" s="18">
        <v>0</v>
      </c>
      <c r="V1509" s="18">
        <v>0</v>
      </c>
      <c r="W1509" s="18">
        <v>0</v>
      </c>
      <c r="X1509" s="18">
        <v>0</v>
      </c>
      <c r="Y1509" s="13">
        <f t="shared" si="275"/>
        <v>0</v>
      </c>
      <c r="AM1509" s="15"/>
      <c r="AN1509" s="15"/>
      <c r="AO1509" s="15"/>
      <c r="AP1509" s="15"/>
      <c r="BR1509" s="9"/>
      <c r="BV1509" s="9"/>
    </row>
    <row r="1510" spans="1:74" ht="22.8" x14ac:dyDescent="0.25">
      <c r="A1510" s="127" t="s">
        <v>8281</v>
      </c>
      <c r="B1510" s="127" t="s">
        <v>1722</v>
      </c>
      <c r="C1510" s="171">
        <v>10</v>
      </c>
      <c r="D1510" s="31">
        <v>10</v>
      </c>
      <c r="E1510" s="90">
        <v>0</v>
      </c>
      <c r="F1510" s="90">
        <v>1</v>
      </c>
      <c r="G1510" s="90">
        <v>0</v>
      </c>
      <c r="H1510" s="90">
        <v>9</v>
      </c>
      <c r="I1510" s="90">
        <v>0</v>
      </c>
      <c r="J1510" s="156">
        <f t="shared" si="274"/>
        <v>10</v>
      </c>
      <c r="L1510" s="11">
        <f>SUM(J1507:J1510)</f>
        <v>13</v>
      </c>
      <c r="S1510" s="13" t="s">
        <v>8358</v>
      </c>
      <c r="T1510" s="18">
        <v>0</v>
      </c>
      <c r="U1510" s="18">
        <v>0</v>
      </c>
      <c r="V1510" s="18">
        <v>0</v>
      </c>
      <c r="W1510" s="18">
        <v>0</v>
      </c>
      <c r="X1510" s="18">
        <v>0</v>
      </c>
      <c r="Y1510" s="13">
        <f t="shared" si="275"/>
        <v>0</v>
      </c>
      <c r="AL1510" s="9" t="s">
        <v>5</v>
      </c>
      <c r="AM1510" s="9" t="s">
        <v>8321</v>
      </c>
      <c r="AN1510" s="9" t="s">
        <v>8322</v>
      </c>
      <c r="AO1510" s="9" t="s">
        <v>8323</v>
      </c>
      <c r="AP1510" s="9" t="s">
        <v>8219</v>
      </c>
      <c r="AQ1510" s="9" t="s">
        <v>8214</v>
      </c>
      <c r="AR1510" s="9" t="s">
        <v>8324</v>
      </c>
      <c r="AS1510" s="9" t="s">
        <v>8325</v>
      </c>
      <c r="AT1510" s="52" t="s">
        <v>8326</v>
      </c>
      <c r="AU1510" s="52" t="s">
        <v>8222</v>
      </c>
      <c r="AV1510" s="9" t="s">
        <v>8223</v>
      </c>
      <c r="AW1510" s="9" t="s">
        <v>8218</v>
      </c>
      <c r="AX1510" s="9" t="s">
        <v>8327</v>
      </c>
      <c r="AY1510" s="9" t="s">
        <v>8328</v>
      </c>
      <c r="AZ1510" s="9" t="s">
        <v>8329</v>
      </c>
      <c r="BA1510" s="9" t="s">
        <v>8221</v>
      </c>
      <c r="BR1510" s="9"/>
      <c r="BV1510" s="9"/>
    </row>
    <row r="1511" spans="1:74" x14ac:dyDescent="0.25">
      <c r="A1511" s="129" t="s">
        <v>8282</v>
      </c>
      <c r="B1511" s="129" t="s">
        <v>2156</v>
      </c>
      <c r="C1511" s="172">
        <v>9</v>
      </c>
      <c r="D1511" s="162">
        <v>9</v>
      </c>
      <c r="E1511" s="99">
        <v>0</v>
      </c>
      <c r="F1511" s="99">
        <v>1</v>
      </c>
      <c r="G1511" s="99">
        <v>0</v>
      </c>
      <c r="H1511" s="99">
        <v>8</v>
      </c>
      <c r="I1511" s="99">
        <v>0</v>
      </c>
      <c r="J1511" s="157">
        <f t="shared" si="274"/>
        <v>9</v>
      </c>
      <c r="K1511" s="118"/>
      <c r="L1511" s="164"/>
      <c r="S1511" s="13" t="s">
        <v>8157</v>
      </c>
      <c r="T1511" s="18">
        <v>0</v>
      </c>
      <c r="U1511" s="18">
        <v>0</v>
      </c>
      <c r="V1511" s="18">
        <v>0</v>
      </c>
      <c r="W1511" s="18">
        <v>0</v>
      </c>
      <c r="X1511" s="18">
        <v>0</v>
      </c>
      <c r="Y1511" s="13">
        <f t="shared" si="275"/>
        <v>0</v>
      </c>
      <c r="AL1511" s="9" t="s">
        <v>8205</v>
      </c>
      <c r="AM1511" s="15">
        <v>0</v>
      </c>
      <c r="AN1511" s="15">
        <v>0</v>
      </c>
      <c r="AO1511" s="15">
        <v>0</v>
      </c>
      <c r="AP1511" s="15">
        <v>0</v>
      </c>
      <c r="AQ1511" s="15">
        <v>0</v>
      </c>
      <c r="AR1511" s="15">
        <v>0</v>
      </c>
      <c r="AS1511" s="15">
        <v>0</v>
      </c>
      <c r="AT1511" s="52">
        <v>0</v>
      </c>
      <c r="AU1511" s="52">
        <v>0</v>
      </c>
      <c r="AV1511" s="15">
        <v>0</v>
      </c>
      <c r="AW1511" s="15">
        <v>0</v>
      </c>
      <c r="AX1511" s="15">
        <v>0</v>
      </c>
      <c r="AY1511" s="15">
        <v>0</v>
      </c>
      <c r="AZ1511" s="15">
        <v>0</v>
      </c>
      <c r="BA1511" s="15">
        <v>0</v>
      </c>
      <c r="BR1511" s="9"/>
      <c r="BV1511" s="9"/>
    </row>
    <row r="1512" spans="1:74" x14ac:dyDescent="0.25">
      <c r="A1512" s="129" t="s">
        <v>8282</v>
      </c>
      <c r="B1512" s="129" t="s">
        <v>5593</v>
      </c>
      <c r="C1512" s="172">
        <v>8</v>
      </c>
      <c r="D1512" s="162">
        <v>8</v>
      </c>
      <c r="E1512" s="99">
        <v>0</v>
      </c>
      <c r="F1512" s="99">
        <v>1</v>
      </c>
      <c r="G1512" s="99">
        <v>0</v>
      </c>
      <c r="H1512" s="99">
        <v>0</v>
      </c>
      <c r="I1512" s="99">
        <v>7</v>
      </c>
      <c r="J1512" s="157">
        <f t="shared" si="274"/>
        <v>8</v>
      </c>
      <c r="K1512" s="118"/>
      <c r="L1512" s="164"/>
      <c r="S1512" s="13" t="s">
        <v>8158</v>
      </c>
      <c r="T1512" s="18">
        <v>0</v>
      </c>
      <c r="U1512" s="18">
        <v>3</v>
      </c>
      <c r="V1512" s="18">
        <v>0</v>
      </c>
      <c r="W1512" s="18">
        <v>10</v>
      </c>
      <c r="X1512" s="18">
        <v>0</v>
      </c>
      <c r="Y1512" s="13">
        <f t="shared" si="275"/>
        <v>13</v>
      </c>
      <c r="AL1512" s="9" t="s">
        <v>8206</v>
      </c>
      <c r="AM1512" s="15">
        <v>0</v>
      </c>
      <c r="AN1512" s="15">
        <v>0</v>
      </c>
      <c r="AO1512" s="15">
        <v>0</v>
      </c>
      <c r="AP1512" s="15">
        <v>0</v>
      </c>
      <c r="AQ1512" s="15">
        <v>0</v>
      </c>
      <c r="AR1512" s="15">
        <v>0</v>
      </c>
      <c r="AS1512" s="15">
        <v>0</v>
      </c>
      <c r="AT1512" s="52">
        <v>0</v>
      </c>
      <c r="AU1512" s="52">
        <v>0</v>
      </c>
      <c r="AV1512" s="15">
        <v>0</v>
      </c>
      <c r="AW1512" s="15">
        <v>0</v>
      </c>
      <c r="AX1512" s="15">
        <v>0</v>
      </c>
      <c r="AY1512" s="15">
        <v>0</v>
      </c>
      <c r="AZ1512" s="15">
        <v>0</v>
      </c>
      <c r="BA1512" s="15">
        <v>0</v>
      </c>
      <c r="BR1512" s="9"/>
      <c r="BV1512" s="9"/>
    </row>
    <row r="1513" spans="1:74" x14ac:dyDescent="0.25">
      <c r="A1513" s="129" t="s">
        <v>8282</v>
      </c>
      <c r="B1513" s="129" t="s">
        <v>1722</v>
      </c>
      <c r="C1513" s="172">
        <v>62</v>
      </c>
      <c r="D1513" s="162">
        <v>55</v>
      </c>
      <c r="E1513" s="99">
        <v>0</v>
      </c>
      <c r="F1513" s="99">
        <v>12</v>
      </c>
      <c r="G1513" s="99">
        <v>1</v>
      </c>
      <c r="H1513" s="99">
        <v>14</v>
      </c>
      <c r="I1513" s="99">
        <v>28</v>
      </c>
      <c r="J1513" s="157">
        <f t="shared" si="274"/>
        <v>55</v>
      </c>
      <c r="K1513" s="118"/>
      <c r="L1513" s="164">
        <f>SUM(J1511:J1513)</f>
        <v>72</v>
      </c>
      <c r="S1513" s="29" t="s">
        <v>8159</v>
      </c>
      <c r="T1513" s="30">
        <v>0</v>
      </c>
      <c r="U1513" s="30">
        <v>14</v>
      </c>
      <c r="V1513" s="30">
        <v>1</v>
      </c>
      <c r="W1513" s="30">
        <v>22</v>
      </c>
      <c r="X1513" s="30">
        <v>35</v>
      </c>
      <c r="Y1513" s="13">
        <f t="shared" si="275"/>
        <v>72</v>
      </c>
      <c r="AL1513" s="9" t="s">
        <v>8207</v>
      </c>
      <c r="AM1513" s="15">
        <v>0</v>
      </c>
      <c r="AN1513" s="15">
        <v>0</v>
      </c>
      <c r="AO1513" s="15">
        <v>0</v>
      </c>
      <c r="AP1513" s="15">
        <v>0</v>
      </c>
      <c r="AQ1513" s="15">
        <v>0</v>
      </c>
      <c r="AR1513" s="15">
        <v>0</v>
      </c>
      <c r="AS1513" s="15">
        <v>0</v>
      </c>
      <c r="AT1513" s="52">
        <v>0</v>
      </c>
      <c r="AU1513" s="52">
        <v>0</v>
      </c>
      <c r="AV1513" s="15">
        <v>0</v>
      </c>
      <c r="AW1513" s="15">
        <v>0</v>
      </c>
      <c r="AX1513" s="15">
        <v>1</v>
      </c>
      <c r="AY1513" s="15">
        <v>0</v>
      </c>
      <c r="AZ1513" s="15">
        <v>0</v>
      </c>
      <c r="BA1513" s="15">
        <v>0</v>
      </c>
      <c r="BR1513" s="9"/>
      <c r="BV1513" s="9"/>
    </row>
    <row r="1514" spans="1:74" x14ac:dyDescent="0.25">
      <c r="A1514" s="127" t="s">
        <v>7474</v>
      </c>
      <c r="B1514" s="127" t="s">
        <v>2156</v>
      </c>
      <c r="C1514" s="171">
        <v>39</v>
      </c>
      <c r="D1514" s="31">
        <v>33</v>
      </c>
      <c r="E1514" s="90">
        <v>0</v>
      </c>
      <c r="F1514" s="90">
        <v>12</v>
      </c>
      <c r="G1514" s="90">
        <v>1</v>
      </c>
      <c r="H1514" s="90">
        <v>20</v>
      </c>
      <c r="I1514" s="90">
        <v>0</v>
      </c>
      <c r="J1514" s="156">
        <f t="shared" si="274"/>
        <v>33</v>
      </c>
      <c r="L1514" s="11"/>
      <c r="S1514" s="13" t="s">
        <v>8160</v>
      </c>
      <c r="T1514" s="18">
        <v>8</v>
      </c>
      <c r="U1514" s="18">
        <v>23</v>
      </c>
      <c r="V1514" s="18">
        <v>7</v>
      </c>
      <c r="W1514" s="18">
        <v>107</v>
      </c>
      <c r="X1514" s="18">
        <v>525</v>
      </c>
      <c r="Y1514" s="13">
        <f t="shared" si="275"/>
        <v>670</v>
      </c>
      <c r="AL1514" s="9" t="s">
        <v>8208</v>
      </c>
      <c r="AM1514" s="15">
        <v>0</v>
      </c>
      <c r="AN1514" s="15">
        <v>0</v>
      </c>
      <c r="AO1514" s="15">
        <v>0</v>
      </c>
      <c r="AP1514" s="15">
        <v>0</v>
      </c>
      <c r="AQ1514" s="15">
        <v>0</v>
      </c>
      <c r="AR1514" s="15">
        <v>0</v>
      </c>
      <c r="AS1514" s="15">
        <v>0</v>
      </c>
      <c r="AT1514" s="52">
        <v>0</v>
      </c>
      <c r="AU1514" s="52">
        <v>0</v>
      </c>
      <c r="AV1514" s="15">
        <v>0</v>
      </c>
      <c r="AW1514" s="15">
        <v>0</v>
      </c>
      <c r="AX1514" s="15">
        <v>1</v>
      </c>
      <c r="AY1514" s="15">
        <v>0</v>
      </c>
      <c r="AZ1514" s="15">
        <v>0</v>
      </c>
      <c r="BA1514" s="15">
        <v>0</v>
      </c>
      <c r="BR1514" s="9"/>
      <c r="BV1514" s="9"/>
    </row>
    <row r="1515" spans="1:74" x14ac:dyDescent="0.25">
      <c r="A1515" s="127" t="s">
        <v>7474</v>
      </c>
      <c r="B1515" s="127" t="s">
        <v>5593</v>
      </c>
      <c r="C1515" s="171">
        <v>83</v>
      </c>
      <c r="D1515" s="31">
        <v>83</v>
      </c>
      <c r="E1515" s="90">
        <v>0</v>
      </c>
      <c r="F1515" s="90">
        <v>1</v>
      </c>
      <c r="G1515" s="90">
        <v>0</v>
      </c>
      <c r="H1515" s="90">
        <v>11</v>
      </c>
      <c r="I1515" s="90">
        <v>71</v>
      </c>
      <c r="J1515" s="156">
        <f t="shared" si="274"/>
        <v>83</v>
      </c>
      <c r="L1515" s="11"/>
      <c r="S1515" s="29" t="s">
        <v>8161</v>
      </c>
      <c r="T1515" s="30">
        <v>20</v>
      </c>
      <c r="U1515" s="30">
        <v>79</v>
      </c>
      <c r="V1515" s="30">
        <v>25</v>
      </c>
      <c r="W1515" s="30">
        <v>162</v>
      </c>
      <c r="X1515" s="30">
        <v>28</v>
      </c>
      <c r="Y1515" s="13">
        <f t="shared" si="275"/>
        <v>314</v>
      </c>
      <c r="AL1515" s="9" t="s">
        <v>8213</v>
      </c>
      <c r="AM1515" s="15">
        <v>364</v>
      </c>
      <c r="AN1515" s="15">
        <v>349</v>
      </c>
      <c r="AO1515" s="15">
        <v>510</v>
      </c>
      <c r="AP1515" s="15">
        <v>535</v>
      </c>
      <c r="AQ1515" s="15">
        <v>579</v>
      </c>
      <c r="AR1515" s="15">
        <v>91</v>
      </c>
      <c r="AS1515" s="15">
        <v>181</v>
      </c>
      <c r="AT1515" s="52">
        <v>166</v>
      </c>
      <c r="AU1515" s="52">
        <v>123</v>
      </c>
      <c r="AV1515" s="15">
        <v>6</v>
      </c>
      <c r="AW1515" s="15">
        <v>0</v>
      </c>
      <c r="AX1515" s="15">
        <v>1</v>
      </c>
      <c r="AY1515" s="15">
        <v>0</v>
      </c>
      <c r="AZ1515" s="15">
        <v>0</v>
      </c>
      <c r="BA1515" s="15">
        <v>0</v>
      </c>
      <c r="BR1515" s="9"/>
      <c r="BV1515" s="9"/>
    </row>
    <row r="1516" spans="1:74" x14ac:dyDescent="0.25">
      <c r="A1516" s="127" t="s">
        <v>7474</v>
      </c>
      <c r="B1516" s="127" t="s">
        <v>2130</v>
      </c>
      <c r="C1516" s="171">
        <v>2</v>
      </c>
      <c r="D1516" s="31">
        <v>2</v>
      </c>
      <c r="E1516" s="90">
        <v>0</v>
      </c>
      <c r="F1516" s="90">
        <v>1</v>
      </c>
      <c r="G1516" s="90">
        <v>0</v>
      </c>
      <c r="H1516" s="90">
        <v>1</v>
      </c>
      <c r="I1516" s="90">
        <v>0</v>
      </c>
      <c r="J1516" s="156">
        <f t="shared" si="274"/>
        <v>2</v>
      </c>
      <c r="L1516" s="11"/>
      <c r="T1516" s="9">
        <f>SUM(T1508:T1515)</f>
        <v>28</v>
      </c>
      <c r="U1516" s="9">
        <f>SUM(U1508:U1515)</f>
        <v>119</v>
      </c>
      <c r="V1516" s="9">
        <f>SUM(V1508:V1515)</f>
        <v>33</v>
      </c>
      <c r="W1516" s="9">
        <f>SUM(W1508:W1515)</f>
        <v>301</v>
      </c>
      <c r="X1516" s="9">
        <f>SUM(X1508:X1515)</f>
        <v>588</v>
      </c>
      <c r="Y1516" s="13">
        <f t="shared" si="275"/>
        <v>1069</v>
      </c>
      <c r="AT1516" s="52"/>
      <c r="AU1516" s="52"/>
      <c r="BR1516" s="9"/>
      <c r="BV1516" s="9"/>
    </row>
    <row r="1517" spans="1:74" ht="22.8" x14ac:dyDescent="0.25">
      <c r="A1517" s="127" t="s">
        <v>7474</v>
      </c>
      <c r="B1517" s="127" t="s">
        <v>1722</v>
      </c>
      <c r="C1517" s="171">
        <v>560</v>
      </c>
      <c r="D1517" s="31">
        <v>552</v>
      </c>
      <c r="E1517" s="90">
        <v>8</v>
      </c>
      <c r="F1517" s="90">
        <v>9</v>
      </c>
      <c r="G1517" s="90">
        <v>6</v>
      </c>
      <c r="H1517" s="90">
        <v>75</v>
      </c>
      <c r="I1517" s="90">
        <v>454</v>
      </c>
      <c r="J1517" s="156">
        <f t="shared" si="274"/>
        <v>552</v>
      </c>
      <c r="L1517" s="11">
        <f>SUM(J1514:J1517)</f>
        <v>670</v>
      </c>
      <c r="AL1517" s="9" t="s">
        <v>5</v>
      </c>
      <c r="AM1517" s="9" t="s">
        <v>8216</v>
      </c>
      <c r="AN1517" s="9" t="s">
        <v>8322</v>
      </c>
      <c r="AO1517" s="9" t="s">
        <v>8323</v>
      </c>
      <c r="AP1517" s="9" t="s">
        <v>8219</v>
      </c>
      <c r="AQ1517" s="9" t="s">
        <v>8214</v>
      </c>
      <c r="AR1517" s="9" t="s">
        <v>8324</v>
      </c>
      <c r="AS1517" s="9" t="s">
        <v>8325</v>
      </c>
      <c r="AT1517" s="52" t="s">
        <v>8326</v>
      </c>
      <c r="AU1517" s="52" t="s">
        <v>8222</v>
      </c>
      <c r="AV1517" s="9" t="s">
        <v>8223</v>
      </c>
      <c r="AW1517" s="9" t="s">
        <v>8218</v>
      </c>
      <c r="AX1517" s="9" t="s">
        <v>8327</v>
      </c>
      <c r="AY1517" s="9" t="s">
        <v>8328</v>
      </c>
      <c r="AZ1517" s="9" t="s">
        <v>8329</v>
      </c>
      <c r="BA1517" s="9" t="s">
        <v>8221</v>
      </c>
      <c r="BR1517" s="9"/>
      <c r="BV1517" s="9"/>
    </row>
    <row r="1518" spans="1:74" x14ac:dyDescent="0.25">
      <c r="A1518" s="129" t="s">
        <v>7479</v>
      </c>
      <c r="B1518" s="129" t="s">
        <v>2156</v>
      </c>
      <c r="C1518" s="172">
        <v>115</v>
      </c>
      <c r="D1518" s="162">
        <v>104</v>
      </c>
      <c r="E1518" s="99">
        <v>1</v>
      </c>
      <c r="F1518" s="99">
        <v>18</v>
      </c>
      <c r="G1518" s="99">
        <v>3</v>
      </c>
      <c r="H1518" s="99">
        <v>82</v>
      </c>
      <c r="I1518" s="99">
        <v>0</v>
      </c>
      <c r="J1518" s="157">
        <f t="shared" si="274"/>
        <v>104</v>
      </c>
      <c r="K1518" s="118"/>
      <c r="L1518" s="164"/>
      <c r="S1518" s="13" t="s">
        <v>8181</v>
      </c>
      <c r="T1518" s="13" t="s">
        <v>252</v>
      </c>
      <c r="U1518" s="13" t="s">
        <v>216</v>
      </c>
      <c r="V1518" s="13" t="s">
        <v>312</v>
      </c>
      <c r="W1518" s="13" t="s">
        <v>228</v>
      </c>
      <c r="X1518" s="13" t="s">
        <v>232</v>
      </c>
      <c r="Y1518" s="13" t="s">
        <v>110</v>
      </c>
      <c r="AL1518" s="9" t="s">
        <v>8254</v>
      </c>
      <c r="AM1518" s="15">
        <v>3</v>
      </c>
      <c r="AN1518" s="15">
        <v>0</v>
      </c>
      <c r="AO1518" s="15">
        <v>1</v>
      </c>
      <c r="AP1518" s="15">
        <v>1</v>
      </c>
      <c r="AQ1518" s="15">
        <v>1</v>
      </c>
      <c r="AR1518" s="15">
        <v>0</v>
      </c>
      <c r="AS1518" s="15">
        <v>0</v>
      </c>
      <c r="AT1518" s="52">
        <v>0</v>
      </c>
      <c r="AU1518" s="52">
        <v>0</v>
      </c>
      <c r="AV1518" s="15">
        <v>1</v>
      </c>
      <c r="AW1518" s="15">
        <v>2</v>
      </c>
      <c r="AX1518" s="15">
        <v>1</v>
      </c>
      <c r="AY1518" s="15">
        <v>1</v>
      </c>
      <c r="AZ1518" s="15">
        <v>0</v>
      </c>
      <c r="BA1518" s="15">
        <v>0</v>
      </c>
      <c r="BR1518" s="9"/>
      <c r="BV1518" s="9"/>
    </row>
    <row r="1519" spans="1:74" x14ac:dyDescent="0.25">
      <c r="A1519" s="129" t="s">
        <v>7479</v>
      </c>
      <c r="B1519" s="129" t="s">
        <v>5593</v>
      </c>
      <c r="C1519" s="172">
        <v>130</v>
      </c>
      <c r="D1519" s="162">
        <v>116</v>
      </c>
      <c r="E1519" s="99">
        <v>13</v>
      </c>
      <c r="F1519" s="99">
        <v>44</v>
      </c>
      <c r="G1519" s="99">
        <v>12</v>
      </c>
      <c r="H1519" s="99">
        <v>47</v>
      </c>
      <c r="I1519" s="99">
        <v>0</v>
      </c>
      <c r="J1519" s="157">
        <f t="shared" si="274"/>
        <v>116</v>
      </c>
      <c r="K1519" s="118"/>
      <c r="L1519" s="164"/>
      <c r="S1519" s="13" t="s">
        <v>8356</v>
      </c>
      <c r="T1519" s="18">
        <v>0</v>
      </c>
      <c r="U1519" s="18">
        <v>0</v>
      </c>
      <c r="V1519" s="18">
        <v>0</v>
      </c>
      <c r="W1519" s="18">
        <v>0</v>
      </c>
      <c r="X1519" s="18">
        <v>0</v>
      </c>
      <c r="Y1519" s="13">
        <f t="shared" ref="Y1519:Y1527" si="276">SUM(T1519:X1519)</f>
        <v>0</v>
      </c>
      <c r="AL1519" s="9" t="s">
        <v>8255</v>
      </c>
      <c r="AM1519" s="15">
        <v>3</v>
      </c>
      <c r="AN1519" s="15">
        <v>3</v>
      </c>
      <c r="AO1519" s="15">
        <v>1</v>
      </c>
      <c r="AP1519" s="15">
        <v>1</v>
      </c>
      <c r="AQ1519" s="15">
        <v>1</v>
      </c>
      <c r="AR1519" s="15">
        <v>0</v>
      </c>
      <c r="AS1519" s="15">
        <v>0</v>
      </c>
      <c r="AT1519" s="52">
        <v>0</v>
      </c>
      <c r="AU1519" s="52">
        <v>1</v>
      </c>
      <c r="AV1519" s="15">
        <v>1</v>
      </c>
      <c r="AW1519" s="15">
        <v>0</v>
      </c>
      <c r="AX1519" s="15">
        <v>0</v>
      </c>
      <c r="AY1519" s="15">
        <v>1</v>
      </c>
      <c r="AZ1519" s="15">
        <v>0</v>
      </c>
      <c r="BA1519" s="15">
        <v>0</v>
      </c>
      <c r="BR1519" s="9"/>
      <c r="BV1519" s="9"/>
    </row>
    <row r="1520" spans="1:74" x14ac:dyDescent="0.25">
      <c r="A1520" s="129" t="s">
        <v>7479</v>
      </c>
      <c r="B1520" s="129" t="s">
        <v>2130</v>
      </c>
      <c r="C1520" s="172">
        <v>4</v>
      </c>
      <c r="D1520" s="162">
        <v>2</v>
      </c>
      <c r="E1520" s="99">
        <v>0</v>
      </c>
      <c r="F1520" s="99">
        <v>1</v>
      </c>
      <c r="G1520" s="99">
        <v>0</v>
      </c>
      <c r="H1520" s="99">
        <v>1</v>
      </c>
      <c r="I1520" s="99">
        <v>0</v>
      </c>
      <c r="J1520" s="157">
        <f t="shared" si="274"/>
        <v>2</v>
      </c>
      <c r="K1520" s="118"/>
      <c r="L1520" s="164"/>
      <c r="S1520" s="13" t="s">
        <v>8357</v>
      </c>
      <c r="T1520" s="18">
        <v>0</v>
      </c>
      <c r="U1520" s="18">
        <v>0</v>
      </c>
      <c r="V1520" s="18">
        <v>0</v>
      </c>
      <c r="W1520" s="18">
        <v>0</v>
      </c>
      <c r="X1520" s="18">
        <v>0</v>
      </c>
      <c r="Y1520" s="13">
        <f t="shared" si="276"/>
        <v>0</v>
      </c>
      <c r="AL1520" s="9" t="s">
        <v>8256</v>
      </c>
      <c r="AM1520" s="15">
        <v>10</v>
      </c>
      <c r="AN1520" s="15">
        <v>3</v>
      </c>
      <c r="AO1520" s="15">
        <v>5</v>
      </c>
      <c r="AP1520" s="15">
        <v>3</v>
      </c>
      <c r="AQ1520" s="15">
        <v>2</v>
      </c>
      <c r="AR1520" s="15">
        <v>0</v>
      </c>
      <c r="AS1520" s="15">
        <v>0</v>
      </c>
      <c r="AT1520" s="52">
        <v>0</v>
      </c>
      <c r="AU1520" s="52">
        <v>1</v>
      </c>
      <c r="AV1520" s="15">
        <v>1</v>
      </c>
      <c r="AW1520" s="15">
        <v>0</v>
      </c>
      <c r="AX1520" s="15">
        <v>0</v>
      </c>
      <c r="AY1520" s="15">
        <v>1</v>
      </c>
      <c r="AZ1520" s="15">
        <v>0</v>
      </c>
      <c r="BA1520" s="15">
        <v>0</v>
      </c>
      <c r="BR1520" s="9"/>
      <c r="BV1520" s="9"/>
    </row>
    <row r="1521" spans="1:74" x14ac:dyDescent="0.25">
      <c r="A1521" s="129" t="s">
        <v>7479</v>
      </c>
      <c r="B1521" s="129" t="s">
        <v>8010</v>
      </c>
      <c r="C1521" s="172">
        <v>1</v>
      </c>
      <c r="D1521" s="162">
        <v>1</v>
      </c>
      <c r="E1521" s="99">
        <v>0</v>
      </c>
      <c r="F1521" s="99">
        <v>0</v>
      </c>
      <c r="G1521" s="99">
        <v>0</v>
      </c>
      <c r="H1521" s="99">
        <v>1</v>
      </c>
      <c r="I1521" s="99">
        <v>0</v>
      </c>
      <c r="J1521" s="157">
        <f t="shared" si="274"/>
        <v>1</v>
      </c>
      <c r="K1521" s="118"/>
      <c r="L1521" s="164"/>
      <c r="S1521" s="13" t="s">
        <v>8358</v>
      </c>
      <c r="T1521" s="18">
        <v>0</v>
      </c>
      <c r="U1521" s="18">
        <v>0</v>
      </c>
      <c r="V1521" s="18">
        <v>0</v>
      </c>
      <c r="W1521" s="18">
        <v>0</v>
      </c>
      <c r="X1521" s="18">
        <v>0</v>
      </c>
      <c r="Y1521" s="13">
        <f t="shared" si="276"/>
        <v>0</v>
      </c>
      <c r="AL1521" s="9" t="s">
        <v>8257</v>
      </c>
      <c r="AM1521" s="15">
        <v>51</v>
      </c>
      <c r="AN1521" s="15">
        <v>46</v>
      </c>
      <c r="AO1521" s="15">
        <v>37</v>
      </c>
      <c r="AP1521" s="15">
        <v>28</v>
      </c>
      <c r="AQ1521" s="15">
        <v>23</v>
      </c>
      <c r="AR1521" s="15">
        <v>12</v>
      </c>
      <c r="AS1521" s="15">
        <v>18</v>
      </c>
      <c r="AT1521" s="52">
        <v>8</v>
      </c>
      <c r="AU1521" s="52">
        <v>10</v>
      </c>
      <c r="AV1521" s="15">
        <v>4</v>
      </c>
      <c r="AW1521" s="15">
        <v>1</v>
      </c>
      <c r="AX1521" s="15">
        <v>5</v>
      </c>
      <c r="AY1521" s="15">
        <v>3</v>
      </c>
      <c r="AZ1521" s="15">
        <v>0</v>
      </c>
      <c r="BA1521" s="15">
        <v>0</v>
      </c>
      <c r="BR1521" s="9"/>
      <c r="BV1521" s="9"/>
    </row>
    <row r="1522" spans="1:74" x14ac:dyDescent="0.25">
      <c r="A1522" s="129" t="s">
        <v>7479</v>
      </c>
      <c r="B1522" s="129" t="s">
        <v>1722</v>
      </c>
      <c r="C1522" s="167">
        <v>98</v>
      </c>
      <c r="D1522" s="162">
        <v>91</v>
      </c>
      <c r="E1522" s="99">
        <v>6</v>
      </c>
      <c r="F1522" s="99">
        <v>16</v>
      </c>
      <c r="G1522" s="99">
        <v>10</v>
      </c>
      <c r="H1522" s="99">
        <v>31</v>
      </c>
      <c r="I1522" s="99">
        <v>28</v>
      </c>
      <c r="J1522" s="167">
        <f t="shared" si="274"/>
        <v>91</v>
      </c>
      <c r="K1522" s="118"/>
      <c r="L1522" s="164">
        <f>SUM(J1518:J1522)</f>
        <v>314</v>
      </c>
      <c r="S1522" s="13" t="s">
        <v>8157</v>
      </c>
      <c r="T1522" s="18">
        <v>0</v>
      </c>
      <c r="U1522" s="18">
        <v>0</v>
      </c>
      <c r="V1522" s="18">
        <v>0</v>
      </c>
      <c r="W1522" s="18">
        <v>0</v>
      </c>
      <c r="X1522" s="18">
        <v>0</v>
      </c>
      <c r="Y1522" s="13">
        <f t="shared" si="276"/>
        <v>0</v>
      </c>
      <c r="AL1522" s="9" t="s">
        <v>8336</v>
      </c>
      <c r="AM1522" s="15">
        <v>713</v>
      </c>
      <c r="AN1522" s="15">
        <v>352</v>
      </c>
      <c r="AO1522" s="15">
        <v>266</v>
      </c>
      <c r="AP1522" s="15">
        <v>249</v>
      </c>
      <c r="AQ1522" s="15">
        <v>156</v>
      </c>
      <c r="AR1522" s="15">
        <v>84</v>
      </c>
      <c r="AS1522" s="15">
        <v>62</v>
      </c>
      <c r="AT1522" s="52">
        <v>82</v>
      </c>
      <c r="AU1522" s="52">
        <v>42</v>
      </c>
      <c r="AV1522" s="15">
        <v>52</v>
      </c>
      <c r="AW1522" s="15">
        <v>37</v>
      </c>
      <c r="AX1522" s="15">
        <v>17</v>
      </c>
      <c r="AY1522" s="15">
        <v>19</v>
      </c>
      <c r="AZ1522" s="15">
        <v>37</v>
      </c>
      <c r="BA1522" s="15">
        <v>13</v>
      </c>
      <c r="BR1522" s="9"/>
      <c r="BV1522" s="9"/>
    </row>
    <row r="1523" spans="1:74" x14ac:dyDescent="0.25">
      <c r="A1523" s="165" t="s">
        <v>8182</v>
      </c>
      <c r="B1523" s="166"/>
      <c r="C1523" s="168">
        <f t="shared" ref="C1523:J1523" si="277">SUM(C1507:C1522)</f>
        <v>1124</v>
      </c>
      <c r="D1523" s="168">
        <f t="shared" si="277"/>
        <v>1069</v>
      </c>
      <c r="E1523" s="168">
        <f t="shared" si="277"/>
        <v>28</v>
      </c>
      <c r="F1523" s="168">
        <f t="shared" si="277"/>
        <v>119</v>
      </c>
      <c r="G1523" s="168">
        <f t="shared" si="277"/>
        <v>33</v>
      </c>
      <c r="H1523" s="168">
        <f t="shared" si="277"/>
        <v>301</v>
      </c>
      <c r="I1523" s="168">
        <f t="shared" si="277"/>
        <v>588</v>
      </c>
      <c r="J1523" s="168">
        <f t="shared" si="277"/>
        <v>1069</v>
      </c>
      <c r="K1523" s="169"/>
      <c r="L1523" s="169">
        <f>SUM(L1507:L1522)</f>
        <v>1069</v>
      </c>
      <c r="S1523" s="13" t="s">
        <v>8158</v>
      </c>
      <c r="T1523" s="18">
        <v>0</v>
      </c>
      <c r="U1523" s="18">
        <v>0</v>
      </c>
      <c r="V1523" s="18">
        <v>0</v>
      </c>
      <c r="W1523" s="18">
        <v>0</v>
      </c>
      <c r="X1523" s="18">
        <v>0</v>
      </c>
      <c r="Y1523" s="13">
        <f t="shared" si="276"/>
        <v>0</v>
      </c>
      <c r="AL1523" s="9" t="s">
        <v>8213</v>
      </c>
      <c r="AM1523" s="15">
        <v>364</v>
      </c>
      <c r="AN1523" s="15">
        <v>349</v>
      </c>
      <c r="AO1523" s="15">
        <v>510</v>
      </c>
      <c r="AP1523" s="15">
        <v>535</v>
      </c>
      <c r="AQ1523" s="15">
        <v>579</v>
      </c>
      <c r="AR1523" s="15">
        <v>91</v>
      </c>
      <c r="AS1523" s="15">
        <v>181</v>
      </c>
      <c r="AT1523" s="52">
        <v>166</v>
      </c>
      <c r="AU1523" s="52">
        <v>123</v>
      </c>
      <c r="AV1523" s="15">
        <v>6</v>
      </c>
      <c r="AW1523" s="15">
        <v>0</v>
      </c>
      <c r="AX1523" s="15">
        <v>1</v>
      </c>
      <c r="AY1523" s="15">
        <v>0</v>
      </c>
      <c r="AZ1523" s="15">
        <v>0</v>
      </c>
      <c r="BA1523" s="15">
        <v>0</v>
      </c>
      <c r="BR1523" s="9"/>
      <c r="BV1523" s="9"/>
    </row>
    <row r="1524" spans="1:74" x14ac:dyDescent="0.25">
      <c r="A1524" s="153"/>
      <c r="C1524" s="152"/>
      <c r="D1524" s="152"/>
      <c r="E1524" s="152"/>
      <c r="F1524" s="152"/>
      <c r="G1524" s="152"/>
      <c r="H1524" s="152"/>
      <c r="I1524" s="152"/>
      <c r="J1524" s="152"/>
      <c r="K1524" s="11"/>
      <c r="L1524" s="11"/>
      <c r="S1524" s="29" t="s">
        <v>8159</v>
      </c>
      <c r="T1524" s="30">
        <v>0</v>
      </c>
      <c r="U1524" s="30">
        <v>1</v>
      </c>
      <c r="V1524" s="30">
        <v>0</v>
      </c>
      <c r="W1524" s="30">
        <v>8</v>
      </c>
      <c r="X1524" s="30">
        <v>0</v>
      </c>
      <c r="Y1524" s="13">
        <f t="shared" si="276"/>
        <v>9</v>
      </c>
      <c r="AL1524" s="9" t="s">
        <v>8337</v>
      </c>
      <c r="AM1524" s="15">
        <v>1</v>
      </c>
      <c r="AN1524" s="15">
        <v>28</v>
      </c>
      <c r="AO1524" s="15">
        <v>72</v>
      </c>
      <c r="AP1524" s="15">
        <v>273</v>
      </c>
      <c r="AQ1524" s="15">
        <v>355</v>
      </c>
      <c r="AR1524" s="15">
        <v>161</v>
      </c>
      <c r="AS1524" s="15">
        <v>145</v>
      </c>
      <c r="AT1524" s="52">
        <v>92</v>
      </c>
      <c r="AU1524" s="52">
        <v>72</v>
      </c>
      <c r="AV1524" s="15">
        <v>60</v>
      </c>
      <c r="AW1524" s="15">
        <v>43</v>
      </c>
      <c r="AX1524" s="15">
        <v>40</v>
      </c>
      <c r="AY1524" s="15">
        <v>31</v>
      </c>
      <c r="AZ1524" s="15">
        <v>39</v>
      </c>
      <c r="BA1524" s="15">
        <v>28</v>
      </c>
      <c r="BR1524" s="9"/>
      <c r="BV1524" s="9"/>
    </row>
    <row r="1525" spans="1:74" x14ac:dyDescent="0.25">
      <c r="S1525" s="13" t="s">
        <v>8160</v>
      </c>
      <c r="T1525" s="18">
        <v>0</v>
      </c>
      <c r="U1525" s="18">
        <v>12</v>
      </c>
      <c r="V1525" s="18">
        <v>1</v>
      </c>
      <c r="W1525" s="18">
        <v>20</v>
      </c>
      <c r="X1525" s="18">
        <v>0</v>
      </c>
      <c r="Y1525" s="13">
        <f t="shared" si="276"/>
        <v>33</v>
      </c>
      <c r="AL1525" s="118" t="s">
        <v>8217</v>
      </c>
      <c r="AM1525" s="119">
        <v>0</v>
      </c>
      <c r="AN1525" s="119">
        <v>0</v>
      </c>
      <c r="AO1525" s="119">
        <v>0</v>
      </c>
      <c r="AP1525" s="119">
        <v>0</v>
      </c>
      <c r="AQ1525" s="119">
        <v>0</v>
      </c>
      <c r="AR1525" s="119">
        <v>415</v>
      </c>
      <c r="AS1525" s="119">
        <v>435</v>
      </c>
      <c r="AT1525" s="159">
        <v>345</v>
      </c>
      <c r="AU1525" s="159">
        <v>433</v>
      </c>
      <c r="AV1525" s="119">
        <v>457</v>
      </c>
      <c r="AW1525" s="119">
        <v>568</v>
      </c>
      <c r="AX1525" s="119">
        <v>453</v>
      </c>
      <c r="AY1525" s="119">
        <v>391</v>
      </c>
      <c r="AZ1525" s="119">
        <v>236</v>
      </c>
      <c r="BA1525" s="119">
        <v>35</v>
      </c>
      <c r="BR1525" s="9"/>
      <c r="BV1525" s="9"/>
    </row>
    <row r="1526" spans="1:74" x14ac:dyDescent="0.25">
      <c r="S1526" s="29" t="s">
        <v>8161</v>
      </c>
      <c r="T1526" s="30">
        <v>1</v>
      </c>
      <c r="U1526" s="30">
        <v>18</v>
      </c>
      <c r="V1526" s="30">
        <v>3</v>
      </c>
      <c r="W1526" s="30">
        <v>82</v>
      </c>
      <c r="X1526" s="30">
        <v>0</v>
      </c>
      <c r="Y1526" s="13">
        <f t="shared" si="276"/>
        <v>104</v>
      </c>
      <c r="AL1526" s="9" t="s">
        <v>8338</v>
      </c>
      <c r="AM1526" s="15">
        <v>0</v>
      </c>
      <c r="AN1526" s="15">
        <v>0</v>
      </c>
      <c r="AO1526" s="15">
        <v>0</v>
      </c>
      <c r="AP1526" s="15">
        <v>0</v>
      </c>
      <c r="AQ1526" s="15">
        <v>2</v>
      </c>
      <c r="AR1526" s="15">
        <v>15</v>
      </c>
      <c r="AS1526" s="15">
        <v>39</v>
      </c>
      <c r="AT1526" s="52">
        <v>174</v>
      </c>
      <c r="AU1526" s="52">
        <v>257</v>
      </c>
      <c r="AV1526" s="15">
        <v>409</v>
      </c>
      <c r="AW1526" s="15">
        <v>233</v>
      </c>
      <c r="AX1526" s="15">
        <v>203</v>
      </c>
      <c r="AY1526" s="15">
        <v>114</v>
      </c>
      <c r="AZ1526" s="15">
        <v>154</v>
      </c>
      <c r="BA1526" s="15">
        <v>112</v>
      </c>
      <c r="BR1526" s="9"/>
      <c r="BV1526" s="9"/>
    </row>
    <row r="1527" spans="1:74" x14ac:dyDescent="0.25">
      <c r="T1527" s="9">
        <f>SUM(T1519:T1526)</f>
        <v>1</v>
      </c>
      <c r="U1527" s="9">
        <f>SUM(U1519:U1526)</f>
        <v>31</v>
      </c>
      <c r="V1527" s="9">
        <f>SUM(V1519:V1526)</f>
        <v>4</v>
      </c>
      <c r="W1527" s="9">
        <f>SUM(W1519:W1526)</f>
        <v>110</v>
      </c>
      <c r="X1527" s="9">
        <f>SUM(X1519:X1526)</f>
        <v>0</v>
      </c>
      <c r="Y1527" s="13">
        <f t="shared" si="276"/>
        <v>146</v>
      </c>
      <c r="AL1527" s="118" t="s">
        <v>8220</v>
      </c>
      <c r="AM1527" s="119">
        <v>0</v>
      </c>
      <c r="AN1527" s="119">
        <v>0</v>
      </c>
      <c r="AO1527" s="119">
        <v>0</v>
      </c>
      <c r="AP1527" s="119">
        <v>0</v>
      </c>
      <c r="AQ1527" s="119">
        <v>0</v>
      </c>
      <c r="AR1527" s="119">
        <v>0</v>
      </c>
      <c r="AS1527" s="119">
        <v>0</v>
      </c>
      <c r="AT1527" s="119">
        <v>0</v>
      </c>
      <c r="AU1527" s="119">
        <v>0</v>
      </c>
      <c r="AV1527" s="119">
        <v>2</v>
      </c>
      <c r="AW1527" s="119">
        <v>10</v>
      </c>
      <c r="AX1527" s="119">
        <v>51</v>
      </c>
      <c r="AY1527" s="119">
        <v>115</v>
      </c>
      <c r="AZ1527" s="119">
        <v>428</v>
      </c>
      <c r="BA1527" s="119">
        <v>525</v>
      </c>
      <c r="BR1527" s="9"/>
      <c r="BV1527" s="9"/>
    </row>
    <row r="1528" spans="1:74" x14ac:dyDescent="0.25">
      <c r="AL1528" s="9" t="s">
        <v>8347</v>
      </c>
      <c r="AM1528" s="15">
        <v>0</v>
      </c>
      <c r="AN1528" s="15">
        <v>0</v>
      </c>
      <c r="AO1528" s="15">
        <v>0</v>
      </c>
      <c r="AP1528" s="15">
        <v>0</v>
      </c>
      <c r="AQ1528" s="15">
        <v>0</v>
      </c>
      <c r="AR1528" s="15">
        <v>0</v>
      </c>
      <c r="AS1528" s="15">
        <v>0</v>
      </c>
      <c r="AT1528" s="15">
        <v>0</v>
      </c>
      <c r="AU1528" s="15">
        <v>0</v>
      </c>
      <c r="AV1528" s="15">
        <v>1</v>
      </c>
      <c r="AW1528" s="15">
        <v>7</v>
      </c>
      <c r="AX1528" s="15">
        <v>40</v>
      </c>
      <c r="AY1528" s="15">
        <v>42</v>
      </c>
      <c r="AZ1528" s="15">
        <v>161</v>
      </c>
      <c r="BA1528" s="15">
        <v>182</v>
      </c>
      <c r="BR1528" s="9"/>
      <c r="BV1528" s="9"/>
    </row>
    <row r="1529" spans="1:74" x14ac:dyDescent="0.25">
      <c r="S1529" s="13" t="s">
        <v>8184</v>
      </c>
      <c r="T1529" s="13" t="s">
        <v>252</v>
      </c>
      <c r="U1529" s="13" t="s">
        <v>216</v>
      </c>
      <c r="V1529" s="13" t="s">
        <v>312</v>
      </c>
      <c r="W1529" s="13" t="s">
        <v>228</v>
      </c>
      <c r="X1529" s="13" t="s">
        <v>232</v>
      </c>
      <c r="Y1529" s="13" t="s">
        <v>8185</v>
      </c>
      <c r="AL1529" s="118" t="s">
        <v>8225</v>
      </c>
      <c r="AM1529" s="119">
        <v>0</v>
      </c>
      <c r="AN1529" s="119">
        <v>0</v>
      </c>
      <c r="AO1529" s="119">
        <v>0</v>
      </c>
      <c r="AP1529" s="119">
        <v>0</v>
      </c>
      <c r="AQ1529" s="119">
        <v>0</v>
      </c>
      <c r="AR1529" s="119">
        <v>0</v>
      </c>
      <c r="AS1529" s="119">
        <v>0</v>
      </c>
      <c r="AT1529" s="119">
        <v>0</v>
      </c>
      <c r="AU1529" s="119">
        <v>0</v>
      </c>
      <c r="AV1529" s="119">
        <v>0</v>
      </c>
      <c r="AW1529" s="119">
        <v>0</v>
      </c>
      <c r="AX1529" s="119">
        <v>13</v>
      </c>
      <c r="AY1529" s="119">
        <v>33</v>
      </c>
      <c r="AZ1529" s="119">
        <v>51</v>
      </c>
      <c r="BA1529" s="119">
        <v>28</v>
      </c>
      <c r="BR1529" s="9"/>
      <c r="BV1529" s="9"/>
    </row>
    <row r="1530" spans="1:74" x14ac:dyDescent="0.25">
      <c r="S1530" s="13" t="s">
        <v>8356</v>
      </c>
      <c r="T1530" s="18">
        <v>0</v>
      </c>
      <c r="U1530" s="18">
        <v>0</v>
      </c>
      <c r="V1530" s="18">
        <v>0</v>
      </c>
      <c r="W1530" s="18">
        <v>0</v>
      </c>
      <c r="X1530" s="18">
        <v>0</v>
      </c>
      <c r="Y1530" s="13">
        <f t="shared" ref="Y1530:Y1538" si="278">SUM(T1530:W1530)</f>
        <v>0</v>
      </c>
      <c r="BR1530" s="9"/>
      <c r="BV1530" s="9"/>
    </row>
    <row r="1531" spans="1:74" x14ac:dyDescent="0.25">
      <c r="S1531" s="13" t="s">
        <v>8357</v>
      </c>
      <c r="T1531" s="18">
        <v>0</v>
      </c>
      <c r="U1531" s="18">
        <v>0</v>
      </c>
      <c r="V1531" s="18">
        <v>0</v>
      </c>
      <c r="W1531" s="18">
        <v>0</v>
      </c>
      <c r="X1531" s="18">
        <v>0</v>
      </c>
      <c r="Y1531" s="13">
        <f t="shared" si="278"/>
        <v>0</v>
      </c>
      <c r="BR1531" s="9"/>
      <c r="BV1531" s="9"/>
    </row>
    <row r="1532" spans="1:74" x14ac:dyDescent="0.25">
      <c r="S1532" s="13" t="s">
        <v>8358</v>
      </c>
      <c r="T1532" s="18">
        <v>0</v>
      </c>
      <c r="U1532" s="18">
        <v>0</v>
      </c>
      <c r="V1532" s="18">
        <v>0</v>
      </c>
      <c r="W1532" s="18">
        <v>0</v>
      </c>
      <c r="X1532" s="18">
        <v>0</v>
      </c>
      <c r="Y1532" s="13">
        <f t="shared" si="278"/>
        <v>0</v>
      </c>
      <c r="BR1532" s="9"/>
      <c r="BV1532" s="9"/>
    </row>
    <row r="1533" spans="1:74" x14ac:dyDescent="0.25">
      <c r="S1533" s="13" t="s">
        <v>8157</v>
      </c>
      <c r="T1533" s="18">
        <v>0</v>
      </c>
      <c r="U1533" s="18">
        <v>0</v>
      </c>
      <c r="V1533" s="18">
        <v>0</v>
      </c>
      <c r="W1533" s="18">
        <v>0</v>
      </c>
      <c r="X1533" s="18">
        <v>0</v>
      </c>
      <c r="Y1533" s="13">
        <f t="shared" si="278"/>
        <v>0</v>
      </c>
      <c r="BR1533" s="9"/>
      <c r="BV1533" s="9"/>
    </row>
    <row r="1534" spans="1:74" x14ac:dyDescent="0.25">
      <c r="S1534" s="13" t="s">
        <v>8158</v>
      </c>
      <c r="T1534" s="18">
        <v>0</v>
      </c>
      <c r="U1534" s="18">
        <v>3</v>
      </c>
      <c r="V1534" s="18">
        <v>0</v>
      </c>
      <c r="W1534" s="18">
        <v>10</v>
      </c>
      <c r="X1534" s="18">
        <v>0</v>
      </c>
      <c r="Y1534" s="13">
        <f t="shared" si="278"/>
        <v>13</v>
      </c>
      <c r="BR1534" s="9"/>
      <c r="BV1534" s="9"/>
    </row>
    <row r="1535" spans="1:74" x14ac:dyDescent="0.25">
      <c r="S1535" s="29" t="s">
        <v>8159</v>
      </c>
      <c r="T1535" s="30">
        <v>0</v>
      </c>
      <c r="U1535" s="30">
        <v>13</v>
      </c>
      <c r="V1535" s="30">
        <v>1</v>
      </c>
      <c r="W1535" s="30">
        <v>14</v>
      </c>
      <c r="X1535" s="30">
        <v>35</v>
      </c>
      <c r="Y1535" s="13">
        <f t="shared" si="278"/>
        <v>28</v>
      </c>
      <c r="BR1535" s="9"/>
      <c r="BV1535" s="9"/>
    </row>
    <row r="1536" spans="1:74" x14ac:dyDescent="0.25">
      <c r="S1536" s="13" t="s">
        <v>8160</v>
      </c>
      <c r="T1536" s="18">
        <v>8</v>
      </c>
      <c r="U1536" s="18">
        <v>11</v>
      </c>
      <c r="V1536" s="18">
        <v>6</v>
      </c>
      <c r="W1536" s="18">
        <v>87</v>
      </c>
      <c r="X1536" s="18">
        <v>525</v>
      </c>
      <c r="Y1536" s="13">
        <f t="shared" si="278"/>
        <v>112</v>
      </c>
      <c r="BR1536" s="9"/>
      <c r="BV1536" s="9"/>
    </row>
    <row r="1537" spans="1:74" x14ac:dyDescent="0.25">
      <c r="S1537" s="29" t="s">
        <v>8161</v>
      </c>
      <c r="T1537" s="30">
        <v>19</v>
      </c>
      <c r="U1537" s="30">
        <v>61</v>
      </c>
      <c r="V1537" s="30">
        <v>22</v>
      </c>
      <c r="W1537" s="30">
        <v>80</v>
      </c>
      <c r="X1537" s="30">
        <v>28</v>
      </c>
      <c r="Y1537" s="13">
        <f t="shared" si="278"/>
        <v>182</v>
      </c>
      <c r="BR1537" s="9"/>
      <c r="BV1537" s="9"/>
    </row>
    <row r="1538" spans="1:74" x14ac:dyDescent="0.25">
      <c r="T1538" s="9">
        <f>SUM(T1530:T1537)</f>
        <v>27</v>
      </c>
      <c r="U1538" s="9">
        <f>SUM(U1530:U1537)</f>
        <v>88</v>
      </c>
      <c r="V1538" s="9">
        <f>SUM(V1530:V1537)</f>
        <v>29</v>
      </c>
      <c r="W1538" s="9">
        <f>SUM(W1530:W1537)</f>
        <v>191</v>
      </c>
      <c r="X1538" s="9">
        <f>SUM(X1530:X1537)</f>
        <v>588</v>
      </c>
      <c r="Y1538" s="13">
        <f t="shared" si="278"/>
        <v>335</v>
      </c>
      <c r="BR1538" s="9"/>
      <c r="BV1538" s="9"/>
    </row>
    <row r="1543" spans="1:74" ht="39.6" x14ac:dyDescent="0.25">
      <c r="A1543" s="26" t="s">
        <v>8329</v>
      </c>
      <c r="B1543" s="26" t="s">
        <v>8170</v>
      </c>
      <c r="C1543" s="26" t="s">
        <v>8148</v>
      </c>
      <c r="D1543" s="26" t="s">
        <v>8171</v>
      </c>
      <c r="E1543" s="26" t="s">
        <v>8172</v>
      </c>
      <c r="F1543" s="26" t="s">
        <v>8173</v>
      </c>
      <c r="G1543" s="26" t="s">
        <v>8174</v>
      </c>
      <c r="H1543" s="26" t="s">
        <v>8175</v>
      </c>
      <c r="I1543" s="26" t="s">
        <v>8176</v>
      </c>
      <c r="J1543" s="16" t="s">
        <v>8178</v>
      </c>
      <c r="L1543" s="15" t="s">
        <v>8371</v>
      </c>
      <c r="S1543" s="9" t="s">
        <v>8329</v>
      </c>
      <c r="BR1543" s="9"/>
      <c r="BV1543" s="9"/>
    </row>
    <row r="1544" spans="1:74" ht="26.4" x14ac:dyDescent="0.25">
      <c r="A1544" s="127" t="s">
        <v>8281</v>
      </c>
      <c r="B1544" s="127" t="s">
        <v>5593</v>
      </c>
      <c r="C1544" s="173">
        <v>4</v>
      </c>
      <c r="D1544" s="174">
        <v>4</v>
      </c>
      <c r="E1544" s="158">
        <v>0</v>
      </c>
      <c r="F1544" s="158">
        <v>1</v>
      </c>
      <c r="G1544" s="158">
        <v>0</v>
      </c>
      <c r="H1544" s="158">
        <v>3</v>
      </c>
      <c r="I1544" s="158">
        <v>0</v>
      </c>
      <c r="J1544" s="156">
        <f t="shared" ref="J1544:J1558" si="279">SUM(E1544:I1544)</f>
        <v>4</v>
      </c>
      <c r="L1544" s="11"/>
      <c r="S1544" s="13" t="s">
        <v>8180</v>
      </c>
      <c r="T1544" s="13" t="s">
        <v>252</v>
      </c>
      <c r="U1544" s="13" t="s">
        <v>216</v>
      </c>
      <c r="V1544" s="13" t="s">
        <v>312</v>
      </c>
      <c r="W1544" s="13" t="s">
        <v>228</v>
      </c>
      <c r="X1544" s="13" t="s">
        <v>232</v>
      </c>
      <c r="Y1544" s="13" t="s">
        <v>110</v>
      </c>
      <c r="AL1544" s="15" t="s">
        <v>8194</v>
      </c>
      <c r="AM1544" s="52" t="s">
        <v>8329</v>
      </c>
      <c r="AN1544" s="15"/>
      <c r="AO1544" s="15"/>
      <c r="AP1544" s="15"/>
      <c r="BR1544" s="9"/>
      <c r="BV1544" s="9"/>
    </row>
    <row r="1545" spans="1:74" x14ac:dyDescent="0.25">
      <c r="A1545" s="127" t="s">
        <v>8281</v>
      </c>
      <c r="B1545" s="127" t="s">
        <v>1722</v>
      </c>
      <c r="C1545" s="158">
        <v>35</v>
      </c>
      <c r="D1545" s="174">
        <v>33</v>
      </c>
      <c r="E1545" s="158">
        <v>0</v>
      </c>
      <c r="F1545" s="158">
        <v>8</v>
      </c>
      <c r="G1545" s="158">
        <v>0</v>
      </c>
      <c r="H1545" s="158">
        <v>25</v>
      </c>
      <c r="I1545" s="158">
        <v>0</v>
      </c>
      <c r="J1545" s="156">
        <f t="shared" si="279"/>
        <v>33</v>
      </c>
      <c r="L1545" s="11">
        <v>37</v>
      </c>
      <c r="S1545" s="13" t="s">
        <v>8356</v>
      </c>
      <c r="T1545" s="18">
        <v>0</v>
      </c>
      <c r="U1545" s="18">
        <v>0</v>
      </c>
      <c r="V1545" s="18">
        <v>0</v>
      </c>
      <c r="W1545" s="18">
        <v>0</v>
      </c>
      <c r="X1545" s="18">
        <v>0</v>
      </c>
      <c r="Y1545" s="13">
        <f t="shared" ref="Y1545:Y1553" si="280">SUM(T1545:X1545)</f>
        <v>0</v>
      </c>
      <c r="AL1545" s="9" t="s">
        <v>8315</v>
      </c>
      <c r="AM1545" s="15"/>
      <c r="AN1545" s="15"/>
      <c r="AO1545" s="15"/>
      <c r="AP1545" s="15"/>
      <c r="BR1545" s="9"/>
      <c r="BV1545" s="9"/>
    </row>
    <row r="1546" spans="1:74" x14ac:dyDescent="0.25">
      <c r="A1546" s="129" t="s">
        <v>8282</v>
      </c>
      <c r="B1546" s="129" t="s">
        <v>2156</v>
      </c>
      <c r="C1546" s="167">
        <v>36</v>
      </c>
      <c r="D1546" s="175">
        <v>34</v>
      </c>
      <c r="E1546" s="167">
        <v>0</v>
      </c>
      <c r="F1546" s="167">
        <v>9</v>
      </c>
      <c r="G1546" s="167">
        <v>0</v>
      </c>
      <c r="H1546" s="167">
        <v>25</v>
      </c>
      <c r="I1546" s="167">
        <v>0</v>
      </c>
      <c r="J1546" s="157">
        <f t="shared" si="279"/>
        <v>34</v>
      </c>
      <c r="K1546" s="118"/>
      <c r="L1546" s="164"/>
      <c r="S1546" s="13" t="s">
        <v>8357</v>
      </c>
      <c r="T1546" s="18">
        <v>0</v>
      </c>
      <c r="U1546" s="18">
        <v>0</v>
      </c>
      <c r="V1546" s="18">
        <v>0</v>
      </c>
      <c r="W1546" s="18">
        <v>0</v>
      </c>
      <c r="X1546" s="18">
        <v>0</v>
      </c>
      <c r="Y1546" s="13">
        <f t="shared" si="280"/>
        <v>0</v>
      </c>
      <c r="AL1546" s="9" t="s">
        <v>8317</v>
      </c>
      <c r="AM1546" s="15"/>
      <c r="AN1546" s="15"/>
      <c r="AO1546" s="15"/>
      <c r="AP1546" s="15"/>
      <c r="BR1546" s="9"/>
      <c r="BV1546" s="9"/>
    </row>
    <row r="1547" spans="1:74" x14ac:dyDescent="0.25">
      <c r="A1547" s="129" t="s">
        <v>8282</v>
      </c>
      <c r="B1547" s="129" t="s">
        <v>5593</v>
      </c>
      <c r="C1547" s="167">
        <v>69</v>
      </c>
      <c r="D1547" s="175">
        <v>69</v>
      </c>
      <c r="E1547" s="167">
        <v>0</v>
      </c>
      <c r="F1547" s="167">
        <v>0</v>
      </c>
      <c r="G1547" s="167">
        <v>0</v>
      </c>
      <c r="H1547" s="167">
        <v>1</v>
      </c>
      <c r="I1547" s="167">
        <v>68</v>
      </c>
      <c r="J1547" s="157">
        <f t="shared" si="279"/>
        <v>69</v>
      </c>
      <c r="K1547" s="118"/>
      <c r="L1547" s="164"/>
      <c r="S1547" s="13" t="s">
        <v>8358</v>
      </c>
      <c r="T1547" s="18">
        <v>0</v>
      </c>
      <c r="U1547" s="18">
        <v>0</v>
      </c>
      <c r="V1547" s="18">
        <v>0</v>
      </c>
      <c r="W1547" s="18">
        <v>0</v>
      </c>
      <c r="X1547" s="18">
        <v>0</v>
      </c>
      <c r="Y1547" s="13">
        <f t="shared" si="280"/>
        <v>0</v>
      </c>
      <c r="AM1547" s="15"/>
      <c r="AN1547" s="15"/>
      <c r="AO1547" s="15"/>
      <c r="AP1547" s="15"/>
      <c r="BR1547" s="9"/>
      <c r="BV1547" s="9"/>
    </row>
    <row r="1548" spans="1:74" ht="22.8" x14ac:dyDescent="0.25">
      <c r="A1548" s="129" t="s">
        <v>8282</v>
      </c>
      <c r="B1548" s="129" t="s">
        <v>1722</v>
      </c>
      <c r="C1548" s="167">
        <v>222</v>
      </c>
      <c r="D1548" s="175">
        <v>206</v>
      </c>
      <c r="E1548" s="167">
        <v>0</v>
      </c>
      <c r="F1548" s="167">
        <v>9</v>
      </c>
      <c r="G1548" s="167">
        <v>0</v>
      </c>
      <c r="H1548" s="167">
        <v>29</v>
      </c>
      <c r="I1548" s="167">
        <v>168</v>
      </c>
      <c r="J1548" s="157">
        <f t="shared" si="279"/>
        <v>206</v>
      </c>
      <c r="K1548" s="118"/>
      <c r="L1548" s="164">
        <f>SUM(J1546:J1548)</f>
        <v>309</v>
      </c>
      <c r="S1548" s="13" t="s">
        <v>8157</v>
      </c>
      <c r="T1548" s="18">
        <v>0</v>
      </c>
      <c r="U1548" s="18">
        <v>0</v>
      </c>
      <c r="V1548" s="18">
        <v>0</v>
      </c>
      <c r="W1548" s="18">
        <v>0</v>
      </c>
      <c r="X1548" s="18">
        <v>0</v>
      </c>
      <c r="Y1548" s="13">
        <f t="shared" si="280"/>
        <v>0</v>
      </c>
      <c r="AL1548" s="9" t="s">
        <v>5</v>
      </c>
      <c r="AM1548" s="9" t="s">
        <v>8321</v>
      </c>
      <c r="AN1548" s="9" t="s">
        <v>8322</v>
      </c>
      <c r="AO1548" s="9" t="s">
        <v>8323</v>
      </c>
      <c r="AP1548" s="9" t="s">
        <v>8219</v>
      </c>
      <c r="AQ1548" s="9" t="s">
        <v>8214</v>
      </c>
      <c r="AR1548" s="9" t="s">
        <v>8324</v>
      </c>
      <c r="AS1548" s="9" t="s">
        <v>8325</v>
      </c>
      <c r="AT1548" s="52" t="s">
        <v>8326</v>
      </c>
      <c r="AU1548" s="52" t="s">
        <v>8222</v>
      </c>
      <c r="AV1548" s="9" t="s">
        <v>8223</v>
      </c>
      <c r="AW1548" s="9" t="s">
        <v>8218</v>
      </c>
      <c r="AX1548" s="9" t="s">
        <v>8327</v>
      </c>
      <c r="AY1548" s="9" t="s">
        <v>8328</v>
      </c>
      <c r="AZ1548" s="9" t="s">
        <v>8329</v>
      </c>
      <c r="BR1548" s="9"/>
      <c r="BV1548" s="9"/>
    </row>
    <row r="1549" spans="1:74" x14ac:dyDescent="0.25">
      <c r="A1549" s="127" t="s">
        <v>7474</v>
      </c>
      <c r="B1549" s="127" t="s">
        <v>2156</v>
      </c>
      <c r="C1549" s="158">
        <v>79</v>
      </c>
      <c r="D1549" s="174">
        <v>64</v>
      </c>
      <c r="E1549" s="158">
        <v>0</v>
      </c>
      <c r="F1549" s="158">
        <v>17</v>
      </c>
      <c r="G1549" s="158">
        <v>0</v>
      </c>
      <c r="H1549" s="158">
        <v>47</v>
      </c>
      <c r="I1549" s="158">
        <v>0</v>
      </c>
      <c r="J1549" s="156">
        <f t="shared" si="279"/>
        <v>64</v>
      </c>
      <c r="L1549" s="11"/>
      <c r="S1549" s="13" t="s">
        <v>8158</v>
      </c>
      <c r="T1549" s="18">
        <v>0</v>
      </c>
      <c r="U1549" s="18">
        <v>9</v>
      </c>
      <c r="V1549" s="18">
        <v>0</v>
      </c>
      <c r="W1549" s="18">
        <v>28</v>
      </c>
      <c r="X1549" s="18">
        <v>0</v>
      </c>
      <c r="Y1549" s="13">
        <f t="shared" si="280"/>
        <v>37</v>
      </c>
      <c r="AL1549" s="9" t="s">
        <v>8205</v>
      </c>
      <c r="AM1549" s="15">
        <v>0</v>
      </c>
      <c r="AN1549" s="15">
        <v>0</v>
      </c>
      <c r="AO1549" s="15">
        <v>0</v>
      </c>
      <c r="AP1549" s="15">
        <v>0</v>
      </c>
      <c r="AQ1549" s="15">
        <v>0</v>
      </c>
      <c r="AR1549" s="15">
        <v>0</v>
      </c>
      <c r="AS1549" s="15">
        <v>0</v>
      </c>
      <c r="AT1549" s="52">
        <v>0</v>
      </c>
      <c r="AU1549" s="52">
        <v>0</v>
      </c>
      <c r="AV1549" s="15">
        <v>0</v>
      </c>
      <c r="AW1549" s="15">
        <v>0</v>
      </c>
      <c r="AX1549" s="15">
        <v>0</v>
      </c>
      <c r="AY1549" s="15">
        <v>0</v>
      </c>
      <c r="AZ1549" s="15">
        <v>0</v>
      </c>
      <c r="BR1549" s="9"/>
      <c r="BV1549" s="9"/>
    </row>
    <row r="1550" spans="1:74" x14ac:dyDescent="0.25">
      <c r="A1550" s="127" t="s">
        <v>7474</v>
      </c>
      <c r="B1550" s="127" t="s">
        <v>5593</v>
      </c>
      <c r="C1550" s="158">
        <v>14</v>
      </c>
      <c r="D1550" s="174">
        <v>14</v>
      </c>
      <c r="E1550" s="158">
        <v>0</v>
      </c>
      <c r="F1550" s="158">
        <v>1</v>
      </c>
      <c r="G1550" s="158">
        <v>0</v>
      </c>
      <c r="H1550" s="158">
        <v>13</v>
      </c>
      <c r="I1550" s="158">
        <v>0</v>
      </c>
      <c r="J1550" s="156">
        <f t="shared" si="279"/>
        <v>14</v>
      </c>
      <c r="L1550" s="11"/>
      <c r="S1550" s="29" t="s">
        <v>8159</v>
      </c>
      <c r="T1550" s="30">
        <v>0</v>
      </c>
      <c r="U1550" s="30">
        <v>18</v>
      </c>
      <c r="V1550" s="30">
        <v>0</v>
      </c>
      <c r="W1550" s="30">
        <v>55</v>
      </c>
      <c r="X1550" s="30">
        <v>236</v>
      </c>
      <c r="Y1550" s="13">
        <f t="shared" si="280"/>
        <v>309</v>
      </c>
      <c r="AL1550" s="9" t="s">
        <v>8206</v>
      </c>
      <c r="AM1550" s="15">
        <v>0</v>
      </c>
      <c r="AN1550" s="15">
        <v>0</v>
      </c>
      <c r="AO1550" s="15">
        <v>0</v>
      </c>
      <c r="AP1550" s="15">
        <v>0</v>
      </c>
      <c r="AQ1550" s="15">
        <v>0</v>
      </c>
      <c r="AR1550" s="15">
        <v>0</v>
      </c>
      <c r="AS1550" s="15">
        <v>0</v>
      </c>
      <c r="AT1550" s="52">
        <v>0</v>
      </c>
      <c r="AU1550" s="52">
        <v>0</v>
      </c>
      <c r="AV1550" s="15">
        <v>0</v>
      </c>
      <c r="AW1550" s="15">
        <v>0</v>
      </c>
      <c r="AX1550" s="15">
        <v>0</v>
      </c>
      <c r="AY1550" s="15">
        <v>0</v>
      </c>
      <c r="AZ1550" s="15">
        <v>0</v>
      </c>
      <c r="BR1550" s="9"/>
      <c r="BV1550" s="9"/>
    </row>
    <row r="1551" spans="1:74" x14ac:dyDescent="0.25">
      <c r="A1551" s="127" t="s">
        <v>7474</v>
      </c>
      <c r="B1551" s="127" t="s">
        <v>2130</v>
      </c>
      <c r="C1551" s="158">
        <v>7</v>
      </c>
      <c r="D1551" s="174">
        <v>5</v>
      </c>
      <c r="E1551" s="158">
        <v>0</v>
      </c>
      <c r="F1551" s="158">
        <v>2</v>
      </c>
      <c r="G1551" s="158">
        <v>3</v>
      </c>
      <c r="H1551" s="158">
        <v>0</v>
      </c>
      <c r="I1551" s="158">
        <v>0</v>
      </c>
      <c r="J1551" s="156">
        <f t="shared" si="279"/>
        <v>5</v>
      </c>
      <c r="L1551" s="11"/>
      <c r="S1551" s="13" t="s">
        <v>8160</v>
      </c>
      <c r="T1551" s="18">
        <v>8</v>
      </c>
      <c r="U1551" s="18">
        <v>39</v>
      </c>
      <c r="V1551" s="18">
        <v>14</v>
      </c>
      <c r="W1551" s="18">
        <v>157</v>
      </c>
      <c r="X1551" s="18">
        <v>428</v>
      </c>
      <c r="Y1551" s="13">
        <f t="shared" si="280"/>
        <v>646</v>
      </c>
      <c r="AL1551" s="9" t="s">
        <v>8207</v>
      </c>
      <c r="AM1551" s="15">
        <v>0</v>
      </c>
      <c r="AN1551" s="15">
        <v>0</v>
      </c>
      <c r="AO1551" s="15">
        <v>0</v>
      </c>
      <c r="AP1551" s="15">
        <v>0</v>
      </c>
      <c r="AQ1551" s="15">
        <v>0</v>
      </c>
      <c r="AR1551" s="15">
        <v>0</v>
      </c>
      <c r="AS1551" s="15">
        <v>0</v>
      </c>
      <c r="AT1551" s="52">
        <v>0</v>
      </c>
      <c r="AU1551" s="52">
        <v>0</v>
      </c>
      <c r="AV1551" s="15">
        <v>0</v>
      </c>
      <c r="AW1551" s="15">
        <v>0</v>
      </c>
      <c r="AX1551" s="15">
        <v>1</v>
      </c>
      <c r="AY1551" s="15">
        <v>0</v>
      </c>
      <c r="AZ1551" s="15">
        <v>0</v>
      </c>
      <c r="BR1551" s="9"/>
      <c r="BV1551" s="9"/>
    </row>
    <row r="1552" spans="1:74" x14ac:dyDescent="0.25">
      <c r="A1552" s="127" t="s">
        <v>7474</v>
      </c>
      <c r="B1552" s="127" t="s">
        <v>8010</v>
      </c>
      <c r="C1552" s="158">
        <v>2</v>
      </c>
      <c r="D1552" s="174">
        <v>2</v>
      </c>
      <c r="E1552" s="158">
        <v>0</v>
      </c>
      <c r="F1552" s="158">
        <v>1</v>
      </c>
      <c r="G1552" s="158">
        <v>0</v>
      </c>
      <c r="H1552" s="158">
        <v>1</v>
      </c>
      <c r="I1552" s="158">
        <v>0</v>
      </c>
      <c r="J1552" s="156">
        <f t="shared" si="279"/>
        <v>2</v>
      </c>
      <c r="L1552" s="11"/>
      <c r="S1552" s="29" t="s">
        <v>8161</v>
      </c>
      <c r="T1552" s="30">
        <v>6</v>
      </c>
      <c r="U1552" s="30">
        <v>49</v>
      </c>
      <c r="V1552" s="30">
        <v>34</v>
      </c>
      <c r="W1552" s="30">
        <v>220</v>
      </c>
      <c r="X1552" s="30">
        <v>51</v>
      </c>
      <c r="Y1552" s="13">
        <f t="shared" si="280"/>
        <v>360</v>
      </c>
      <c r="AL1552" s="9" t="s">
        <v>8208</v>
      </c>
      <c r="AM1552" s="15">
        <v>0</v>
      </c>
      <c r="AN1552" s="15">
        <v>0</v>
      </c>
      <c r="AO1552" s="15">
        <v>0</v>
      </c>
      <c r="AP1552" s="15">
        <v>0</v>
      </c>
      <c r="AQ1552" s="15">
        <v>0</v>
      </c>
      <c r="AR1552" s="15">
        <v>0</v>
      </c>
      <c r="AS1552" s="15">
        <v>0</v>
      </c>
      <c r="AT1552" s="52">
        <v>0</v>
      </c>
      <c r="AU1552" s="52">
        <v>0</v>
      </c>
      <c r="AV1552" s="15">
        <v>0</v>
      </c>
      <c r="AW1552" s="15">
        <v>0</v>
      </c>
      <c r="AX1552" s="15">
        <v>1</v>
      </c>
      <c r="AY1552" s="15">
        <v>0</v>
      </c>
      <c r="AZ1552" s="15">
        <v>0</v>
      </c>
      <c r="BR1552" s="9"/>
      <c r="BV1552" s="9"/>
    </row>
    <row r="1553" spans="1:74" x14ac:dyDescent="0.25">
      <c r="A1553" s="127" t="s">
        <v>7474</v>
      </c>
      <c r="B1553" s="127" t="s">
        <v>1722</v>
      </c>
      <c r="C1553" s="158">
        <v>563</v>
      </c>
      <c r="D1553" s="174">
        <v>561</v>
      </c>
      <c r="E1553" s="158">
        <v>8</v>
      </c>
      <c r="F1553" s="158">
        <v>18</v>
      </c>
      <c r="G1553" s="158">
        <v>11</v>
      </c>
      <c r="H1553" s="158">
        <v>96</v>
      </c>
      <c r="I1553" s="158">
        <v>428</v>
      </c>
      <c r="J1553" s="156">
        <f t="shared" si="279"/>
        <v>561</v>
      </c>
      <c r="L1553" s="11">
        <f>SUM(J1549:J1553)</f>
        <v>646</v>
      </c>
      <c r="T1553" s="9">
        <f>SUM(T1545:T1552)</f>
        <v>14</v>
      </c>
      <c r="U1553" s="9">
        <f>SUM(U1545:U1552)</f>
        <v>115</v>
      </c>
      <c r="V1553" s="9">
        <f>SUM(V1545:V1552)</f>
        <v>48</v>
      </c>
      <c r="W1553" s="9">
        <f>SUM(W1545:W1552)</f>
        <v>460</v>
      </c>
      <c r="X1553" s="9">
        <f>SUM(X1545:X1552)</f>
        <v>715</v>
      </c>
      <c r="Y1553" s="13">
        <f t="shared" si="280"/>
        <v>1352</v>
      </c>
      <c r="AL1553" s="9" t="s">
        <v>8213</v>
      </c>
      <c r="AM1553" s="15">
        <v>364</v>
      </c>
      <c r="AN1553" s="15">
        <v>349</v>
      </c>
      <c r="AO1553" s="15">
        <v>510</v>
      </c>
      <c r="AP1553" s="15">
        <v>535</v>
      </c>
      <c r="AQ1553" s="15">
        <v>579</v>
      </c>
      <c r="AR1553" s="15">
        <v>91</v>
      </c>
      <c r="AS1553" s="15">
        <v>181</v>
      </c>
      <c r="AT1553" s="52">
        <v>166</v>
      </c>
      <c r="AU1553" s="52">
        <v>123</v>
      </c>
      <c r="AV1553" s="15">
        <v>6</v>
      </c>
      <c r="AW1553" s="15">
        <v>0</v>
      </c>
      <c r="AX1553" s="15">
        <v>1</v>
      </c>
      <c r="AY1553" s="15">
        <v>0</v>
      </c>
      <c r="AZ1553" s="15">
        <v>0</v>
      </c>
      <c r="BR1553" s="9"/>
      <c r="BV1553" s="9"/>
    </row>
    <row r="1554" spans="1:74" x14ac:dyDescent="0.25">
      <c r="A1554" s="129" t="s">
        <v>7479</v>
      </c>
      <c r="B1554" s="129" t="s">
        <v>2156</v>
      </c>
      <c r="C1554" s="167">
        <v>157</v>
      </c>
      <c r="D1554" s="175">
        <v>148</v>
      </c>
      <c r="E1554" s="167">
        <v>0</v>
      </c>
      <c r="F1554" s="167">
        <v>19</v>
      </c>
      <c r="G1554" s="167">
        <v>5</v>
      </c>
      <c r="H1554" s="167">
        <v>124</v>
      </c>
      <c r="I1554" s="167">
        <v>0</v>
      </c>
      <c r="J1554" s="157">
        <f t="shared" si="279"/>
        <v>148</v>
      </c>
      <c r="K1554" s="118"/>
      <c r="L1554" s="164"/>
      <c r="AT1554" s="52"/>
      <c r="AU1554" s="52"/>
      <c r="BR1554" s="9"/>
      <c r="BV1554" s="9"/>
    </row>
    <row r="1555" spans="1:74" ht="22.8" x14ac:dyDescent="0.25">
      <c r="A1555" s="129" t="s">
        <v>7479</v>
      </c>
      <c r="B1555" s="129" t="s">
        <v>5593</v>
      </c>
      <c r="C1555" s="167">
        <v>110</v>
      </c>
      <c r="D1555" s="175">
        <v>101</v>
      </c>
      <c r="E1555" s="167">
        <v>0</v>
      </c>
      <c r="F1555" s="167">
        <v>14</v>
      </c>
      <c r="G1555" s="167">
        <v>13</v>
      </c>
      <c r="H1555" s="167">
        <v>74</v>
      </c>
      <c r="I1555" s="167">
        <v>0</v>
      </c>
      <c r="J1555" s="157">
        <f t="shared" si="279"/>
        <v>101</v>
      </c>
      <c r="K1555" s="118"/>
      <c r="L1555" s="164"/>
      <c r="S1555" s="13" t="s">
        <v>8181</v>
      </c>
      <c r="T1555" s="13" t="s">
        <v>252</v>
      </c>
      <c r="U1555" s="13" t="s">
        <v>216</v>
      </c>
      <c r="V1555" s="13" t="s">
        <v>312</v>
      </c>
      <c r="W1555" s="13" t="s">
        <v>228</v>
      </c>
      <c r="X1555" s="13" t="s">
        <v>232</v>
      </c>
      <c r="Y1555" s="13" t="s">
        <v>110</v>
      </c>
      <c r="AL1555" s="9" t="s">
        <v>5</v>
      </c>
      <c r="AM1555" s="9" t="s">
        <v>8216</v>
      </c>
      <c r="AN1555" s="9" t="s">
        <v>8322</v>
      </c>
      <c r="AO1555" s="9" t="s">
        <v>8323</v>
      </c>
      <c r="AP1555" s="9" t="s">
        <v>8219</v>
      </c>
      <c r="AQ1555" s="9" t="s">
        <v>8214</v>
      </c>
      <c r="AR1555" s="9" t="s">
        <v>8324</v>
      </c>
      <c r="AS1555" s="9" t="s">
        <v>8325</v>
      </c>
      <c r="AT1555" s="52" t="s">
        <v>8326</v>
      </c>
      <c r="AU1555" s="52" t="s">
        <v>8222</v>
      </c>
      <c r="AV1555" s="9" t="s">
        <v>8223</v>
      </c>
      <c r="AW1555" s="9" t="s">
        <v>8218</v>
      </c>
      <c r="AX1555" s="9" t="s">
        <v>8327</v>
      </c>
      <c r="AY1555" s="9" t="s">
        <v>8328</v>
      </c>
      <c r="AZ1555" s="9" t="s">
        <v>8329</v>
      </c>
      <c r="BR1555" s="9"/>
      <c r="BV1555" s="9"/>
    </row>
    <row r="1556" spans="1:74" x14ac:dyDescent="0.25">
      <c r="A1556" s="129" t="s">
        <v>7479</v>
      </c>
      <c r="B1556" s="129" t="s">
        <v>2130</v>
      </c>
      <c r="C1556" s="167">
        <v>5</v>
      </c>
      <c r="D1556" s="175">
        <v>5</v>
      </c>
      <c r="E1556" s="167">
        <v>0</v>
      </c>
      <c r="F1556" s="167">
        <v>4</v>
      </c>
      <c r="G1556" s="167">
        <v>0</v>
      </c>
      <c r="H1556" s="167">
        <v>1</v>
      </c>
      <c r="I1556" s="167">
        <v>0</v>
      </c>
      <c r="J1556" s="157">
        <f t="shared" si="279"/>
        <v>5</v>
      </c>
      <c r="K1556" s="118"/>
      <c r="L1556" s="164"/>
      <c r="S1556" s="13" t="s">
        <v>8356</v>
      </c>
      <c r="T1556" s="18">
        <v>0</v>
      </c>
      <c r="U1556" s="18">
        <v>0</v>
      </c>
      <c r="V1556" s="18">
        <v>0</v>
      </c>
      <c r="W1556" s="18">
        <v>0</v>
      </c>
      <c r="X1556" s="18">
        <v>0</v>
      </c>
      <c r="Y1556" s="13">
        <f t="shared" ref="Y1556:Y1564" si="281">SUM(T1556:X1556)</f>
        <v>0</v>
      </c>
      <c r="AL1556" s="9" t="s">
        <v>8254</v>
      </c>
      <c r="AM1556" s="15">
        <v>3</v>
      </c>
      <c r="AN1556" s="15">
        <v>0</v>
      </c>
      <c r="AO1556" s="15">
        <v>1</v>
      </c>
      <c r="AP1556" s="15">
        <v>1</v>
      </c>
      <c r="AQ1556" s="15">
        <v>1</v>
      </c>
      <c r="AR1556" s="15">
        <v>0</v>
      </c>
      <c r="AS1556" s="15">
        <v>0</v>
      </c>
      <c r="AT1556" s="52">
        <v>0</v>
      </c>
      <c r="AU1556" s="52">
        <v>0</v>
      </c>
      <c r="AV1556" s="15">
        <v>1</v>
      </c>
      <c r="AW1556" s="15">
        <v>2</v>
      </c>
      <c r="AX1556" s="15">
        <v>1</v>
      </c>
      <c r="AY1556" s="15">
        <v>1</v>
      </c>
      <c r="AZ1556" s="15">
        <v>0</v>
      </c>
      <c r="BR1556" s="9"/>
      <c r="BV1556" s="9"/>
    </row>
    <row r="1557" spans="1:74" x14ac:dyDescent="0.25">
      <c r="A1557" s="129" t="s">
        <v>7479</v>
      </c>
      <c r="B1557" s="129" t="s">
        <v>8010</v>
      </c>
      <c r="C1557" s="167">
        <v>1</v>
      </c>
      <c r="D1557" s="175">
        <v>1</v>
      </c>
      <c r="E1557" s="167">
        <v>0</v>
      </c>
      <c r="F1557" s="167">
        <v>1</v>
      </c>
      <c r="G1557" s="167">
        <v>0</v>
      </c>
      <c r="H1557" s="167">
        <v>0</v>
      </c>
      <c r="I1557" s="167">
        <v>0</v>
      </c>
      <c r="J1557" s="157">
        <f t="shared" si="279"/>
        <v>1</v>
      </c>
      <c r="K1557" s="118"/>
      <c r="L1557" s="164"/>
      <c r="S1557" s="13" t="s">
        <v>8357</v>
      </c>
      <c r="T1557" s="18">
        <v>0</v>
      </c>
      <c r="U1557" s="18">
        <v>0</v>
      </c>
      <c r="V1557" s="18">
        <v>0</v>
      </c>
      <c r="W1557" s="18">
        <v>0</v>
      </c>
      <c r="X1557" s="18">
        <v>0</v>
      </c>
      <c r="Y1557" s="13">
        <f t="shared" si="281"/>
        <v>0</v>
      </c>
      <c r="AL1557" s="9" t="s">
        <v>8255</v>
      </c>
      <c r="AM1557" s="15">
        <v>3</v>
      </c>
      <c r="AN1557" s="15">
        <v>3</v>
      </c>
      <c r="AO1557" s="15">
        <v>1</v>
      </c>
      <c r="AP1557" s="15">
        <v>1</v>
      </c>
      <c r="AQ1557" s="15">
        <v>1</v>
      </c>
      <c r="AR1557" s="15">
        <v>0</v>
      </c>
      <c r="AS1557" s="15">
        <v>0</v>
      </c>
      <c r="AT1557" s="52">
        <v>0</v>
      </c>
      <c r="AU1557" s="52">
        <v>1</v>
      </c>
      <c r="AV1557" s="15">
        <v>1</v>
      </c>
      <c r="AW1557" s="15">
        <v>0</v>
      </c>
      <c r="AX1557" s="15">
        <v>0</v>
      </c>
      <c r="AY1557" s="15">
        <v>1</v>
      </c>
      <c r="AZ1557" s="15">
        <v>0</v>
      </c>
      <c r="BR1557" s="9"/>
      <c r="BV1557" s="9"/>
    </row>
    <row r="1558" spans="1:74" x14ac:dyDescent="0.25">
      <c r="A1558" s="176" t="s">
        <v>7479</v>
      </c>
      <c r="B1558" s="176" t="s">
        <v>1722</v>
      </c>
      <c r="C1558" s="177">
        <v>105</v>
      </c>
      <c r="D1558" s="178">
        <v>105</v>
      </c>
      <c r="E1558" s="177">
        <v>6</v>
      </c>
      <c r="F1558" s="177">
        <v>11</v>
      </c>
      <c r="G1558" s="177">
        <v>16</v>
      </c>
      <c r="H1558" s="177">
        <v>21</v>
      </c>
      <c r="I1558" s="177">
        <v>51</v>
      </c>
      <c r="J1558" s="179">
        <f t="shared" si="279"/>
        <v>105</v>
      </c>
      <c r="K1558" s="118"/>
      <c r="L1558" s="164">
        <f>SUM(J1554:J1558)</f>
        <v>360</v>
      </c>
      <c r="S1558" s="13" t="s">
        <v>8358</v>
      </c>
      <c r="T1558" s="18">
        <v>0</v>
      </c>
      <c r="U1558" s="18">
        <v>0</v>
      </c>
      <c r="V1558" s="18">
        <v>0</v>
      </c>
      <c r="W1558" s="18">
        <v>0</v>
      </c>
      <c r="X1558" s="18">
        <v>0</v>
      </c>
      <c r="Y1558" s="13">
        <f t="shared" si="281"/>
        <v>0</v>
      </c>
      <c r="AL1558" s="9" t="s">
        <v>8256</v>
      </c>
      <c r="AM1558" s="15">
        <v>10</v>
      </c>
      <c r="AN1558" s="15">
        <v>3</v>
      </c>
      <c r="AO1558" s="15">
        <v>5</v>
      </c>
      <c r="AP1558" s="15">
        <v>3</v>
      </c>
      <c r="AQ1558" s="15">
        <v>2</v>
      </c>
      <c r="AR1558" s="15">
        <v>0</v>
      </c>
      <c r="AS1558" s="15">
        <v>0</v>
      </c>
      <c r="AT1558" s="52">
        <v>0</v>
      </c>
      <c r="AU1558" s="52">
        <v>1</v>
      </c>
      <c r="AV1558" s="15">
        <v>1</v>
      </c>
      <c r="AW1558" s="15">
        <v>0</v>
      </c>
      <c r="AX1558" s="15">
        <v>0</v>
      </c>
      <c r="AY1558" s="15">
        <v>1</v>
      </c>
      <c r="AZ1558" s="15">
        <v>0</v>
      </c>
      <c r="BR1558" s="9"/>
      <c r="BV1558" s="9"/>
    </row>
    <row r="1559" spans="1:74" x14ac:dyDescent="0.25">
      <c r="A1559" s="180" t="s">
        <v>8182</v>
      </c>
      <c r="B1559" s="12"/>
      <c r="C1559" s="181">
        <f t="shared" ref="C1559:J1559" si="282">SUM(C1544:C1558)</f>
        <v>1409</v>
      </c>
      <c r="D1559" s="181">
        <f t="shared" si="282"/>
        <v>1352</v>
      </c>
      <c r="E1559" s="181">
        <f t="shared" si="282"/>
        <v>14</v>
      </c>
      <c r="F1559" s="181">
        <f t="shared" si="282"/>
        <v>115</v>
      </c>
      <c r="G1559" s="181">
        <f t="shared" si="282"/>
        <v>48</v>
      </c>
      <c r="H1559" s="181">
        <f t="shared" si="282"/>
        <v>460</v>
      </c>
      <c r="I1559" s="181">
        <f t="shared" si="282"/>
        <v>715</v>
      </c>
      <c r="J1559" s="181">
        <f t="shared" si="282"/>
        <v>1352</v>
      </c>
      <c r="K1559" s="182"/>
      <c r="L1559" s="182">
        <f>SUM(L1544:L1558)</f>
        <v>1352</v>
      </c>
      <c r="S1559" s="13" t="s">
        <v>8157</v>
      </c>
      <c r="T1559" s="18">
        <v>0</v>
      </c>
      <c r="U1559" s="18">
        <v>0</v>
      </c>
      <c r="V1559" s="18">
        <v>0</v>
      </c>
      <c r="W1559" s="18">
        <v>0</v>
      </c>
      <c r="X1559" s="18">
        <v>0</v>
      </c>
      <c r="Y1559" s="13">
        <f t="shared" si="281"/>
        <v>0</v>
      </c>
      <c r="AL1559" s="9" t="s">
        <v>8257</v>
      </c>
      <c r="AM1559" s="15">
        <v>51</v>
      </c>
      <c r="AN1559" s="15">
        <v>46</v>
      </c>
      <c r="AO1559" s="15">
        <v>37</v>
      </c>
      <c r="AP1559" s="15">
        <v>28</v>
      </c>
      <c r="AQ1559" s="15">
        <v>23</v>
      </c>
      <c r="AR1559" s="15">
        <v>12</v>
      </c>
      <c r="AS1559" s="15">
        <v>18</v>
      </c>
      <c r="AT1559" s="52">
        <v>8</v>
      </c>
      <c r="AU1559" s="52">
        <v>10</v>
      </c>
      <c r="AV1559" s="15">
        <v>4</v>
      </c>
      <c r="AW1559" s="15">
        <v>1</v>
      </c>
      <c r="AX1559" s="15">
        <v>5</v>
      </c>
      <c r="AY1559" s="15">
        <v>3</v>
      </c>
      <c r="AZ1559" s="15">
        <v>0</v>
      </c>
      <c r="BR1559" s="9"/>
      <c r="BV1559" s="9"/>
    </row>
    <row r="1560" spans="1:74" x14ac:dyDescent="0.25">
      <c r="A1560" s="153"/>
      <c r="B1560" s="153"/>
      <c r="C1560" s="114"/>
      <c r="D1560" s="114"/>
      <c r="E1560" s="11"/>
      <c r="F1560" s="11"/>
      <c r="G1560" s="11"/>
      <c r="H1560" s="11"/>
      <c r="I1560" s="11"/>
      <c r="J1560" s="11"/>
      <c r="L1560" s="11"/>
      <c r="S1560" s="13" t="s">
        <v>8158</v>
      </c>
      <c r="T1560" s="18">
        <v>0</v>
      </c>
      <c r="U1560" s="18">
        <v>0</v>
      </c>
      <c r="V1560" s="18">
        <v>0</v>
      </c>
      <c r="W1560" s="18">
        <v>0</v>
      </c>
      <c r="X1560" s="18">
        <v>0</v>
      </c>
      <c r="Y1560" s="13">
        <f t="shared" si="281"/>
        <v>0</v>
      </c>
      <c r="AL1560" s="9" t="s">
        <v>8336</v>
      </c>
      <c r="AM1560" s="15">
        <v>713</v>
      </c>
      <c r="AN1560" s="15">
        <v>352</v>
      </c>
      <c r="AO1560" s="15">
        <v>266</v>
      </c>
      <c r="AP1560" s="15">
        <v>249</v>
      </c>
      <c r="AQ1560" s="15">
        <v>156</v>
      </c>
      <c r="AR1560" s="15">
        <v>84</v>
      </c>
      <c r="AS1560" s="15">
        <v>62</v>
      </c>
      <c r="AT1560" s="52">
        <v>82</v>
      </c>
      <c r="AU1560" s="52">
        <v>42</v>
      </c>
      <c r="AV1560" s="15">
        <v>52</v>
      </c>
      <c r="AW1560" s="15">
        <v>37</v>
      </c>
      <c r="AX1560" s="15">
        <v>17</v>
      </c>
      <c r="AY1560" s="15">
        <v>19</v>
      </c>
      <c r="AZ1560" s="15">
        <v>37</v>
      </c>
      <c r="BR1560" s="9"/>
      <c r="BV1560" s="9"/>
    </row>
    <row r="1561" spans="1:74" x14ac:dyDescent="0.25">
      <c r="A1561" s="153"/>
      <c r="B1561" s="153"/>
      <c r="C1561" s="114"/>
      <c r="D1561" s="114"/>
      <c r="E1561" s="11"/>
      <c r="F1561" s="11"/>
      <c r="G1561" s="11"/>
      <c r="H1561" s="11"/>
      <c r="I1561" s="11"/>
      <c r="J1561" s="11"/>
      <c r="L1561" s="11"/>
      <c r="S1561" s="29" t="s">
        <v>8159</v>
      </c>
      <c r="T1561" s="30">
        <v>0</v>
      </c>
      <c r="U1561" s="30">
        <v>9</v>
      </c>
      <c r="V1561" s="30">
        <v>0</v>
      </c>
      <c r="W1561" s="30">
        <v>25</v>
      </c>
      <c r="X1561" s="30">
        <v>0</v>
      </c>
      <c r="Y1561" s="13">
        <f t="shared" si="281"/>
        <v>34</v>
      </c>
      <c r="AL1561" s="9" t="s">
        <v>8213</v>
      </c>
      <c r="AM1561" s="15">
        <v>364</v>
      </c>
      <c r="AN1561" s="15">
        <v>349</v>
      </c>
      <c r="AO1561" s="15">
        <v>510</v>
      </c>
      <c r="AP1561" s="15">
        <v>535</v>
      </c>
      <c r="AQ1561" s="15">
        <v>579</v>
      </c>
      <c r="AR1561" s="15">
        <v>91</v>
      </c>
      <c r="AS1561" s="15">
        <v>181</v>
      </c>
      <c r="AT1561" s="52">
        <v>166</v>
      </c>
      <c r="AU1561" s="52">
        <v>123</v>
      </c>
      <c r="AV1561" s="15">
        <v>6</v>
      </c>
      <c r="AW1561" s="15">
        <v>0</v>
      </c>
      <c r="AX1561" s="15">
        <v>1</v>
      </c>
      <c r="AY1561" s="15">
        <v>0</v>
      </c>
      <c r="AZ1561" s="15">
        <v>0</v>
      </c>
      <c r="BR1561" s="9"/>
      <c r="BV1561" s="9"/>
    </row>
    <row r="1562" spans="1:74" x14ac:dyDescent="0.25">
      <c r="A1562" s="153"/>
      <c r="B1562" s="153"/>
      <c r="C1562" s="114"/>
      <c r="D1562" s="114"/>
      <c r="E1562" s="11"/>
      <c r="F1562" s="11"/>
      <c r="G1562" s="11"/>
      <c r="H1562" s="11"/>
      <c r="I1562" s="11"/>
      <c r="J1562" s="11"/>
      <c r="L1562" s="11"/>
      <c r="S1562" s="13" t="s">
        <v>8160</v>
      </c>
      <c r="T1562" s="18">
        <v>0</v>
      </c>
      <c r="U1562" s="18">
        <v>17</v>
      </c>
      <c r="V1562" s="18">
        <v>0</v>
      </c>
      <c r="W1562" s="18">
        <v>47</v>
      </c>
      <c r="X1562" s="18">
        <v>0</v>
      </c>
      <c r="Y1562" s="13">
        <f t="shared" si="281"/>
        <v>64</v>
      </c>
      <c r="AL1562" s="9" t="s">
        <v>8337</v>
      </c>
      <c r="AM1562" s="15">
        <v>1</v>
      </c>
      <c r="AN1562" s="15">
        <v>28</v>
      </c>
      <c r="AO1562" s="15">
        <v>72</v>
      </c>
      <c r="AP1562" s="15">
        <v>273</v>
      </c>
      <c r="AQ1562" s="15">
        <v>355</v>
      </c>
      <c r="AR1562" s="15">
        <v>161</v>
      </c>
      <c r="AS1562" s="15">
        <v>145</v>
      </c>
      <c r="AT1562" s="52">
        <v>92</v>
      </c>
      <c r="AU1562" s="52">
        <v>72</v>
      </c>
      <c r="AV1562" s="15">
        <v>60</v>
      </c>
      <c r="AW1562" s="15">
        <v>43</v>
      </c>
      <c r="AX1562" s="15">
        <v>40</v>
      </c>
      <c r="AY1562" s="15">
        <v>31</v>
      </c>
      <c r="AZ1562" s="15">
        <v>39</v>
      </c>
      <c r="BR1562" s="9"/>
      <c r="BV1562" s="9"/>
    </row>
    <row r="1563" spans="1:74" x14ac:dyDescent="0.25">
      <c r="A1563" s="153"/>
      <c r="B1563" s="153"/>
      <c r="C1563" s="114"/>
      <c r="D1563" s="114"/>
      <c r="E1563" s="11"/>
      <c r="F1563" s="11"/>
      <c r="G1563" s="11"/>
      <c r="H1563" s="11"/>
      <c r="I1563" s="11"/>
      <c r="J1563" s="11"/>
      <c r="L1563" s="11"/>
      <c r="S1563" s="29" t="s">
        <v>8161</v>
      </c>
      <c r="T1563" s="30">
        <v>0</v>
      </c>
      <c r="U1563" s="30">
        <v>19</v>
      </c>
      <c r="V1563" s="30">
        <v>5</v>
      </c>
      <c r="W1563" s="30">
        <v>124</v>
      </c>
      <c r="X1563" s="30">
        <v>0</v>
      </c>
      <c r="Y1563" s="13">
        <f t="shared" si="281"/>
        <v>148</v>
      </c>
      <c r="AL1563" s="118" t="s">
        <v>8217</v>
      </c>
      <c r="AM1563" s="119">
        <v>0</v>
      </c>
      <c r="AN1563" s="119">
        <v>0</v>
      </c>
      <c r="AO1563" s="119">
        <v>0</v>
      </c>
      <c r="AP1563" s="119">
        <v>0</v>
      </c>
      <c r="AQ1563" s="119">
        <v>0</v>
      </c>
      <c r="AR1563" s="119">
        <v>415</v>
      </c>
      <c r="AS1563" s="119">
        <v>435</v>
      </c>
      <c r="AT1563" s="159">
        <v>345</v>
      </c>
      <c r="AU1563" s="159">
        <v>433</v>
      </c>
      <c r="AV1563" s="119">
        <v>457</v>
      </c>
      <c r="AW1563" s="119">
        <v>568</v>
      </c>
      <c r="AX1563" s="119">
        <v>453</v>
      </c>
      <c r="AY1563" s="119">
        <v>391</v>
      </c>
      <c r="AZ1563" s="119">
        <v>236</v>
      </c>
      <c r="BR1563" s="9"/>
      <c r="BV1563" s="9"/>
    </row>
    <row r="1564" spans="1:74" x14ac:dyDescent="0.25">
      <c r="A1564" s="153"/>
      <c r="B1564" s="153"/>
      <c r="C1564" s="114"/>
      <c r="D1564" s="114"/>
      <c r="E1564" s="11"/>
      <c r="F1564" s="11"/>
      <c r="G1564" s="11"/>
      <c r="H1564" s="11"/>
      <c r="I1564" s="11"/>
      <c r="J1564" s="11"/>
      <c r="L1564" s="11"/>
      <c r="T1564" s="9">
        <f>SUM(T1556:T1563)</f>
        <v>0</v>
      </c>
      <c r="U1564" s="9">
        <f>SUM(U1556:U1563)</f>
        <v>45</v>
      </c>
      <c r="V1564" s="9">
        <f>SUM(V1556:V1563)</f>
        <v>5</v>
      </c>
      <c r="W1564" s="9">
        <f>SUM(W1556:W1563)</f>
        <v>196</v>
      </c>
      <c r="X1564" s="9">
        <f>SUM(X1556:X1563)</f>
        <v>0</v>
      </c>
      <c r="Y1564" s="13">
        <f t="shared" si="281"/>
        <v>246</v>
      </c>
      <c r="AL1564" s="9" t="s">
        <v>8338</v>
      </c>
      <c r="AM1564" s="15">
        <v>0</v>
      </c>
      <c r="AN1564" s="15">
        <v>0</v>
      </c>
      <c r="AO1564" s="15">
        <v>0</v>
      </c>
      <c r="AP1564" s="15">
        <v>0</v>
      </c>
      <c r="AQ1564" s="15">
        <v>2</v>
      </c>
      <c r="AR1564" s="15">
        <v>15</v>
      </c>
      <c r="AS1564" s="15">
        <v>39</v>
      </c>
      <c r="AT1564" s="52">
        <v>174</v>
      </c>
      <c r="AU1564" s="52">
        <v>257</v>
      </c>
      <c r="AV1564" s="15">
        <v>409</v>
      </c>
      <c r="AW1564" s="15">
        <v>233</v>
      </c>
      <c r="AX1564" s="15">
        <v>203</v>
      </c>
      <c r="AY1564" s="15">
        <v>114</v>
      </c>
      <c r="AZ1564" s="15">
        <v>154</v>
      </c>
      <c r="BR1564" s="9"/>
      <c r="BV1564" s="9"/>
    </row>
    <row r="1565" spans="1:74" x14ac:dyDescent="0.25">
      <c r="A1565" s="153"/>
      <c r="C1565" s="11"/>
      <c r="D1565" s="11"/>
      <c r="E1565" s="11"/>
      <c r="F1565" s="11"/>
      <c r="G1565" s="11"/>
      <c r="H1565" s="11"/>
      <c r="I1565" s="11"/>
      <c r="J1565" s="11"/>
      <c r="K1565" s="11"/>
      <c r="L1565" s="11"/>
      <c r="AL1565" s="118" t="s">
        <v>8220</v>
      </c>
      <c r="AM1565" s="119">
        <v>0</v>
      </c>
      <c r="AN1565" s="119">
        <v>0</v>
      </c>
      <c r="AO1565" s="119">
        <v>0</v>
      </c>
      <c r="AP1565" s="119">
        <v>0</v>
      </c>
      <c r="AQ1565" s="119">
        <v>0</v>
      </c>
      <c r="AR1565" s="119">
        <v>0</v>
      </c>
      <c r="AS1565" s="119">
        <v>0</v>
      </c>
      <c r="AT1565" s="119">
        <v>0</v>
      </c>
      <c r="AU1565" s="119">
        <v>0</v>
      </c>
      <c r="AV1565" s="119">
        <v>2</v>
      </c>
      <c r="AW1565" s="119">
        <v>10</v>
      </c>
      <c r="AX1565" s="119">
        <v>51</v>
      </c>
      <c r="AY1565" s="119">
        <v>115</v>
      </c>
      <c r="AZ1565" s="119">
        <v>428</v>
      </c>
      <c r="BR1565" s="9"/>
      <c r="BV1565" s="9"/>
    </row>
    <row r="1566" spans="1:74" x14ac:dyDescent="0.25">
      <c r="S1566" s="13" t="s">
        <v>8184</v>
      </c>
      <c r="T1566" s="13" t="s">
        <v>252</v>
      </c>
      <c r="U1566" s="13" t="s">
        <v>216</v>
      </c>
      <c r="V1566" s="13" t="s">
        <v>312</v>
      </c>
      <c r="W1566" s="13" t="s">
        <v>228</v>
      </c>
      <c r="X1566" s="13" t="s">
        <v>232</v>
      </c>
      <c r="Y1566" s="13" t="s">
        <v>8185</v>
      </c>
      <c r="AL1566" s="9" t="s">
        <v>8347</v>
      </c>
      <c r="AM1566" s="15">
        <v>0</v>
      </c>
      <c r="AN1566" s="15">
        <v>0</v>
      </c>
      <c r="AO1566" s="15">
        <v>0</v>
      </c>
      <c r="AP1566" s="15">
        <v>0</v>
      </c>
      <c r="AQ1566" s="15">
        <v>0</v>
      </c>
      <c r="AR1566" s="15">
        <v>0</v>
      </c>
      <c r="AS1566" s="15">
        <v>0</v>
      </c>
      <c r="AT1566" s="15">
        <v>0</v>
      </c>
      <c r="AU1566" s="15">
        <v>0</v>
      </c>
      <c r="AV1566" s="15">
        <v>1</v>
      </c>
      <c r="AW1566" s="15">
        <v>7</v>
      </c>
      <c r="AX1566" s="15">
        <v>40</v>
      </c>
      <c r="AY1566" s="15">
        <v>42</v>
      </c>
      <c r="AZ1566" s="15">
        <v>161</v>
      </c>
      <c r="BR1566" s="9"/>
      <c r="BV1566" s="9"/>
    </row>
    <row r="1567" spans="1:74" x14ac:dyDescent="0.25">
      <c r="S1567" s="13" t="s">
        <v>8356</v>
      </c>
      <c r="T1567" s="18">
        <v>0</v>
      </c>
      <c r="U1567" s="18">
        <v>0</v>
      </c>
      <c r="V1567" s="18">
        <v>0</v>
      </c>
      <c r="W1567" s="18">
        <v>0</v>
      </c>
      <c r="X1567" s="18">
        <v>0</v>
      </c>
      <c r="Y1567" s="13">
        <f t="shared" ref="Y1567:Y1575" si="283">SUM(T1567:W1567)</f>
        <v>0</v>
      </c>
      <c r="AL1567" s="118" t="s">
        <v>8225</v>
      </c>
      <c r="AM1567" s="119">
        <v>0</v>
      </c>
      <c r="AN1567" s="119">
        <v>0</v>
      </c>
      <c r="AO1567" s="119">
        <v>0</v>
      </c>
      <c r="AP1567" s="119">
        <v>0</v>
      </c>
      <c r="AQ1567" s="119">
        <v>0</v>
      </c>
      <c r="AR1567" s="119">
        <v>0</v>
      </c>
      <c r="AS1567" s="119">
        <v>0</v>
      </c>
      <c r="AT1567" s="119">
        <v>0</v>
      </c>
      <c r="AU1567" s="119">
        <v>0</v>
      </c>
      <c r="AV1567" s="119">
        <v>0</v>
      </c>
      <c r="AW1567" s="119">
        <v>0</v>
      </c>
      <c r="AX1567" s="119">
        <v>13</v>
      </c>
      <c r="AY1567" s="119">
        <v>33</v>
      </c>
      <c r="AZ1567" s="119">
        <v>51</v>
      </c>
      <c r="BR1567" s="9"/>
      <c r="BV1567" s="9"/>
    </row>
    <row r="1568" spans="1:74" x14ac:dyDescent="0.25">
      <c r="S1568" s="13" t="s">
        <v>8357</v>
      </c>
      <c r="T1568" s="18">
        <v>0</v>
      </c>
      <c r="U1568" s="18">
        <v>0</v>
      </c>
      <c r="V1568" s="18">
        <v>0</v>
      </c>
      <c r="W1568" s="18">
        <v>0</v>
      </c>
      <c r="X1568" s="18">
        <v>0</v>
      </c>
      <c r="Y1568" s="13">
        <f t="shared" si="283"/>
        <v>0</v>
      </c>
      <c r="BR1568" s="9"/>
      <c r="BV1568" s="9"/>
    </row>
    <row r="1569" spans="1:74" x14ac:dyDescent="0.25">
      <c r="S1569" s="13" t="s">
        <v>8358</v>
      </c>
      <c r="T1569" s="18">
        <v>0</v>
      </c>
      <c r="U1569" s="18">
        <v>0</v>
      </c>
      <c r="V1569" s="18">
        <v>0</v>
      </c>
      <c r="W1569" s="18">
        <v>0</v>
      </c>
      <c r="X1569" s="18">
        <v>0</v>
      </c>
      <c r="Y1569" s="13">
        <f t="shared" si="283"/>
        <v>0</v>
      </c>
      <c r="BR1569" s="9"/>
      <c r="BV1569" s="9"/>
    </row>
    <row r="1570" spans="1:74" x14ac:dyDescent="0.25">
      <c r="S1570" s="13" t="s">
        <v>8157</v>
      </c>
      <c r="T1570" s="18">
        <v>0</v>
      </c>
      <c r="U1570" s="18">
        <v>0</v>
      </c>
      <c r="V1570" s="18">
        <v>0</v>
      </c>
      <c r="W1570" s="18">
        <v>0</v>
      </c>
      <c r="X1570" s="18">
        <v>0</v>
      </c>
      <c r="Y1570" s="13">
        <f t="shared" si="283"/>
        <v>0</v>
      </c>
      <c r="BR1570" s="9"/>
      <c r="BV1570" s="9"/>
    </row>
    <row r="1571" spans="1:74" x14ac:dyDescent="0.25">
      <c r="S1571" s="13" t="s">
        <v>8158</v>
      </c>
      <c r="T1571" s="18">
        <v>0</v>
      </c>
      <c r="U1571" s="18">
        <v>9</v>
      </c>
      <c r="V1571" s="18">
        <v>0</v>
      </c>
      <c r="W1571" s="18">
        <v>28</v>
      </c>
      <c r="X1571" s="18">
        <v>0</v>
      </c>
      <c r="Y1571" s="13">
        <f t="shared" si="283"/>
        <v>37</v>
      </c>
      <c r="BR1571" s="9"/>
      <c r="BV1571" s="9"/>
    </row>
    <row r="1572" spans="1:74" x14ac:dyDescent="0.25">
      <c r="S1572" s="29" t="s">
        <v>8159</v>
      </c>
      <c r="T1572" s="30">
        <v>0</v>
      </c>
      <c r="U1572" s="30">
        <v>9</v>
      </c>
      <c r="V1572" s="30">
        <v>0</v>
      </c>
      <c r="W1572" s="30">
        <v>30</v>
      </c>
      <c r="X1572" s="30">
        <v>236</v>
      </c>
      <c r="Y1572" s="13">
        <f t="shared" si="283"/>
        <v>39</v>
      </c>
      <c r="BR1572" s="9"/>
      <c r="BV1572" s="9"/>
    </row>
    <row r="1573" spans="1:74" x14ac:dyDescent="0.25">
      <c r="S1573" s="13" t="s">
        <v>8160</v>
      </c>
      <c r="T1573" s="18">
        <v>8</v>
      </c>
      <c r="U1573" s="18">
        <v>22</v>
      </c>
      <c r="V1573" s="18">
        <v>14</v>
      </c>
      <c r="W1573" s="18">
        <v>110</v>
      </c>
      <c r="X1573" s="18">
        <v>428</v>
      </c>
      <c r="Y1573" s="13">
        <f t="shared" si="283"/>
        <v>154</v>
      </c>
      <c r="BR1573" s="9"/>
      <c r="BV1573" s="9"/>
    </row>
    <row r="1574" spans="1:74" x14ac:dyDescent="0.25">
      <c r="S1574" s="29" t="s">
        <v>8161</v>
      </c>
      <c r="T1574" s="30">
        <v>6</v>
      </c>
      <c r="U1574" s="30">
        <v>30</v>
      </c>
      <c r="V1574" s="30">
        <v>29</v>
      </c>
      <c r="W1574" s="30">
        <v>96</v>
      </c>
      <c r="X1574" s="30">
        <v>51</v>
      </c>
      <c r="Y1574" s="13">
        <f t="shared" si="283"/>
        <v>161</v>
      </c>
      <c r="BR1574" s="9"/>
      <c r="BV1574" s="9"/>
    </row>
    <row r="1575" spans="1:74" x14ac:dyDescent="0.25">
      <c r="T1575" s="9">
        <f>SUM(T1567:T1574)</f>
        <v>14</v>
      </c>
      <c r="U1575" s="9">
        <f>SUM(U1567:U1574)</f>
        <v>70</v>
      </c>
      <c r="V1575" s="9">
        <f>SUM(V1567:V1574)</f>
        <v>43</v>
      </c>
      <c r="W1575" s="9">
        <f>SUM(W1567:W1574)</f>
        <v>264</v>
      </c>
      <c r="X1575" s="9">
        <f>SUM(X1567:X1574)</f>
        <v>715</v>
      </c>
      <c r="Y1575" s="13">
        <f t="shared" si="283"/>
        <v>391</v>
      </c>
      <c r="BR1575" s="9"/>
      <c r="BV1575" s="9"/>
    </row>
    <row r="1578" spans="1:74" ht="42" customHeight="1" x14ac:dyDescent="0.25">
      <c r="A1578" s="183" t="s">
        <v>8328</v>
      </c>
      <c r="B1578" s="183" t="s">
        <v>8170</v>
      </c>
      <c r="C1578" s="183" t="s">
        <v>8148</v>
      </c>
      <c r="D1578" s="183" t="s">
        <v>8171</v>
      </c>
      <c r="E1578" s="183" t="s">
        <v>8172</v>
      </c>
      <c r="F1578" s="183" t="s">
        <v>8173</v>
      </c>
      <c r="G1578" s="183" t="s">
        <v>8174</v>
      </c>
      <c r="H1578" s="183" t="s">
        <v>8175</v>
      </c>
      <c r="I1578" s="183" t="s">
        <v>8176</v>
      </c>
      <c r="J1578" s="16" t="s">
        <v>8178</v>
      </c>
      <c r="L1578" s="15" t="s">
        <v>8372</v>
      </c>
      <c r="S1578" s="9" t="s">
        <v>8328</v>
      </c>
      <c r="AL1578" s="15" t="s">
        <v>8194</v>
      </c>
      <c r="AM1578" s="52" t="s">
        <v>8328</v>
      </c>
      <c r="AN1578" s="15"/>
      <c r="AO1578" s="15"/>
      <c r="AP1578" s="15"/>
      <c r="BR1578" s="9"/>
      <c r="BV1578" s="9"/>
    </row>
    <row r="1579" spans="1:74" x14ac:dyDescent="0.25">
      <c r="A1579" s="184" t="s">
        <v>8362</v>
      </c>
      <c r="B1579" s="184" t="s">
        <v>5593</v>
      </c>
      <c r="C1579" s="185">
        <v>1</v>
      </c>
      <c r="D1579" s="185">
        <v>1</v>
      </c>
      <c r="E1579" s="18">
        <v>0</v>
      </c>
      <c r="F1579" s="18">
        <v>1</v>
      </c>
      <c r="G1579" s="18">
        <v>0</v>
      </c>
      <c r="H1579" s="18">
        <v>0</v>
      </c>
      <c r="I1579" s="18">
        <v>0</v>
      </c>
      <c r="J1579" s="18">
        <f t="shared" ref="J1579:J1599" si="284">SUM(E1579:I1579)</f>
        <v>1</v>
      </c>
      <c r="L1579" s="11">
        <v>1</v>
      </c>
      <c r="S1579" s="13" t="s">
        <v>8180</v>
      </c>
      <c r="T1579" s="13" t="s">
        <v>252</v>
      </c>
      <c r="U1579" s="13" t="s">
        <v>216</v>
      </c>
      <c r="V1579" s="13" t="s">
        <v>312</v>
      </c>
      <c r="W1579" s="13" t="s">
        <v>228</v>
      </c>
      <c r="X1579" s="13" t="s">
        <v>232</v>
      </c>
      <c r="Y1579" s="13" t="s">
        <v>110</v>
      </c>
      <c r="AL1579" s="9" t="s">
        <v>8315</v>
      </c>
      <c r="AM1579" s="15"/>
      <c r="AN1579" s="15"/>
      <c r="AO1579" s="15"/>
      <c r="AP1579" s="15"/>
      <c r="BR1579" s="9"/>
      <c r="BV1579" s="9"/>
    </row>
    <row r="1580" spans="1:74" x14ac:dyDescent="0.25">
      <c r="A1580" s="186" t="s">
        <v>8363</v>
      </c>
      <c r="B1580" s="186" t="s">
        <v>5593</v>
      </c>
      <c r="C1580" s="187">
        <v>1</v>
      </c>
      <c r="D1580" s="187">
        <v>1</v>
      </c>
      <c r="E1580" s="41">
        <v>0</v>
      </c>
      <c r="F1580" s="41">
        <v>1</v>
      </c>
      <c r="G1580" s="41">
        <v>0</v>
      </c>
      <c r="H1580" s="41">
        <v>0</v>
      </c>
      <c r="I1580" s="41">
        <v>0</v>
      </c>
      <c r="J1580" s="41">
        <f t="shared" si="284"/>
        <v>1</v>
      </c>
      <c r="K1580" s="118"/>
      <c r="L1580" s="164">
        <v>1</v>
      </c>
      <c r="S1580" s="13" t="s">
        <v>8356</v>
      </c>
      <c r="T1580" s="18">
        <v>0</v>
      </c>
      <c r="U1580" s="18">
        <v>1</v>
      </c>
      <c r="V1580" s="18">
        <v>0</v>
      </c>
      <c r="W1580" s="18">
        <v>0</v>
      </c>
      <c r="X1580" s="18">
        <v>0</v>
      </c>
      <c r="Y1580" s="13">
        <f t="shared" ref="Y1580:Y1588" si="285">SUM(T1580:X1580)</f>
        <v>1</v>
      </c>
      <c r="AL1580" s="9" t="s">
        <v>8317</v>
      </c>
      <c r="AM1580" s="15"/>
      <c r="AN1580" s="15"/>
      <c r="AO1580" s="15"/>
      <c r="AP1580" s="15"/>
      <c r="BR1580" s="9"/>
      <c r="BV1580" s="9"/>
    </row>
    <row r="1581" spans="1:74" x14ac:dyDescent="0.25">
      <c r="A1581" s="184" t="s">
        <v>8364</v>
      </c>
      <c r="B1581" s="184" t="s">
        <v>5593</v>
      </c>
      <c r="C1581" s="185">
        <v>1</v>
      </c>
      <c r="D1581" s="185">
        <v>1</v>
      </c>
      <c r="E1581" s="18">
        <v>0</v>
      </c>
      <c r="F1581" s="18">
        <v>1</v>
      </c>
      <c r="G1581" s="18">
        <v>0</v>
      </c>
      <c r="H1581" s="18">
        <v>0</v>
      </c>
      <c r="I1581" s="18">
        <v>0</v>
      </c>
      <c r="J1581" s="18">
        <f t="shared" si="284"/>
        <v>1</v>
      </c>
      <c r="L1581" s="11">
        <v>1</v>
      </c>
      <c r="S1581" s="13" t="s">
        <v>8357</v>
      </c>
      <c r="T1581" s="18">
        <v>0</v>
      </c>
      <c r="U1581" s="18">
        <v>1</v>
      </c>
      <c r="V1581" s="18">
        <v>0</v>
      </c>
      <c r="W1581" s="18">
        <v>0</v>
      </c>
      <c r="X1581" s="18">
        <v>0</v>
      </c>
      <c r="Y1581" s="13">
        <f t="shared" si="285"/>
        <v>1</v>
      </c>
      <c r="AM1581" s="15"/>
      <c r="AN1581" s="15"/>
      <c r="AO1581" s="15"/>
      <c r="AP1581" s="15"/>
      <c r="BR1581" s="9"/>
      <c r="BV1581" s="9"/>
    </row>
    <row r="1582" spans="1:74" ht="22.8" x14ac:dyDescent="0.25">
      <c r="A1582" s="186" t="s">
        <v>8360</v>
      </c>
      <c r="B1582" s="186" t="s">
        <v>5593</v>
      </c>
      <c r="C1582" s="187">
        <v>1</v>
      </c>
      <c r="D1582" s="187">
        <v>1</v>
      </c>
      <c r="E1582" s="41">
        <v>0</v>
      </c>
      <c r="F1582" s="41">
        <v>1</v>
      </c>
      <c r="G1582" s="41">
        <v>0</v>
      </c>
      <c r="H1582" s="41">
        <v>0</v>
      </c>
      <c r="I1582" s="41">
        <v>0</v>
      </c>
      <c r="J1582" s="41">
        <f t="shared" si="284"/>
        <v>1</v>
      </c>
      <c r="K1582" s="118"/>
      <c r="L1582" s="164"/>
      <c r="S1582" s="13" t="s">
        <v>8358</v>
      </c>
      <c r="T1582" s="18">
        <v>0</v>
      </c>
      <c r="U1582" s="18">
        <v>1</v>
      </c>
      <c r="V1582" s="18">
        <v>0</v>
      </c>
      <c r="W1582" s="18">
        <v>0</v>
      </c>
      <c r="X1582" s="18">
        <v>0</v>
      </c>
      <c r="Y1582" s="13">
        <f t="shared" si="285"/>
        <v>1</v>
      </c>
      <c r="AL1582" s="9" t="s">
        <v>5</v>
      </c>
      <c r="AM1582" s="9" t="s">
        <v>8321</v>
      </c>
      <c r="AN1582" s="9" t="s">
        <v>8322</v>
      </c>
      <c r="AO1582" s="9" t="s">
        <v>8323</v>
      </c>
      <c r="AP1582" s="9" t="s">
        <v>8219</v>
      </c>
      <c r="AQ1582" s="9" t="s">
        <v>8214</v>
      </c>
      <c r="AR1582" s="9" t="s">
        <v>8324</v>
      </c>
      <c r="AS1582" s="9" t="s">
        <v>8325</v>
      </c>
      <c r="AT1582" s="52" t="s">
        <v>8326</v>
      </c>
      <c r="AU1582" s="52" t="s">
        <v>8222</v>
      </c>
      <c r="AV1582" s="9" t="s">
        <v>8223</v>
      </c>
      <c r="AW1582" s="9" t="s">
        <v>8218</v>
      </c>
      <c r="AX1582" s="9" t="s">
        <v>8327</v>
      </c>
      <c r="AY1582" s="9" t="s">
        <v>8328</v>
      </c>
      <c r="BR1582" s="9"/>
      <c r="BV1582" s="9"/>
    </row>
    <row r="1583" spans="1:74" x14ac:dyDescent="0.25">
      <c r="A1583" s="186" t="s">
        <v>8360</v>
      </c>
      <c r="B1583" s="186" t="s">
        <v>1722</v>
      </c>
      <c r="C1583" s="187">
        <v>2</v>
      </c>
      <c r="D1583" s="187">
        <v>2</v>
      </c>
      <c r="E1583" s="41">
        <v>0</v>
      </c>
      <c r="F1583" s="41">
        <v>2</v>
      </c>
      <c r="G1583" s="41">
        <v>0</v>
      </c>
      <c r="H1583" s="41">
        <v>0</v>
      </c>
      <c r="I1583" s="41">
        <v>0</v>
      </c>
      <c r="J1583" s="41">
        <f t="shared" si="284"/>
        <v>2</v>
      </c>
      <c r="K1583" s="118"/>
      <c r="L1583" s="164">
        <v>3</v>
      </c>
      <c r="S1583" s="13" t="s">
        <v>8157</v>
      </c>
      <c r="T1583" s="18">
        <v>0</v>
      </c>
      <c r="U1583" s="18">
        <v>3</v>
      </c>
      <c r="V1583" s="18">
        <v>0</v>
      </c>
      <c r="W1583" s="18">
        <v>0</v>
      </c>
      <c r="X1583" s="18">
        <v>0</v>
      </c>
      <c r="Y1583" s="13">
        <f t="shared" si="285"/>
        <v>3</v>
      </c>
      <c r="AL1583" s="9" t="s">
        <v>8205</v>
      </c>
      <c r="AM1583" s="15">
        <v>0</v>
      </c>
      <c r="AN1583" s="15">
        <v>0</v>
      </c>
      <c r="AO1583" s="15">
        <v>0</v>
      </c>
      <c r="AP1583" s="15">
        <v>0</v>
      </c>
      <c r="AQ1583" s="15">
        <v>0</v>
      </c>
      <c r="AR1583" s="15">
        <v>0</v>
      </c>
      <c r="AS1583" s="15">
        <v>0</v>
      </c>
      <c r="AT1583" s="52">
        <v>0</v>
      </c>
      <c r="AU1583" s="52">
        <v>0</v>
      </c>
      <c r="AV1583" s="15">
        <v>0</v>
      </c>
      <c r="AW1583" s="15">
        <v>0</v>
      </c>
      <c r="AX1583" s="15">
        <v>0</v>
      </c>
      <c r="AY1583" s="15">
        <v>0</v>
      </c>
      <c r="BR1583" s="9"/>
      <c r="BV1583" s="9"/>
    </row>
    <row r="1584" spans="1:74" x14ac:dyDescent="0.25">
      <c r="A1584" s="184" t="s">
        <v>8281</v>
      </c>
      <c r="B1584" s="184" t="s">
        <v>5593</v>
      </c>
      <c r="C1584" s="185">
        <v>2</v>
      </c>
      <c r="D1584" s="185">
        <v>2</v>
      </c>
      <c r="E1584" s="18">
        <v>0</v>
      </c>
      <c r="F1584" s="18">
        <v>1</v>
      </c>
      <c r="G1584" s="18">
        <v>0</v>
      </c>
      <c r="H1584" s="18">
        <v>1</v>
      </c>
      <c r="I1584" s="18">
        <v>0</v>
      </c>
      <c r="J1584" s="18">
        <f t="shared" si="284"/>
        <v>2</v>
      </c>
      <c r="L1584" s="11"/>
      <c r="S1584" s="13" t="s">
        <v>8158</v>
      </c>
      <c r="T1584" s="18">
        <v>2</v>
      </c>
      <c r="U1584" s="18">
        <v>5</v>
      </c>
      <c r="V1584" s="18">
        <v>1</v>
      </c>
      <c r="W1584" s="18">
        <v>11</v>
      </c>
      <c r="X1584" s="18">
        <v>0</v>
      </c>
      <c r="Y1584" s="13">
        <f t="shared" si="285"/>
        <v>19</v>
      </c>
      <c r="AL1584" s="9" t="s">
        <v>8206</v>
      </c>
      <c r="AM1584" s="15">
        <v>0</v>
      </c>
      <c r="AN1584" s="15">
        <v>0</v>
      </c>
      <c r="AO1584" s="15">
        <v>0</v>
      </c>
      <c r="AP1584" s="15">
        <v>0</v>
      </c>
      <c r="AQ1584" s="15">
        <v>0</v>
      </c>
      <c r="AR1584" s="15">
        <v>0</v>
      </c>
      <c r="AS1584" s="15">
        <v>0</v>
      </c>
      <c r="AT1584" s="52">
        <v>0</v>
      </c>
      <c r="AU1584" s="52">
        <v>0</v>
      </c>
      <c r="AV1584" s="15">
        <v>0</v>
      </c>
      <c r="AW1584" s="15">
        <v>0</v>
      </c>
      <c r="AX1584" s="15">
        <v>0</v>
      </c>
      <c r="AY1584" s="15">
        <v>0</v>
      </c>
      <c r="BR1584" s="9"/>
      <c r="BV1584" s="9"/>
    </row>
    <row r="1585" spans="1:74" x14ac:dyDescent="0.25">
      <c r="A1585" s="184" t="s">
        <v>8281</v>
      </c>
      <c r="B1585" s="184" t="s">
        <v>2130</v>
      </c>
      <c r="C1585" s="185">
        <v>1</v>
      </c>
      <c r="D1585" s="185">
        <v>1</v>
      </c>
      <c r="E1585" s="18">
        <v>0</v>
      </c>
      <c r="F1585" s="18">
        <v>1</v>
      </c>
      <c r="G1585" s="18">
        <v>0</v>
      </c>
      <c r="H1585" s="18">
        <v>0</v>
      </c>
      <c r="I1585" s="18">
        <v>0</v>
      </c>
      <c r="J1585" s="18">
        <f t="shared" si="284"/>
        <v>1</v>
      </c>
      <c r="L1585" s="11"/>
      <c r="S1585" s="13" t="s">
        <v>8159</v>
      </c>
      <c r="T1585" s="18">
        <v>2</v>
      </c>
      <c r="U1585" s="18">
        <v>9</v>
      </c>
      <c r="V1585" s="18">
        <v>1</v>
      </c>
      <c r="W1585" s="18">
        <v>33</v>
      </c>
      <c r="X1585" s="18">
        <v>391</v>
      </c>
      <c r="Y1585" s="13">
        <f t="shared" si="285"/>
        <v>436</v>
      </c>
      <c r="AL1585" s="9" t="s">
        <v>8207</v>
      </c>
      <c r="AM1585" s="15">
        <v>0</v>
      </c>
      <c r="AN1585" s="15">
        <v>0</v>
      </c>
      <c r="AO1585" s="15">
        <v>0</v>
      </c>
      <c r="AP1585" s="15">
        <v>0</v>
      </c>
      <c r="AQ1585" s="15">
        <v>0</v>
      </c>
      <c r="AR1585" s="15">
        <v>0</v>
      </c>
      <c r="AS1585" s="15">
        <v>0</v>
      </c>
      <c r="AT1585" s="52">
        <v>0</v>
      </c>
      <c r="AU1585" s="52">
        <v>0</v>
      </c>
      <c r="AV1585" s="15">
        <v>0</v>
      </c>
      <c r="AW1585" s="15">
        <v>0</v>
      </c>
      <c r="AX1585" s="15">
        <v>1</v>
      </c>
      <c r="AY1585" s="15">
        <v>0</v>
      </c>
      <c r="BR1585" s="9"/>
      <c r="BV1585" s="9"/>
    </row>
    <row r="1586" spans="1:74" x14ac:dyDescent="0.25">
      <c r="A1586" s="184" t="s">
        <v>8281</v>
      </c>
      <c r="B1586" s="184" t="s">
        <v>1722</v>
      </c>
      <c r="C1586" s="185">
        <v>18</v>
      </c>
      <c r="D1586" s="185">
        <v>16</v>
      </c>
      <c r="E1586" s="18">
        <v>2</v>
      </c>
      <c r="F1586" s="188">
        <v>3</v>
      </c>
      <c r="G1586" s="18">
        <v>1</v>
      </c>
      <c r="H1586" s="18">
        <v>10</v>
      </c>
      <c r="I1586" s="18">
        <v>0</v>
      </c>
      <c r="J1586" s="18">
        <f t="shared" si="284"/>
        <v>16</v>
      </c>
      <c r="L1586" s="11">
        <v>19</v>
      </c>
      <c r="S1586" s="13" t="s">
        <v>8160</v>
      </c>
      <c r="T1586" s="18">
        <v>9</v>
      </c>
      <c r="U1586" s="18">
        <v>28</v>
      </c>
      <c r="V1586" s="18">
        <v>8</v>
      </c>
      <c r="W1586" s="18">
        <v>94</v>
      </c>
      <c r="X1586" s="18">
        <v>115</v>
      </c>
      <c r="Y1586" s="13">
        <f t="shared" si="285"/>
        <v>254</v>
      </c>
      <c r="AL1586" s="9" t="s">
        <v>8208</v>
      </c>
      <c r="AM1586" s="15">
        <v>0</v>
      </c>
      <c r="AN1586" s="15">
        <v>0</v>
      </c>
      <c r="AO1586" s="15">
        <v>0</v>
      </c>
      <c r="AP1586" s="15">
        <v>0</v>
      </c>
      <c r="AQ1586" s="15">
        <v>0</v>
      </c>
      <c r="AR1586" s="15">
        <v>0</v>
      </c>
      <c r="AS1586" s="15">
        <v>0</v>
      </c>
      <c r="AT1586" s="52">
        <v>0</v>
      </c>
      <c r="AU1586" s="52">
        <v>0</v>
      </c>
      <c r="AV1586" s="15">
        <v>0</v>
      </c>
      <c r="AW1586" s="15">
        <v>0</v>
      </c>
      <c r="AX1586" s="15">
        <v>1</v>
      </c>
      <c r="AY1586" s="15">
        <v>0</v>
      </c>
      <c r="BR1586" s="9"/>
      <c r="BV1586" s="9"/>
    </row>
    <row r="1587" spans="1:74" x14ac:dyDescent="0.25">
      <c r="A1587" s="186" t="s">
        <v>8282</v>
      </c>
      <c r="B1587" s="186" t="s">
        <v>2156</v>
      </c>
      <c r="C1587" s="187">
        <v>16</v>
      </c>
      <c r="D1587" s="187">
        <v>14</v>
      </c>
      <c r="E1587" s="41">
        <v>2</v>
      </c>
      <c r="F1587" s="41">
        <v>3</v>
      </c>
      <c r="G1587" s="41">
        <v>1</v>
      </c>
      <c r="H1587" s="41">
        <v>8</v>
      </c>
      <c r="I1587" s="41">
        <v>0</v>
      </c>
      <c r="J1587" s="41">
        <f t="shared" si="284"/>
        <v>14</v>
      </c>
      <c r="K1587" s="118"/>
      <c r="L1587" s="164"/>
      <c r="S1587" s="13" t="s">
        <v>8161</v>
      </c>
      <c r="T1587" s="18">
        <v>8</v>
      </c>
      <c r="U1587" s="18">
        <v>16</v>
      </c>
      <c r="V1587" s="18">
        <v>9</v>
      </c>
      <c r="W1587" s="18">
        <v>31</v>
      </c>
      <c r="X1587" s="18">
        <v>33</v>
      </c>
      <c r="Y1587" s="13">
        <f t="shared" si="285"/>
        <v>97</v>
      </c>
      <c r="AL1587" s="9" t="s">
        <v>8213</v>
      </c>
      <c r="AM1587" s="15">
        <v>364</v>
      </c>
      <c r="AN1587" s="15">
        <v>349</v>
      </c>
      <c r="AO1587" s="15">
        <v>510</v>
      </c>
      <c r="AP1587" s="15">
        <v>535</v>
      </c>
      <c r="AQ1587" s="15">
        <v>579</v>
      </c>
      <c r="AR1587" s="15">
        <v>91</v>
      </c>
      <c r="AS1587" s="15">
        <v>181</v>
      </c>
      <c r="AT1587" s="52">
        <v>166</v>
      </c>
      <c r="AU1587" s="52">
        <v>123</v>
      </c>
      <c r="AV1587" s="15">
        <v>6</v>
      </c>
      <c r="AW1587" s="15">
        <v>0</v>
      </c>
      <c r="AX1587" s="15">
        <v>1</v>
      </c>
      <c r="AY1587" s="15">
        <v>0</v>
      </c>
      <c r="BR1587" s="9"/>
      <c r="BV1587" s="9"/>
    </row>
    <row r="1588" spans="1:74" x14ac:dyDescent="0.25">
      <c r="A1588" s="186" t="s">
        <v>8282</v>
      </c>
      <c r="B1588" s="186" t="s">
        <v>5593</v>
      </c>
      <c r="C1588" s="187">
        <v>33</v>
      </c>
      <c r="D1588" s="187">
        <v>33</v>
      </c>
      <c r="E1588" s="41">
        <v>0</v>
      </c>
      <c r="F1588" s="41">
        <v>1</v>
      </c>
      <c r="G1588" s="41">
        <v>0</v>
      </c>
      <c r="H1588" s="41">
        <v>1</v>
      </c>
      <c r="I1588" s="41">
        <v>31</v>
      </c>
      <c r="J1588" s="41">
        <f t="shared" si="284"/>
        <v>33</v>
      </c>
      <c r="K1588" s="118"/>
      <c r="L1588" s="164"/>
      <c r="T1588" s="9">
        <f>SUM(T1580:T1587)</f>
        <v>21</v>
      </c>
      <c r="U1588" s="9">
        <f>SUM(U1580:U1587)</f>
        <v>64</v>
      </c>
      <c r="V1588" s="9">
        <f>SUM(V1580:V1587)</f>
        <v>19</v>
      </c>
      <c r="W1588" s="9">
        <f>SUM(W1580:W1587)</f>
        <v>169</v>
      </c>
      <c r="X1588" s="9">
        <f>SUM(X1580:X1587)</f>
        <v>539</v>
      </c>
      <c r="Y1588" s="13">
        <f t="shared" si="285"/>
        <v>812</v>
      </c>
      <c r="AT1588" s="52"/>
      <c r="AU1588" s="52"/>
      <c r="BR1588" s="9"/>
      <c r="BV1588" s="9"/>
    </row>
    <row r="1589" spans="1:74" ht="22.8" x14ac:dyDescent="0.25">
      <c r="A1589" s="186" t="s">
        <v>8282</v>
      </c>
      <c r="B1589" s="186" t="s">
        <v>2130</v>
      </c>
      <c r="C1589" s="187">
        <v>1</v>
      </c>
      <c r="D1589" s="187">
        <v>1</v>
      </c>
      <c r="E1589" s="41">
        <v>0</v>
      </c>
      <c r="F1589" s="41">
        <v>1</v>
      </c>
      <c r="G1589" s="41">
        <v>0</v>
      </c>
      <c r="H1589" s="41">
        <v>0</v>
      </c>
      <c r="I1589" s="41">
        <v>0</v>
      </c>
      <c r="J1589" s="41">
        <f t="shared" si="284"/>
        <v>1</v>
      </c>
      <c r="K1589" s="118"/>
      <c r="L1589" s="164"/>
      <c r="AL1589" s="9" t="s">
        <v>5</v>
      </c>
      <c r="AM1589" s="9" t="s">
        <v>8216</v>
      </c>
      <c r="AN1589" s="9" t="s">
        <v>8322</v>
      </c>
      <c r="AO1589" s="9" t="s">
        <v>8323</v>
      </c>
      <c r="AP1589" s="9" t="s">
        <v>8219</v>
      </c>
      <c r="AQ1589" s="9" t="s">
        <v>8214</v>
      </c>
      <c r="AR1589" s="9" t="s">
        <v>8324</v>
      </c>
      <c r="AS1589" s="9" t="s">
        <v>8325</v>
      </c>
      <c r="AT1589" s="52" t="s">
        <v>8326</v>
      </c>
      <c r="AU1589" s="52" t="s">
        <v>8222</v>
      </c>
      <c r="AV1589" s="9" t="s">
        <v>8223</v>
      </c>
      <c r="AW1589" s="9" t="s">
        <v>8218</v>
      </c>
      <c r="AX1589" s="9" t="s">
        <v>8327</v>
      </c>
      <c r="AY1589" s="9" t="s">
        <v>8328</v>
      </c>
      <c r="BR1589" s="9"/>
      <c r="BV1589" s="9"/>
    </row>
    <row r="1590" spans="1:74" x14ac:dyDescent="0.25">
      <c r="A1590" s="186" t="s">
        <v>8282</v>
      </c>
      <c r="B1590" s="186" t="s">
        <v>1722</v>
      </c>
      <c r="C1590" s="187">
        <v>390</v>
      </c>
      <c r="D1590" s="187">
        <v>388</v>
      </c>
      <c r="E1590" s="41">
        <v>0</v>
      </c>
      <c r="F1590" s="41">
        <v>4</v>
      </c>
      <c r="G1590" s="41">
        <v>0</v>
      </c>
      <c r="H1590" s="41">
        <v>24</v>
      </c>
      <c r="I1590" s="41">
        <v>360</v>
      </c>
      <c r="J1590" s="41">
        <f t="shared" si="284"/>
        <v>388</v>
      </c>
      <c r="K1590" s="118"/>
      <c r="L1590" s="164">
        <v>436</v>
      </c>
      <c r="S1590" s="13" t="s">
        <v>8181</v>
      </c>
      <c r="T1590" s="13" t="s">
        <v>252</v>
      </c>
      <c r="U1590" s="13" t="s">
        <v>216</v>
      </c>
      <c r="V1590" s="13" t="s">
        <v>312</v>
      </c>
      <c r="W1590" s="13" t="s">
        <v>228</v>
      </c>
      <c r="X1590" s="13" t="s">
        <v>232</v>
      </c>
      <c r="Y1590" s="13" t="s">
        <v>110</v>
      </c>
      <c r="AL1590" s="9" t="s">
        <v>8254</v>
      </c>
      <c r="AM1590" s="15">
        <v>3</v>
      </c>
      <c r="AN1590" s="15">
        <v>0</v>
      </c>
      <c r="AO1590" s="15">
        <v>1</v>
      </c>
      <c r="AP1590" s="15">
        <v>1</v>
      </c>
      <c r="AQ1590" s="15">
        <v>1</v>
      </c>
      <c r="AR1590" s="15">
        <v>0</v>
      </c>
      <c r="AS1590" s="15">
        <v>0</v>
      </c>
      <c r="AT1590" s="52">
        <v>0</v>
      </c>
      <c r="AU1590" s="52">
        <v>0</v>
      </c>
      <c r="AV1590" s="15">
        <v>1</v>
      </c>
      <c r="AW1590" s="15">
        <v>2</v>
      </c>
      <c r="AX1590" s="15">
        <v>1</v>
      </c>
      <c r="AY1590" s="119">
        <v>1</v>
      </c>
      <c r="BR1590" s="9"/>
      <c r="BV1590" s="9"/>
    </row>
    <row r="1591" spans="1:74" x14ac:dyDescent="0.25">
      <c r="A1591" s="184" t="s">
        <v>7474</v>
      </c>
      <c r="B1591" s="184" t="s">
        <v>2156</v>
      </c>
      <c r="C1591" s="185">
        <v>27</v>
      </c>
      <c r="D1591" s="185">
        <v>25</v>
      </c>
      <c r="E1591" s="18">
        <v>2</v>
      </c>
      <c r="F1591" s="18">
        <v>6</v>
      </c>
      <c r="G1591" s="18">
        <v>1</v>
      </c>
      <c r="H1591" s="18">
        <v>16</v>
      </c>
      <c r="I1591" s="18">
        <v>0</v>
      </c>
      <c r="J1591" s="18">
        <f t="shared" si="284"/>
        <v>25</v>
      </c>
      <c r="L1591" s="11"/>
      <c r="S1591" s="13" t="s">
        <v>8356</v>
      </c>
      <c r="T1591" s="18">
        <v>0</v>
      </c>
      <c r="U1591" s="18">
        <v>0</v>
      </c>
      <c r="V1591" s="18">
        <v>0</v>
      </c>
      <c r="W1591" s="18">
        <v>0</v>
      </c>
      <c r="X1591" s="18">
        <v>0</v>
      </c>
      <c r="Y1591" s="13">
        <f t="shared" ref="Y1591:Y1599" si="286">SUM(T1591:X1591)</f>
        <v>0</v>
      </c>
      <c r="AL1591" s="9" t="s">
        <v>8255</v>
      </c>
      <c r="AM1591" s="15">
        <v>3</v>
      </c>
      <c r="AN1591" s="15">
        <v>3</v>
      </c>
      <c r="AO1591" s="15">
        <v>1</v>
      </c>
      <c r="AP1591" s="15">
        <v>1</v>
      </c>
      <c r="AQ1591" s="15">
        <v>1</v>
      </c>
      <c r="AR1591" s="15">
        <v>0</v>
      </c>
      <c r="AS1591" s="15">
        <v>0</v>
      </c>
      <c r="AT1591" s="52">
        <v>0</v>
      </c>
      <c r="AU1591" s="52">
        <v>1</v>
      </c>
      <c r="AV1591" s="15">
        <v>1</v>
      </c>
      <c r="AW1591" s="15">
        <v>0</v>
      </c>
      <c r="AX1591" s="15">
        <v>0</v>
      </c>
      <c r="AY1591" s="119">
        <v>1</v>
      </c>
      <c r="BR1591" s="9"/>
      <c r="BV1591" s="9"/>
    </row>
    <row r="1592" spans="1:74" x14ac:dyDescent="0.25">
      <c r="A1592" s="184" t="s">
        <v>7474</v>
      </c>
      <c r="B1592" s="184" t="s">
        <v>5593</v>
      </c>
      <c r="C1592" s="185">
        <v>17</v>
      </c>
      <c r="D1592" s="185">
        <v>17</v>
      </c>
      <c r="E1592" s="18">
        <v>0</v>
      </c>
      <c r="F1592" s="18">
        <v>1</v>
      </c>
      <c r="G1592" s="18">
        <v>0</v>
      </c>
      <c r="H1592" s="18">
        <v>16</v>
      </c>
      <c r="I1592" s="18">
        <v>0</v>
      </c>
      <c r="J1592" s="18">
        <f t="shared" si="284"/>
        <v>17</v>
      </c>
      <c r="L1592" s="11"/>
      <c r="S1592" s="13" t="s">
        <v>8357</v>
      </c>
      <c r="T1592" s="18">
        <v>0</v>
      </c>
      <c r="U1592" s="18">
        <v>0</v>
      </c>
      <c r="V1592" s="18">
        <v>0</v>
      </c>
      <c r="W1592" s="18">
        <v>0</v>
      </c>
      <c r="X1592" s="18">
        <v>0</v>
      </c>
      <c r="Y1592" s="13">
        <f t="shared" si="286"/>
        <v>0</v>
      </c>
      <c r="AL1592" s="9" t="s">
        <v>8256</v>
      </c>
      <c r="AM1592" s="15">
        <v>10</v>
      </c>
      <c r="AN1592" s="15">
        <v>3</v>
      </c>
      <c r="AO1592" s="15">
        <v>5</v>
      </c>
      <c r="AP1592" s="15">
        <v>3</v>
      </c>
      <c r="AQ1592" s="15">
        <v>2</v>
      </c>
      <c r="AR1592" s="15">
        <v>0</v>
      </c>
      <c r="AS1592" s="15">
        <v>0</v>
      </c>
      <c r="AT1592" s="52">
        <v>0</v>
      </c>
      <c r="AU1592" s="52">
        <v>1</v>
      </c>
      <c r="AV1592" s="15">
        <v>1</v>
      </c>
      <c r="AW1592" s="15">
        <v>0</v>
      </c>
      <c r="AX1592" s="15">
        <v>0</v>
      </c>
      <c r="AY1592" s="119">
        <v>1</v>
      </c>
      <c r="BR1592" s="9"/>
      <c r="BV1592" s="9"/>
    </row>
    <row r="1593" spans="1:74" x14ac:dyDescent="0.25">
      <c r="A1593" s="184" t="s">
        <v>7474</v>
      </c>
      <c r="B1593" s="184" t="s">
        <v>2130</v>
      </c>
      <c r="C1593" s="185">
        <v>4</v>
      </c>
      <c r="D1593" s="185">
        <v>4</v>
      </c>
      <c r="E1593" s="18">
        <v>0</v>
      </c>
      <c r="F1593" s="18">
        <v>2</v>
      </c>
      <c r="G1593" s="18">
        <v>0</v>
      </c>
      <c r="H1593" s="18">
        <v>2</v>
      </c>
      <c r="I1593" s="18">
        <v>0</v>
      </c>
      <c r="J1593" s="18">
        <f t="shared" si="284"/>
        <v>4</v>
      </c>
      <c r="L1593" s="11"/>
      <c r="S1593" s="13" t="s">
        <v>8358</v>
      </c>
      <c r="T1593" s="18">
        <v>0</v>
      </c>
      <c r="U1593" s="18">
        <v>0</v>
      </c>
      <c r="V1593" s="18">
        <v>0</v>
      </c>
      <c r="W1593" s="18">
        <v>0</v>
      </c>
      <c r="X1593" s="18">
        <v>0</v>
      </c>
      <c r="Y1593" s="13">
        <f t="shared" si="286"/>
        <v>0</v>
      </c>
      <c r="AL1593" s="9" t="s">
        <v>8257</v>
      </c>
      <c r="AM1593" s="15">
        <v>51</v>
      </c>
      <c r="AN1593" s="15">
        <v>46</v>
      </c>
      <c r="AO1593" s="15">
        <v>37</v>
      </c>
      <c r="AP1593" s="15">
        <v>28</v>
      </c>
      <c r="AQ1593" s="15">
        <v>23</v>
      </c>
      <c r="AR1593" s="15">
        <v>12</v>
      </c>
      <c r="AS1593" s="15">
        <v>18</v>
      </c>
      <c r="AT1593" s="52">
        <v>8</v>
      </c>
      <c r="AU1593" s="52">
        <v>10</v>
      </c>
      <c r="AV1593" s="15">
        <v>4</v>
      </c>
      <c r="AW1593" s="15">
        <v>1</v>
      </c>
      <c r="AX1593" s="15">
        <v>5</v>
      </c>
      <c r="AY1593" s="119">
        <v>3</v>
      </c>
      <c r="BR1593" s="9"/>
      <c r="BV1593" s="9"/>
    </row>
    <row r="1594" spans="1:74" x14ac:dyDescent="0.25">
      <c r="A1594" s="184" t="s">
        <v>7474</v>
      </c>
      <c r="B1594" s="184" t="s">
        <v>1722</v>
      </c>
      <c r="C1594" s="185">
        <v>213</v>
      </c>
      <c r="D1594" s="185">
        <v>208</v>
      </c>
      <c r="E1594" s="18">
        <v>7</v>
      </c>
      <c r="F1594" s="18">
        <v>19</v>
      </c>
      <c r="G1594" s="18">
        <v>7</v>
      </c>
      <c r="H1594" s="18">
        <v>60</v>
      </c>
      <c r="I1594" s="18">
        <v>115</v>
      </c>
      <c r="J1594" s="18">
        <f t="shared" si="284"/>
        <v>208</v>
      </c>
      <c r="L1594" s="11">
        <v>254</v>
      </c>
      <c r="S1594" s="13" t="s">
        <v>8157</v>
      </c>
      <c r="T1594" s="18">
        <v>0</v>
      </c>
      <c r="U1594" s="18">
        <v>0</v>
      </c>
      <c r="V1594" s="18">
        <v>0</v>
      </c>
      <c r="W1594" s="18">
        <v>0</v>
      </c>
      <c r="X1594" s="18">
        <v>0</v>
      </c>
      <c r="Y1594" s="13">
        <f t="shared" si="286"/>
        <v>0</v>
      </c>
      <c r="AL1594" s="9" t="s">
        <v>8336</v>
      </c>
      <c r="AM1594" s="15">
        <v>713</v>
      </c>
      <c r="AN1594" s="15">
        <v>352</v>
      </c>
      <c r="AO1594" s="15">
        <v>266</v>
      </c>
      <c r="AP1594" s="15">
        <v>249</v>
      </c>
      <c r="AQ1594" s="15">
        <v>156</v>
      </c>
      <c r="AR1594" s="15">
        <v>84</v>
      </c>
      <c r="AS1594" s="15">
        <v>62</v>
      </c>
      <c r="AT1594" s="52">
        <v>82</v>
      </c>
      <c r="AU1594" s="52">
        <v>42</v>
      </c>
      <c r="AV1594" s="15">
        <v>52</v>
      </c>
      <c r="AW1594" s="15">
        <v>37</v>
      </c>
      <c r="AX1594" s="15">
        <v>17</v>
      </c>
      <c r="AY1594" s="119">
        <v>19</v>
      </c>
      <c r="BR1594" s="9"/>
      <c r="BV1594" s="9"/>
    </row>
    <row r="1595" spans="1:74" x14ac:dyDescent="0.25">
      <c r="A1595" s="189" t="s">
        <v>7479</v>
      </c>
      <c r="B1595" s="189" t="s">
        <v>2156</v>
      </c>
      <c r="C1595" s="190">
        <v>23</v>
      </c>
      <c r="D1595" s="190">
        <v>22</v>
      </c>
      <c r="E1595" s="41">
        <v>4</v>
      </c>
      <c r="F1595" s="41">
        <v>10</v>
      </c>
      <c r="G1595" s="41">
        <v>2</v>
      </c>
      <c r="H1595" s="41">
        <v>6</v>
      </c>
      <c r="I1595" s="41">
        <v>0</v>
      </c>
      <c r="J1595" s="41">
        <f t="shared" si="284"/>
        <v>22</v>
      </c>
      <c r="K1595" s="118"/>
      <c r="L1595" s="164"/>
      <c r="S1595" s="13" t="s">
        <v>8158</v>
      </c>
      <c r="T1595" s="18">
        <v>0</v>
      </c>
      <c r="U1595" s="18">
        <v>0</v>
      </c>
      <c r="V1595" s="18">
        <v>0</v>
      </c>
      <c r="W1595" s="18">
        <v>0</v>
      </c>
      <c r="X1595" s="18">
        <v>0</v>
      </c>
      <c r="Y1595" s="13">
        <f t="shared" si="286"/>
        <v>0</v>
      </c>
      <c r="AL1595" s="9" t="s">
        <v>8213</v>
      </c>
      <c r="AM1595" s="15">
        <v>364</v>
      </c>
      <c r="AN1595" s="15">
        <v>349</v>
      </c>
      <c r="AO1595" s="15">
        <v>510</v>
      </c>
      <c r="AP1595" s="15">
        <v>535</v>
      </c>
      <c r="AQ1595" s="15">
        <v>579</v>
      </c>
      <c r="AR1595" s="15">
        <v>91</v>
      </c>
      <c r="AS1595" s="15">
        <v>181</v>
      </c>
      <c r="AT1595" s="52">
        <v>166</v>
      </c>
      <c r="AU1595" s="52">
        <v>123</v>
      </c>
      <c r="AV1595" s="15">
        <v>6</v>
      </c>
      <c r="AW1595" s="15">
        <v>0</v>
      </c>
      <c r="AX1595" s="15">
        <v>1</v>
      </c>
      <c r="AY1595" s="15">
        <v>0</v>
      </c>
      <c r="BR1595" s="9"/>
      <c r="BV1595" s="9"/>
    </row>
    <row r="1596" spans="1:74" x14ac:dyDescent="0.25">
      <c r="A1596" s="191" t="s">
        <v>7479</v>
      </c>
      <c r="B1596" s="191" t="s">
        <v>5593</v>
      </c>
      <c r="C1596" s="129">
        <v>30</v>
      </c>
      <c r="D1596" s="129">
        <v>29</v>
      </c>
      <c r="E1596" s="192">
        <v>0</v>
      </c>
      <c r="F1596" s="192">
        <v>1</v>
      </c>
      <c r="G1596" s="41">
        <v>3</v>
      </c>
      <c r="H1596" s="192">
        <v>25</v>
      </c>
      <c r="I1596" s="41">
        <v>0</v>
      </c>
      <c r="J1596" s="41">
        <f t="shared" si="284"/>
        <v>29</v>
      </c>
      <c r="K1596" s="118"/>
      <c r="L1596" s="164"/>
      <c r="S1596" s="13" t="s">
        <v>8159</v>
      </c>
      <c r="T1596" s="18">
        <v>2</v>
      </c>
      <c r="U1596" s="18">
        <v>3</v>
      </c>
      <c r="V1596" s="18">
        <v>1</v>
      </c>
      <c r="W1596" s="18">
        <v>8</v>
      </c>
      <c r="X1596" s="18">
        <v>0</v>
      </c>
      <c r="Y1596" s="13">
        <f t="shared" si="286"/>
        <v>14</v>
      </c>
      <c r="AL1596" s="9" t="s">
        <v>8337</v>
      </c>
      <c r="AM1596" s="15">
        <v>1</v>
      </c>
      <c r="AN1596" s="15">
        <v>28</v>
      </c>
      <c r="AO1596" s="15">
        <v>72</v>
      </c>
      <c r="AP1596" s="15">
        <v>273</v>
      </c>
      <c r="AQ1596" s="15">
        <v>355</v>
      </c>
      <c r="AR1596" s="15">
        <v>161</v>
      </c>
      <c r="AS1596" s="15">
        <v>145</v>
      </c>
      <c r="AT1596" s="52">
        <v>92</v>
      </c>
      <c r="AU1596" s="52">
        <v>72</v>
      </c>
      <c r="AV1596" s="15">
        <v>60</v>
      </c>
      <c r="AW1596" s="15">
        <v>43</v>
      </c>
      <c r="AX1596" s="15">
        <v>40</v>
      </c>
      <c r="AY1596" s="119">
        <v>31</v>
      </c>
      <c r="BR1596" s="9"/>
      <c r="BV1596" s="9"/>
    </row>
    <row r="1597" spans="1:74" x14ac:dyDescent="0.25">
      <c r="A1597" s="191" t="s">
        <v>7479</v>
      </c>
      <c r="B1597" s="191" t="s">
        <v>2130</v>
      </c>
      <c r="C1597" s="129">
        <v>1</v>
      </c>
      <c r="D1597" s="129">
        <v>1</v>
      </c>
      <c r="E1597" s="192">
        <v>0</v>
      </c>
      <c r="F1597" s="192">
        <v>0</v>
      </c>
      <c r="G1597" s="41">
        <v>1</v>
      </c>
      <c r="H1597" s="192">
        <v>0</v>
      </c>
      <c r="I1597" s="41">
        <v>0</v>
      </c>
      <c r="J1597" s="41">
        <f t="shared" si="284"/>
        <v>1</v>
      </c>
      <c r="K1597" s="118"/>
      <c r="L1597" s="164"/>
      <c r="S1597" s="13" t="s">
        <v>8160</v>
      </c>
      <c r="T1597" s="18">
        <v>2</v>
      </c>
      <c r="U1597" s="18">
        <v>6</v>
      </c>
      <c r="V1597" s="18">
        <v>1</v>
      </c>
      <c r="W1597" s="18">
        <v>16</v>
      </c>
      <c r="X1597" s="18">
        <v>0</v>
      </c>
      <c r="Y1597" s="13">
        <f t="shared" si="286"/>
        <v>25</v>
      </c>
      <c r="AL1597" s="9" t="s">
        <v>8217</v>
      </c>
      <c r="AM1597" s="15">
        <v>0</v>
      </c>
      <c r="AN1597" s="15">
        <v>0</v>
      </c>
      <c r="AO1597" s="15">
        <v>0</v>
      </c>
      <c r="AP1597" s="15">
        <v>0</v>
      </c>
      <c r="AQ1597" s="15">
        <v>0</v>
      </c>
      <c r="AR1597" s="15">
        <v>415</v>
      </c>
      <c r="AS1597" s="15">
        <v>435</v>
      </c>
      <c r="AT1597" s="52">
        <v>345</v>
      </c>
      <c r="AU1597" s="52">
        <v>433</v>
      </c>
      <c r="AV1597" s="15">
        <v>457</v>
      </c>
      <c r="AW1597" s="15">
        <v>568</v>
      </c>
      <c r="AX1597" s="15">
        <v>453</v>
      </c>
      <c r="AY1597" s="15">
        <v>391</v>
      </c>
      <c r="BR1597" s="9"/>
      <c r="BV1597" s="9"/>
    </row>
    <row r="1598" spans="1:74" x14ac:dyDescent="0.25">
      <c r="A1598" s="193" t="s">
        <v>7479</v>
      </c>
      <c r="B1598" s="193" t="s">
        <v>8010</v>
      </c>
      <c r="C1598" s="194">
        <v>1</v>
      </c>
      <c r="D1598" s="194">
        <v>1</v>
      </c>
      <c r="E1598" s="41">
        <v>0</v>
      </c>
      <c r="F1598" s="41">
        <v>0</v>
      </c>
      <c r="G1598" s="41">
        <v>1</v>
      </c>
      <c r="H1598" s="41">
        <v>0</v>
      </c>
      <c r="I1598" s="41">
        <v>0</v>
      </c>
      <c r="J1598" s="41">
        <f t="shared" si="284"/>
        <v>1</v>
      </c>
      <c r="K1598" s="118"/>
      <c r="L1598" s="164"/>
      <c r="S1598" s="13" t="s">
        <v>8161</v>
      </c>
      <c r="T1598" s="18">
        <v>4</v>
      </c>
      <c r="U1598" s="18">
        <v>10</v>
      </c>
      <c r="V1598" s="18">
        <v>2</v>
      </c>
      <c r="W1598" s="18">
        <v>6</v>
      </c>
      <c r="X1598" s="18">
        <v>0</v>
      </c>
      <c r="Y1598" s="13">
        <f t="shared" si="286"/>
        <v>22</v>
      </c>
      <c r="AL1598" s="9" t="s">
        <v>8338</v>
      </c>
      <c r="AM1598" s="15">
        <v>0</v>
      </c>
      <c r="AN1598" s="15">
        <v>0</v>
      </c>
      <c r="AO1598" s="15">
        <v>0</v>
      </c>
      <c r="AP1598" s="15">
        <v>0</v>
      </c>
      <c r="AQ1598" s="15">
        <v>2</v>
      </c>
      <c r="AR1598" s="15">
        <v>15</v>
      </c>
      <c r="AS1598" s="15">
        <v>39</v>
      </c>
      <c r="AT1598" s="52">
        <v>174</v>
      </c>
      <c r="AU1598" s="52">
        <v>257</v>
      </c>
      <c r="AV1598" s="15">
        <v>409</v>
      </c>
      <c r="AW1598" s="15">
        <v>233</v>
      </c>
      <c r="AX1598" s="15">
        <v>203</v>
      </c>
      <c r="AY1598" s="119">
        <v>114</v>
      </c>
      <c r="BR1598" s="9"/>
      <c r="BV1598" s="9"/>
    </row>
    <row r="1599" spans="1:74" x14ac:dyDescent="0.25">
      <c r="A1599" s="193" t="s">
        <v>7479</v>
      </c>
      <c r="B1599" s="193" t="s">
        <v>1722</v>
      </c>
      <c r="C1599" s="194">
        <v>44</v>
      </c>
      <c r="D1599" s="194">
        <v>44</v>
      </c>
      <c r="E1599" s="41">
        <v>4</v>
      </c>
      <c r="F1599" s="41">
        <v>5</v>
      </c>
      <c r="G1599" s="41">
        <v>2</v>
      </c>
      <c r="H1599" s="41">
        <v>0</v>
      </c>
      <c r="I1599" s="41">
        <v>33</v>
      </c>
      <c r="J1599" s="41">
        <f t="shared" si="284"/>
        <v>44</v>
      </c>
      <c r="K1599" s="118"/>
      <c r="L1599" s="164">
        <v>97</v>
      </c>
      <c r="T1599" s="9">
        <f>SUM(T1591:T1598)</f>
        <v>8</v>
      </c>
      <c r="U1599" s="9">
        <f>SUM(U1591:U1598)</f>
        <v>19</v>
      </c>
      <c r="V1599" s="9">
        <f>SUM(V1591:V1598)</f>
        <v>4</v>
      </c>
      <c r="W1599" s="9">
        <f>SUM(W1591:W1598)</f>
        <v>30</v>
      </c>
      <c r="X1599" s="9">
        <f>SUM(X1591:X1598)</f>
        <v>0</v>
      </c>
      <c r="Y1599" s="13">
        <f t="shared" si="286"/>
        <v>61</v>
      </c>
      <c r="AL1599" s="9" t="s">
        <v>8220</v>
      </c>
      <c r="AM1599" s="15">
        <v>0</v>
      </c>
      <c r="AN1599" s="15">
        <v>0</v>
      </c>
      <c r="AO1599" s="15">
        <v>0</v>
      </c>
      <c r="AP1599" s="15">
        <v>0</v>
      </c>
      <c r="AQ1599" s="15">
        <v>0</v>
      </c>
      <c r="AR1599" s="15">
        <v>0</v>
      </c>
      <c r="AS1599" s="15">
        <v>0</v>
      </c>
      <c r="AT1599" s="15">
        <v>0</v>
      </c>
      <c r="AU1599" s="15">
        <v>0</v>
      </c>
      <c r="AV1599" s="15">
        <v>2</v>
      </c>
      <c r="AW1599" s="15">
        <v>10</v>
      </c>
      <c r="AX1599" s="15">
        <v>51</v>
      </c>
      <c r="AY1599" s="15">
        <v>115</v>
      </c>
      <c r="BR1599" s="9"/>
      <c r="BV1599" s="9"/>
    </row>
    <row r="1600" spans="1:74" x14ac:dyDescent="0.25">
      <c r="A1600" s="134" t="s">
        <v>8182</v>
      </c>
      <c r="B1600" s="13"/>
      <c r="C1600" s="18">
        <f t="shared" ref="C1600:J1600" si="287">SUM(C1579:C1599)</f>
        <v>827</v>
      </c>
      <c r="D1600" s="18">
        <f t="shared" si="287"/>
        <v>812</v>
      </c>
      <c r="E1600" s="18">
        <f t="shared" si="287"/>
        <v>21</v>
      </c>
      <c r="F1600" s="18">
        <f t="shared" si="287"/>
        <v>64</v>
      </c>
      <c r="G1600" s="18">
        <f t="shared" si="287"/>
        <v>19</v>
      </c>
      <c r="H1600" s="18">
        <f t="shared" si="287"/>
        <v>169</v>
      </c>
      <c r="I1600" s="18">
        <f t="shared" si="287"/>
        <v>539</v>
      </c>
      <c r="J1600" s="18">
        <f t="shared" si="287"/>
        <v>812</v>
      </c>
      <c r="K1600" s="11"/>
      <c r="L1600" s="11">
        <f>SUM(L1579:L1599)</f>
        <v>812</v>
      </c>
      <c r="AL1600" s="9" t="s">
        <v>8347</v>
      </c>
      <c r="AM1600" s="15">
        <v>0</v>
      </c>
      <c r="AN1600" s="15">
        <v>0</v>
      </c>
      <c r="AO1600" s="15">
        <v>0</v>
      </c>
      <c r="AP1600" s="15">
        <v>0</v>
      </c>
      <c r="AQ1600" s="15">
        <v>0</v>
      </c>
      <c r="AR1600" s="15">
        <v>0</v>
      </c>
      <c r="AS1600" s="15">
        <v>0</v>
      </c>
      <c r="AT1600" s="15">
        <v>0</v>
      </c>
      <c r="AU1600" s="15">
        <v>0</v>
      </c>
      <c r="AV1600" s="15">
        <v>1</v>
      </c>
      <c r="AW1600" s="15">
        <v>7</v>
      </c>
      <c r="AX1600" s="15">
        <v>40</v>
      </c>
      <c r="AY1600" s="119">
        <v>42</v>
      </c>
      <c r="BR1600" s="9"/>
      <c r="BV1600" s="9"/>
    </row>
    <row r="1601" spans="1:74" x14ac:dyDescent="0.25">
      <c r="A1601" s="153"/>
      <c r="C1601" s="11"/>
      <c r="D1601" s="11"/>
      <c r="E1601" s="11"/>
      <c r="F1601" s="11"/>
      <c r="G1601" s="11"/>
      <c r="H1601" s="11"/>
      <c r="I1601" s="11"/>
      <c r="J1601" s="11"/>
      <c r="K1601" s="11"/>
      <c r="L1601" s="11"/>
      <c r="S1601" s="13" t="s">
        <v>8184</v>
      </c>
      <c r="T1601" s="13" t="s">
        <v>252</v>
      </c>
      <c r="U1601" s="13" t="s">
        <v>216</v>
      </c>
      <c r="V1601" s="13" t="s">
        <v>312</v>
      </c>
      <c r="W1601" s="13" t="s">
        <v>228</v>
      </c>
      <c r="X1601" s="13" t="s">
        <v>232</v>
      </c>
      <c r="Y1601" s="13" t="s">
        <v>8185</v>
      </c>
      <c r="AL1601" s="9" t="s">
        <v>8225</v>
      </c>
      <c r="AM1601" s="15">
        <v>0</v>
      </c>
      <c r="AN1601" s="15">
        <v>0</v>
      </c>
      <c r="AO1601" s="15">
        <v>0</v>
      </c>
      <c r="AP1601" s="15">
        <v>0</v>
      </c>
      <c r="AQ1601" s="15">
        <v>0</v>
      </c>
      <c r="AR1601" s="15">
        <v>0</v>
      </c>
      <c r="AS1601" s="15">
        <v>0</v>
      </c>
      <c r="AT1601" s="15">
        <v>0</v>
      </c>
      <c r="AU1601" s="15">
        <v>0</v>
      </c>
      <c r="AV1601" s="15">
        <v>0</v>
      </c>
      <c r="AW1601" s="15">
        <v>0</v>
      </c>
      <c r="AX1601" s="15">
        <v>13</v>
      </c>
      <c r="AY1601" s="15">
        <v>33</v>
      </c>
      <c r="BR1601" s="9"/>
      <c r="BV1601" s="9"/>
    </row>
    <row r="1602" spans="1:74" x14ac:dyDescent="0.25">
      <c r="A1602" s="153"/>
      <c r="C1602" s="11"/>
      <c r="D1602" s="11"/>
      <c r="E1602" s="11"/>
      <c r="F1602" s="11"/>
      <c r="G1602" s="11"/>
      <c r="H1602" s="11"/>
      <c r="I1602" s="11"/>
      <c r="J1602" s="11"/>
      <c r="K1602" s="11"/>
      <c r="L1602" s="11"/>
      <c r="S1602" s="13" t="s">
        <v>8356</v>
      </c>
      <c r="T1602" s="18">
        <v>0</v>
      </c>
      <c r="U1602" s="18">
        <v>1</v>
      </c>
      <c r="V1602" s="18">
        <v>0</v>
      </c>
      <c r="W1602" s="18">
        <v>0</v>
      </c>
      <c r="X1602" s="18">
        <v>0</v>
      </c>
      <c r="Y1602" s="13">
        <f t="shared" ref="Y1602:Y1610" si="288">SUM(T1602:W1602)</f>
        <v>1</v>
      </c>
      <c r="BR1602" s="9"/>
      <c r="BV1602" s="9"/>
    </row>
    <row r="1603" spans="1:74" x14ac:dyDescent="0.25">
      <c r="D1603" s="11"/>
      <c r="G1603" s="9" t="s">
        <v>8373</v>
      </c>
      <c r="H1603" s="9" t="s">
        <v>8374</v>
      </c>
      <c r="I1603" s="9" t="s">
        <v>8375</v>
      </c>
      <c r="J1603" s="9" t="s">
        <v>8376</v>
      </c>
      <c r="K1603" s="9" t="s">
        <v>8377</v>
      </c>
      <c r="S1603" s="13" t="s">
        <v>8357</v>
      </c>
      <c r="T1603" s="18">
        <v>0</v>
      </c>
      <c r="U1603" s="18">
        <v>1</v>
      </c>
      <c r="V1603" s="18">
        <v>0</v>
      </c>
      <c r="W1603" s="18">
        <v>0</v>
      </c>
      <c r="X1603" s="18">
        <v>0</v>
      </c>
      <c r="Y1603" s="13">
        <f t="shared" si="288"/>
        <v>1</v>
      </c>
      <c r="BR1603" s="9"/>
      <c r="BV1603" s="9"/>
    </row>
    <row r="1604" spans="1:74" x14ac:dyDescent="0.25">
      <c r="H1604" s="9" t="s">
        <v>8378</v>
      </c>
      <c r="I1604" s="9" t="s">
        <v>6215</v>
      </c>
      <c r="J1604" s="9" t="s">
        <v>8379</v>
      </c>
      <c r="S1604" s="13" t="s">
        <v>8358</v>
      </c>
      <c r="T1604" s="18">
        <v>0</v>
      </c>
      <c r="U1604" s="18">
        <v>1</v>
      </c>
      <c r="V1604" s="18">
        <v>0</v>
      </c>
      <c r="W1604" s="18">
        <v>0</v>
      </c>
      <c r="X1604" s="18">
        <v>0</v>
      </c>
      <c r="Y1604" s="13">
        <f t="shared" si="288"/>
        <v>1</v>
      </c>
      <c r="AM1604" s="15">
        <v>436</v>
      </c>
      <c r="AN1604" s="15">
        <v>391</v>
      </c>
      <c r="AO1604" s="15">
        <v>14</v>
      </c>
      <c r="BR1604" s="9"/>
      <c r="BV1604" s="9"/>
    </row>
    <row r="1605" spans="1:74" x14ac:dyDescent="0.25">
      <c r="H1605" s="9" t="s">
        <v>8380</v>
      </c>
      <c r="I1605" s="9" t="s">
        <v>6205</v>
      </c>
      <c r="J1605" s="9" t="s">
        <v>8381</v>
      </c>
      <c r="K1605" s="9" t="s">
        <v>8382</v>
      </c>
      <c r="S1605" s="13" t="s">
        <v>8157</v>
      </c>
      <c r="T1605" s="18">
        <v>0</v>
      </c>
      <c r="U1605" s="18">
        <v>3</v>
      </c>
      <c r="V1605" s="18">
        <v>0</v>
      </c>
      <c r="W1605" s="18">
        <v>0</v>
      </c>
      <c r="X1605" s="18">
        <v>0</v>
      </c>
      <c r="Y1605" s="13">
        <f t="shared" si="288"/>
        <v>3</v>
      </c>
      <c r="AM1605" s="9">
        <v>254</v>
      </c>
      <c r="AN1605" s="9">
        <v>115</v>
      </c>
      <c r="AO1605" s="9">
        <v>25</v>
      </c>
      <c r="BR1605" s="9"/>
      <c r="BV1605" s="9"/>
    </row>
    <row r="1606" spans="1:74" x14ac:dyDescent="0.25">
      <c r="S1606" s="13" t="s">
        <v>8158</v>
      </c>
      <c r="T1606" s="18">
        <v>2</v>
      </c>
      <c r="U1606" s="18">
        <v>5</v>
      </c>
      <c r="V1606" s="18">
        <v>1</v>
      </c>
      <c r="W1606" s="18">
        <v>11</v>
      </c>
      <c r="X1606" s="18">
        <v>0</v>
      </c>
      <c r="Y1606" s="13">
        <f t="shared" si="288"/>
        <v>19</v>
      </c>
      <c r="AM1606" s="9">
        <v>97</v>
      </c>
      <c r="AN1606" s="9">
        <v>33</v>
      </c>
      <c r="AO1606" s="9">
        <v>22</v>
      </c>
      <c r="BR1606" s="9"/>
      <c r="BV1606" s="9"/>
    </row>
    <row r="1607" spans="1:74" x14ac:dyDescent="0.25">
      <c r="S1607" s="13" t="s">
        <v>8159</v>
      </c>
      <c r="T1607" s="18">
        <f t="shared" ref="T1607:X1609" si="289">T1585-T1596</f>
        <v>0</v>
      </c>
      <c r="U1607" s="18">
        <f t="shared" si="289"/>
        <v>6</v>
      </c>
      <c r="V1607" s="18">
        <f t="shared" si="289"/>
        <v>0</v>
      </c>
      <c r="W1607" s="18">
        <f t="shared" si="289"/>
        <v>25</v>
      </c>
      <c r="X1607" s="18">
        <f t="shared" si="289"/>
        <v>391</v>
      </c>
      <c r="Y1607" s="13">
        <f t="shared" si="288"/>
        <v>31</v>
      </c>
      <c r="BR1607" s="9"/>
      <c r="BV1607" s="9"/>
    </row>
    <row r="1608" spans="1:74" x14ac:dyDescent="0.25">
      <c r="S1608" s="13" t="s">
        <v>8160</v>
      </c>
      <c r="T1608" s="18">
        <f t="shared" si="289"/>
        <v>7</v>
      </c>
      <c r="U1608" s="18">
        <f t="shared" si="289"/>
        <v>22</v>
      </c>
      <c r="V1608" s="18">
        <f t="shared" si="289"/>
        <v>7</v>
      </c>
      <c r="W1608" s="18">
        <f t="shared" si="289"/>
        <v>78</v>
      </c>
      <c r="X1608" s="18">
        <f t="shared" si="289"/>
        <v>115</v>
      </c>
      <c r="Y1608" s="13">
        <f t="shared" si="288"/>
        <v>114</v>
      </c>
      <c r="BR1608" s="9"/>
      <c r="BV1608" s="9"/>
    </row>
    <row r="1609" spans="1:74" x14ac:dyDescent="0.25">
      <c r="S1609" s="13" t="s">
        <v>8161</v>
      </c>
      <c r="T1609" s="18">
        <f t="shared" si="289"/>
        <v>4</v>
      </c>
      <c r="U1609" s="18">
        <f t="shared" si="289"/>
        <v>6</v>
      </c>
      <c r="V1609" s="18">
        <f t="shared" si="289"/>
        <v>7</v>
      </c>
      <c r="W1609" s="18">
        <f t="shared" si="289"/>
        <v>25</v>
      </c>
      <c r="X1609" s="18">
        <f t="shared" si="289"/>
        <v>33</v>
      </c>
      <c r="Y1609" s="13">
        <f t="shared" si="288"/>
        <v>42</v>
      </c>
      <c r="BR1609" s="9"/>
      <c r="BV1609" s="9"/>
    </row>
    <row r="1610" spans="1:74" x14ac:dyDescent="0.25">
      <c r="T1610" s="9">
        <f>SUM(T1602:T1609)</f>
        <v>13</v>
      </c>
      <c r="U1610" s="9">
        <f>SUM(U1602:U1609)</f>
        <v>45</v>
      </c>
      <c r="V1610" s="9">
        <f>SUM(V1602:V1609)</f>
        <v>15</v>
      </c>
      <c r="W1610" s="9">
        <f>SUM(W1602:W1609)</f>
        <v>139</v>
      </c>
      <c r="X1610" s="9">
        <f>SUM(X1602:X1609)</f>
        <v>539</v>
      </c>
      <c r="Y1610" s="13">
        <f t="shared" si="288"/>
        <v>212</v>
      </c>
      <c r="BR1610" s="9"/>
      <c r="BV1610" s="9"/>
    </row>
    <row r="1614" spans="1:74" ht="39.6" x14ac:dyDescent="0.25">
      <c r="A1614" s="183" t="s">
        <v>8327</v>
      </c>
      <c r="B1614" s="183" t="s">
        <v>8170</v>
      </c>
      <c r="C1614" s="183" t="s">
        <v>8148</v>
      </c>
      <c r="D1614" s="183" t="s">
        <v>8171</v>
      </c>
      <c r="E1614" s="183" t="s">
        <v>8172</v>
      </c>
      <c r="F1614" s="183" t="s">
        <v>8173</v>
      </c>
      <c r="G1614" s="183" t="s">
        <v>8174</v>
      </c>
      <c r="H1614" s="183" t="s">
        <v>8175</v>
      </c>
      <c r="I1614" s="183" t="s">
        <v>8176</v>
      </c>
      <c r="J1614" s="16" t="s">
        <v>8178</v>
      </c>
      <c r="L1614" s="15" t="s">
        <v>8383</v>
      </c>
      <c r="S1614" s="9" t="s">
        <v>8327</v>
      </c>
      <c r="AL1614" s="15" t="s">
        <v>8194</v>
      </c>
      <c r="AM1614" s="52" t="s">
        <v>8327</v>
      </c>
      <c r="AN1614" s="15"/>
      <c r="AO1614" s="15"/>
      <c r="AP1614" s="15"/>
      <c r="BR1614" s="9"/>
      <c r="BV1614" s="9"/>
    </row>
    <row r="1615" spans="1:74" x14ac:dyDescent="0.25">
      <c r="A1615" s="184" t="s">
        <v>8362</v>
      </c>
      <c r="B1615" s="184" t="s">
        <v>1722</v>
      </c>
      <c r="C1615" s="185">
        <v>1</v>
      </c>
      <c r="D1615" s="185">
        <v>1</v>
      </c>
      <c r="E1615" s="18">
        <v>0</v>
      </c>
      <c r="F1615" s="18">
        <v>1</v>
      </c>
      <c r="G1615" s="18">
        <v>0</v>
      </c>
      <c r="H1615" s="18">
        <v>0</v>
      </c>
      <c r="I1615" s="18">
        <v>0</v>
      </c>
      <c r="J1615" s="18">
        <f t="shared" ref="J1615:J1636" si="290">SUM(E1615:I1615)</f>
        <v>1</v>
      </c>
      <c r="L1615" s="11">
        <v>1</v>
      </c>
      <c r="S1615" s="13" t="s">
        <v>8180</v>
      </c>
      <c r="T1615" s="13" t="s">
        <v>252</v>
      </c>
      <c r="U1615" s="13" t="s">
        <v>216</v>
      </c>
      <c r="V1615" s="13" t="s">
        <v>312</v>
      </c>
      <c r="W1615" s="13" t="s">
        <v>228</v>
      </c>
      <c r="X1615" s="13" t="s">
        <v>232</v>
      </c>
      <c r="Y1615" s="13" t="s">
        <v>110</v>
      </c>
      <c r="AL1615" s="9" t="s">
        <v>8315</v>
      </c>
      <c r="AM1615" s="15"/>
      <c r="AN1615" s="15"/>
      <c r="AO1615" s="15"/>
      <c r="AP1615" s="15"/>
      <c r="BR1615" s="9"/>
      <c r="BV1615" s="9"/>
    </row>
    <row r="1616" spans="1:74" x14ac:dyDescent="0.25">
      <c r="A1616" s="186" t="s">
        <v>8363</v>
      </c>
      <c r="B1616" s="186" t="s">
        <v>2156</v>
      </c>
      <c r="C1616" s="187">
        <v>1</v>
      </c>
      <c r="D1616" s="187">
        <v>1</v>
      </c>
      <c r="E1616" s="41">
        <v>0</v>
      </c>
      <c r="F1616" s="41">
        <v>1</v>
      </c>
      <c r="G1616" s="41">
        <v>0</v>
      </c>
      <c r="H1616" s="41">
        <v>0</v>
      </c>
      <c r="I1616" s="41">
        <v>0</v>
      </c>
      <c r="J1616" s="41">
        <f t="shared" si="290"/>
        <v>1</v>
      </c>
      <c r="K1616" s="118"/>
      <c r="L1616" s="164">
        <v>1</v>
      </c>
      <c r="S1616" s="13" t="s">
        <v>8356</v>
      </c>
      <c r="T1616" s="18">
        <v>0</v>
      </c>
      <c r="U1616" s="18">
        <v>1</v>
      </c>
      <c r="V1616" s="18">
        <v>0</v>
      </c>
      <c r="W1616" s="18">
        <v>0</v>
      </c>
      <c r="X1616" s="18">
        <v>0</v>
      </c>
      <c r="Y1616" s="13">
        <f t="shared" ref="Y1616:Y1624" si="291">SUM(T1616:X1616)</f>
        <v>1</v>
      </c>
      <c r="AL1616" s="9" t="s">
        <v>8317</v>
      </c>
      <c r="AM1616" s="15"/>
      <c r="AN1616" s="15"/>
      <c r="AO1616" s="15"/>
      <c r="AP1616" s="15"/>
      <c r="BR1616" s="9"/>
      <c r="BV1616" s="9"/>
    </row>
    <row r="1617" spans="1:74" x14ac:dyDescent="0.25">
      <c r="A1617" s="184" t="s">
        <v>8364</v>
      </c>
      <c r="B1617" s="184" t="s">
        <v>2156</v>
      </c>
      <c r="C1617" s="185">
        <v>1</v>
      </c>
      <c r="D1617" s="185">
        <v>1</v>
      </c>
      <c r="E1617" s="18">
        <v>0</v>
      </c>
      <c r="F1617" s="18">
        <v>1</v>
      </c>
      <c r="G1617" s="18">
        <v>0</v>
      </c>
      <c r="H1617" s="18">
        <v>0</v>
      </c>
      <c r="I1617" s="18">
        <v>0</v>
      </c>
      <c r="J1617" s="18">
        <f t="shared" si="290"/>
        <v>1</v>
      </c>
      <c r="L1617" s="11"/>
      <c r="S1617" s="13" t="s">
        <v>8357</v>
      </c>
      <c r="T1617" s="18">
        <v>0</v>
      </c>
      <c r="U1617" s="18">
        <v>1</v>
      </c>
      <c r="V1617" s="18">
        <v>0</v>
      </c>
      <c r="W1617" s="18">
        <v>0</v>
      </c>
      <c r="X1617" s="18">
        <v>0</v>
      </c>
      <c r="Y1617" s="13">
        <f t="shared" si="291"/>
        <v>1</v>
      </c>
      <c r="AM1617" s="15"/>
      <c r="AN1617" s="15"/>
      <c r="AO1617" s="15"/>
      <c r="AP1617" s="15"/>
      <c r="BR1617" s="9"/>
      <c r="BV1617" s="9"/>
    </row>
    <row r="1618" spans="1:74" ht="22.8" x14ac:dyDescent="0.25">
      <c r="A1618" s="184" t="s">
        <v>8364</v>
      </c>
      <c r="B1618" s="184" t="s">
        <v>5593</v>
      </c>
      <c r="C1618" s="185">
        <v>1</v>
      </c>
      <c r="D1618" s="185">
        <v>1</v>
      </c>
      <c r="E1618" s="18">
        <v>0</v>
      </c>
      <c r="F1618" s="18">
        <v>0</v>
      </c>
      <c r="G1618" s="18">
        <v>0</v>
      </c>
      <c r="H1618" s="18">
        <v>0</v>
      </c>
      <c r="I1618" s="18">
        <v>1</v>
      </c>
      <c r="J1618" s="18">
        <f t="shared" si="290"/>
        <v>1</v>
      </c>
      <c r="L1618" s="11">
        <v>2</v>
      </c>
      <c r="S1618" s="13" t="s">
        <v>8358</v>
      </c>
      <c r="T1618" s="18">
        <v>0</v>
      </c>
      <c r="U1618" s="18">
        <v>1</v>
      </c>
      <c r="V1618" s="18">
        <v>0</v>
      </c>
      <c r="W1618" s="18">
        <v>0</v>
      </c>
      <c r="X1618" s="18">
        <v>1</v>
      </c>
      <c r="Y1618" s="13">
        <f t="shared" si="291"/>
        <v>2</v>
      </c>
      <c r="AL1618" s="9" t="s">
        <v>5</v>
      </c>
      <c r="AM1618" s="9" t="s">
        <v>8321</v>
      </c>
      <c r="AN1618" s="9" t="s">
        <v>8322</v>
      </c>
      <c r="AO1618" s="9" t="s">
        <v>8323</v>
      </c>
      <c r="AP1618" s="9" t="s">
        <v>8219</v>
      </c>
      <c r="AQ1618" s="9" t="s">
        <v>8214</v>
      </c>
      <c r="AR1618" s="9" t="s">
        <v>8324</v>
      </c>
      <c r="AS1618" s="9" t="s">
        <v>8325</v>
      </c>
      <c r="AT1618" s="52" t="s">
        <v>8326</v>
      </c>
      <c r="AU1618" s="52" t="s">
        <v>8222</v>
      </c>
      <c r="AV1618" s="9" t="s">
        <v>8223</v>
      </c>
      <c r="AW1618" s="9" t="s">
        <v>8218</v>
      </c>
      <c r="AX1618" s="9" t="s">
        <v>8327</v>
      </c>
      <c r="BR1618" s="9"/>
      <c r="BV1618" s="9"/>
    </row>
    <row r="1619" spans="1:74" x14ac:dyDescent="0.25">
      <c r="A1619" s="186" t="s">
        <v>8360</v>
      </c>
      <c r="B1619" s="186" t="s">
        <v>2156</v>
      </c>
      <c r="C1619" s="187">
        <v>1</v>
      </c>
      <c r="D1619" s="187">
        <v>1</v>
      </c>
      <c r="E1619" s="41">
        <v>0</v>
      </c>
      <c r="F1619" s="41">
        <v>1</v>
      </c>
      <c r="G1619" s="41">
        <v>0</v>
      </c>
      <c r="H1619" s="41">
        <v>0</v>
      </c>
      <c r="I1619" s="41">
        <v>0</v>
      </c>
      <c r="J1619" s="41">
        <f t="shared" si="290"/>
        <v>1</v>
      </c>
      <c r="K1619" s="118"/>
      <c r="L1619" s="164"/>
      <c r="S1619" s="13" t="s">
        <v>8157</v>
      </c>
      <c r="T1619" s="18">
        <v>1</v>
      </c>
      <c r="U1619" s="18">
        <v>5</v>
      </c>
      <c r="V1619" s="18">
        <v>0</v>
      </c>
      <c r="W1619" s="18">
        <v>0</v>
      </c>
      <c r="X1619" s="18">
        <v>1</v>
      </c>
      <c r="Y1619" s="13">
        <f t="shared" si="291"/>
        <v>7</v>
      </c>
      <c r="AL1619" s="9" t="s">
        <v>8205</v>
      </c>
      <c r="AM1619" s="15">
        <v>0</v>
      </c>
      <c r="AN1619" s="15">
        <v>0</v>
      </c>
      <c r="AO1619" s="15">
        <v>0</v>
      </c>
      <c r="AP1619" s="15">
        <v>0</v>
      </c>
      <c r="AQ1619" s="15">
        <v>0</v>
      </c>
      <c r="AR1619" s="15">
        <v>0</v>
      </c>
      <c r="AS1619" s="15">
        <v>0</v>
      </c>
      <c r="AT1619" s="52">
        <v>0</v>
      </c>
      <c r="AU1619" s="52">
        <v>0</v>
      </c>
      <c r="AV1619" s="15">
        <v>0</v>
      </c>
      <c r="AW1619" s="15">
        <v>0</v>
      </c>
      <c r="AX1619" s="15">
        <v>0</v>
      </c>
      <c r="BR1619" s="9"/>
      <c r="BV1619" s="9"/>
    </row>
    <row r="1620" spans="1:74" x14ac:dyDescent="0.25">
      <c r="A1620" s="186" t="s">
        <v>8360</v>
      </c>
      <c r="B1620" s="186" t="s">
        <v>5593</v>
      </c>
      <c r="C1620" s="187">
        <v>1</v>
      </c>
      <c r="D1620" s="187">
        <v>1</v>
      </c>
      <c r="E1620" s="41">
        <v>0</v>
      </c>
      <c r="F1620" s="41">
        <v>0</v>
      </c>
      <c r="G1620" s="41">
        <v>0</v>
      </c>
      <c r="H1620" s="41">
        <v>0</v>
      </c>
      <c r="I1620" s="41">
        <v>1</v>
      </c>
      <c r="J1620" s="41">
        <f t="shared" si="290"/>
        <v>1</v>
      </c>
      <c r="K1620" s="118"/>
      <c r="L1620" s="164"/>
      <c r="S1620" s="13" t="s">
        <v>8158</v>
      </c>
      <c r="T1620" s="18">
        <v>1</v>
      </c>
      <c r="U1620" s="18">
        <v>11</v>
      </c>
      <c r="V1620" s="18">
        <v>0</v>
      </c>
      <c r="W1620" s="18">
        <v>9</v>
      </c>
      <c r="X1620" s="18">
        <v>1</v>
      </c>
      <c r="Y1620" s="13">
        <f t="shared" si="291"/>
        <v>22</v>
      </c>
      <c r="AL1620" s="9" t="s">
        <v>8206</v>
      </c>
      <c r="AM1620" s="15">
        <v>0</v>
      </c>
      <c r="AN1620" s="15">
        <v>0</v>
      </c>
      <c r="AO1620" s="15">
        <v>0</v>
      </c>
      <c r="AP1620" s="15">
        <v>0</v>
      </c>
      <c r="AQ1620" s="15">
        <v>0</v>
      </c>
      <c r="AR1620" s="15">
        <v>0</v>
      </c>
      <c r="AS1620" s="15">
        <v>0</v>
      </c>
      <c r="AT1620" s="52">
        <v>0</v>
      </c>
      <c r="AU1620" s="52">
        <v>0</v>
      </c>
      <c r="AV1620" s="15">
        <v>0</v>
      </c>
      <c r="AW1620" s="15">
        <v>0</v>
      </c>
      <c r="AX1620" s="15">
        <v>0</v>
      </c>
      <c r="BR1620" s="9"/>
      <c r="BV1620" s="9"/>
    </row>
    <row r="1621" spans="1:74" x14ac:dyDescent="0.25">
      <c r="A1621" s="186" t="s">
        <v>8360</v>
      </c>
      <c r="B1621" s="186" t="s">
        <v>1722</v>
      </c>
      <c r="C1621" s="187">
        <v>6</v>
      </c>
      <c r="D1621" s="187">
        <v>5</v>
      </c>
      <c r="E1621" s="41">
        <v>1</v>
      </c>
      <c r="F1621" s="41">
        <v>4</v>
      </c>
      <c r="G1621" s="41">
        <v>0</v>
      </c>
      <c r="H1621" s="41">
        <v>0</v>
      </c>
      <c r="I1621" s="41">
        <v>0</v>
      </c>
      <c r="J1621" s="41">
        <f t="shared" si="290"/>
        <v>5</v>
      </c>
      <c r="K1621" s="118"/>
      <c r="L1621" s="164">
        <v>7</v>
      </c>
      <c r="S1621" s="13" t="s">
        <v>8159</v>
      </c>
      <c r="T1621" s="18">
        <v>2</v>
      </c>
      <c r="U1621" s="18">
        <v>19</v>
      </c>
      <c r="V1621" s="18">
        <v>8</v>
      </c>
      <c r="W1621" s="18">
        <v>30</v>
      </c>
      <c r="X1621" s="18">
        <v>453</v>
      </c>
      <c r="Y1621" s="13">
        <f t="shared" si="291"/>
        <v>512</v>
      </c>
      <c r="AL1621" s="9" t="s">
        <v>8207</v>
      </c>
      <c r="AM1621" s="15">
        <v>0</v>
      </c>
      <c r="AN1621" s="15">
        <v>0</v>
      </c>
      <c r="AO1621" s="15">
        <v>0</v>
      </c>
      <c r="AP1621" s="15">
        <v>0</v>
      </c>
      <c r="AQ1621" s="15">
        <v>0</v>
      </c>
      <c r="AR1621" s="15">
        <v>0</v>
      </c>
      <c r="AS1621" s="15">
        <v>0</v>
      </c>
      <c r="AT1621" s="52">
        <v>0</v>
      </c>
      <c r="AU1621" s="52">
        <v>0</v>
      </c>
      <c r="AV1621" s="15">
        <v>0</v>
      </c>
      <c r="AW1621" s="15">
        <v>0</v>
      </c>
      <c r="AX1621" s="15">
        <v>1</v>
      </c>
      <c r="BR1621" s="9"/>
      <c r="BV1621" s="9"/>
    </row>
    <row r="1622" spans="1:74" x14ac:dyDescent="0.25">
      <c r="A1622" s="184" t="s">
        <v>8281</v>
      </c>
      <c r="B1622" s="184" t="s">
        <v>2156</v>
      </c>
      <c r="C1622" s="185">
        <v>5</v>
      </c>
      <c r="D1622" s="185">
        <v>4</v>
      </c>
      <c r="E1622" s="18">
        <v>1</v>
      </c>
      <c r="F1622" s="18">
        <v>3</v>
      </c>
      <c r="G1622" s="18">
        <v>0</v>
      </c>
      <c r="H1622" s="18">
        <v>0</v>
      </c>
      <c r="I1622" s="18">
        <v>0</v>
      </c>
      <c r="J1622" s="18">
        <f t="shared" si="290"/>
        <v>4</v>
      </c>
      <c r="L1622" s="11"/>
      <c r="S1622" s="13" t="s">
        <v>8160</v>
      </c>
      <c r="T1622" s="18">
        <v>26</v>
      </c>
      <c r="U1622" s="18">
        <v>59</v>
      </c>
      <c r="V1622" s="18">
        <v>32</v>
      </c>
      <c r="W1622" s="18">
        <v>134</v>
      </c>
      <c r="X1622" s="18">
        <v>51</v>
      </c>
      <c r="Y1622" s="13">
        <f t="shared" si="291"/>
        <v>302</v>
      </c>
      <c r="AL1622" s="9" t="s">
        <v>8208</v>
      </c>
      <c r="AM1622" s="15">
        <v>0</v>
      </c>
      <c r="AN1622" s="15">
        <v>0</v>
      </c>
      <c r="AO1622" s="15">
        <v>0</v>
      </c>
      <c r="AP1622" s="15">
        <v>0</v>
      </c>
      <c r="AQ1622" s="15">
        <v>0</v>
      </c>
      <c r="AR1622" s="15">
        <v>0</v>
      </c>
      <c r="AS1622" s="15">
        <v>0</v>
      </c>
      <c r="AT1622" s="52">
        <v>0</v>
      </c>
      <c r="AU1622" s="52">
        <v>0</v>
      </c>
      <c r="AV1622" s="15">
        <v>0</v>
      </c>
      <c r="AW1622" s="15">
        <v>0</v>
      </c>
      <c r="AX1622" s="15">
        <v>1</v>
      </c>
      <c r="BR1622" s="9"/>
      <c r="BV1622" s="9"/>
    </row>
    <row r="1623" spans="1:74" x14ac:dyDescent="0.25">
      <c r="A1623" s="184" t="s">
        <v>8281</v>
      </c>
      <c r="B1623" s="184" t="s">
        <v>5593</v>
      </c>
      <c r="C1623" s="185">
        <v>1</v>
      </c>
      <c r="D1623" s="185">
        <v>1</v>
      </c>
      <c r="E1623" s="18">
        <v>0</v>
      </c>
      <c r="F1623" s="18">
        <v>0</v>
      </c>
      <c r="G1623" s="18">
        <v>0</v>
      </c>
      <c r="H1623" s="18">
        <v>0</v>
      </c>
      <c r="I1623" s="18">
        <v>1</v>
      </c>
      <c r="J1623" s="18">
        <f t="shared" si="290"/>
        <v>1</v>
      </c>
      <c r="L1623" s="11"/>
      <c r="S1623" s="13" t="s">
        <v>8161</v>
      </c>
      <c r="T1623" s="18">
        <v>10</v>
      </c>
      <c r="U1623" s="18">
        <v>18</v>
      </c>
      <c r="V1623" s="18">
        <v>7</v>
      </c>
      <c r="W1623" s="18">
        <v>7</v>
      </c>
      <c r="X1623" s="18">
        <v>13</v>
      </c>
      <c r="Y1623" s="13">
        <f t="shared" si="291"/>
        <v>55</v>
      </c>
      <c r="AM1623" s="15"/>
      <c r="AN1623" s="15"/>
      <c r="AO1623" s="15"/>
      <c r="AP1623" s="15"/>
      <c r="AQ1623" s="15"/>
      <c r="AR1623" s="15"/>
      <c r="AS1623" s="15"/>
      <c r="AT1623" s="52"/>
      <c r="AU1623" s="52"/>
      <c r="BR1623" s="9"/>
      <c r="BV1623" s="9"/>
    </row>
    <row r="1624" spans="1:74" x14ac:dyDescent="0.25">
      <c r="A1624" s="184" t="s">
        <v>8281</v>
      </c>
      <c r="B1624" s="184" t="s">
        <v>1722</v>
      </c>
      <c r="C1624" s="185">
        <v>17</v>
      </c>
      <c r="D1624" s="185">
        <v>17</v>
      </c>
      <c r="E1624" s="18">
        <v>0</v>
      </c>
      <c r="F1624" s="188">
        <v>8</v>
      </c>
      <c r="G1624" s="18">
        <v>0</v>
      </c>
      <c r="H1624" s="18">
        <v>9</v>
      </c>
      <c r="I1624" s="18">
        <v>0</v>
      </c>
      <c r="J1624" s="18">
        <f t="shared" si="290"/>
        <v>17</v>
      </c>
      <c r="L1624" s="11">
        <v>22</v>
      </c>
      <c r="T1624" s="9">
        <f>SUM(T1616:T1623)</f>
        <v>40</v>
      </c>
      <c r="U1624" s="9">
        <f>SUM(U1616:U1623)</f>
        <v>115</v>
      </c>
      <c r="V1624" s="9">
        <f>SUM(V1616:V1623)</f>
        <v>47</v>
      </c>
      <c r="W1624" s="9">
        <f>SUM(W1616:W1623)</f>
        <v>180</v>
      </c>
      <c r="X1624" s="9">
        <f>SUM(X1616:X1623)</f>
        <v>520</v>
      </c>
      <c r="Y1624" s="13">
        <f t="shared" si="291"/>
        <v>902</v>
      </c>
      <c r="AT1624" s="52"/>
      <c r="AU1624" s="52"/>
      <c r="BR1624" s="9"/>
      <c r="BV1624" s="9"/>
    </row>
    <row r="1625" spans="1:74" ht="22.8" x14ac:dyDescent="0.25">
      <c r="A1625" s="186" t="s">
        <v>8282</v>
      </c>
      <c r="B1625" s="186" t="s">
        <v>2156</v>
      </c>
      <c r="C1625" s="187">
        <v>20</v>
      </c>
      <c r="D1625" s="187">
        <v>19</v>
      </c>
      <c r="E1625" s="41">
        <v>1</v>
      </c>
      <c r="F1625" s="41">
        <v>10</v>
      </c>
      <c r="G1625" s="41">
        <v>0</v>
      </c>
      <c r="H1625" s="41">
        <v>8</v>
      </c>
      <c r="I1625" s="41">
        <v>0</v>
      </c>
      <c r="J1625" s="41">
        <f t="shared" si="290"/>
        <v>19</v>
      </c>
      <c r="K1625" s="118"/>
      <c r="L1625" s="164"/>
      <c r="AL1625" s="9" t="s">
        <v>5</v>
      </c>
      <c r="AM1625" s="9" t="s">
        <v>8216</v>
      </c>
      <c r="AN1625" s="9" t="s">
        <v>8322</v>
      </c>
      <c r="AO1625" s="9" t="s">
        <v>8323</v>
      </c>
      <c r="AP1625" s="9" t="s">
        <v>8219</v>
      </c>
      <c r="AQ1625" s="9" t="s">
        <v>8214</v>
      </c>
      <c r="AR1625" s="9" t="s">
        <v>8324</v>
      </c>
      <c r="AS1625" s="9" t="s">
        <v>8325</v>
      </c>
      <c r="AT1625" s="52" t="s">
        <v>8326</v>
      </c>
      <c r="AU1625" s="52" t="s">
        <v>8222</v>
      </c>
      <c r="AV1625" s="9" t="s">
        <v>8223</v>
      </c>
      <c r="AW1625" s="9" t="s">
        <v>8218</v>
      </c>
      <c r="AX1625" s="9" t="s">
        <v>8327</v>
      </c>
      <c r="BR1625" s="9"/>
      <c r="BV1625" s="9"/>
    </row>
    <row r="1626" spans="1:74" x14ac:dyDescent="0.25">
      <c r="A1626" s="186" t="s">
        <v>8282</v>
      </c>
      <c r="B1626" s="186" t="s">
        <v>5593</v>
      </c>
      <c r="C1626" s="187">
        <v>49</v>
      </c>
      <c r="D1626" s="187">
        <v>49</v>
      </c>
      <c r="E1626" s="41">
        <v>0</v>
      </c>
      <c r="F1626" s="41">
        <v>0</v>
      </c>
      <c r="G1626" s="41">
        <v>0</v>
      </c>
      <c r="H1626" s="41">
        <v>0</v>
      </c>
      <c r="I1626" s="41">
        <v>49</v>
      </c>
      <c r="J1626" s="41">
        <f t="shared" si="290"/>
        <v>49</v>
      </c>
      <c r="K1626" s="118"/>
      <c r="L1626" s="164"/>
      <c r="S1626" s="13" t="s">
        <v>8181</v>
      </c>
      <c r="T1626" s="13" t="s">
        <v>252</v>
      </c>
      <c r="U1626" s="13" t="s">
        <v>216</v>
      </c>
      <c r="V1626" s="13" t="s">
        <v>312</v>
      </c>
      <c r="W1626" s="13" t="s">
        <v>228</v>
      </c>
      <c r="X1626" s="13" t="s">
        <v>232</v>
      </c>
      <c r="Y1626" s="13" t="s">
        <v>110</v>
      </c>
      <c r="AL1626" s="9" t="s">
        <v>8254</v>
      </c>
      <c r="AM1626" s="15">
        <v>3</v>
      </c>
      <c r="AN1626" s="15">
        <v>0</v>
      </c>
      <c r="AO1626" s="15">
        <v>1</v>
      </c>
      <c r="AP1626" s="15">
        <v>1</v>
      </c>
      <c r="AQ1626" s="15">
        <v>1</v>
      </c>
      <c r="AR1626" s="15">
        <v>0</v>
      </c>
      <c r="AS1626" s="15">
        <v>0</v>
      </c>
      <c r="AT1626" s="52">
        <v>0</v>
      </c>
      <c r="AU1626" s="52">
        <v>0</v>
      </c>
      <c r="AV1626" s="15">
        <v>1</v>
      </c>
      <c r="AW1626" s="15">
        <v>2</v>
      </c>
      <c r="AX1626" s="15">
        <v>1</v>
      </c>
      <c r="BR1626" s="9"/>
      <c r="BV1626" s="9"/>
    </row>
    <row r="1627" spans="1:74" x14ac:dyDescent="0.25">
      <c r="A1627" s="186" t="s">
        <v>8282</v>
      </c>
      <c r="B1627" s="186" t="s">
        <v>1722</v>
      </c>
      <c r="C1627" s="187">
        <v>448</v>
      </c>
      <c r="D1627" s="187">
        <v>444</v>
      </c>
      <c r="E1627" s="41">
        <v>1</v>
      </c>
      <c r="F1627" s="41">
        <v>9</v>
      </c>
      <c r="G1627" s="41">
        <v>8</v>
      </c>
      <c r="H1627" s="41">
        <v>22</v>
      </c>
      <c r="I1627" s="41">
        <v>404</v>
      </c>
      <c r="J1627" s="41">
        <f t="shared" si="290"/>
        <v>444</v>
      </c>
      <c r="K1627" s="118"/>
      <c r="L1627" s="164">
        <f>SUM(J1625:J1627)</f>
        <v>512</v>
      </c>
      <c r="S1627" s="13" t="s">
        <v>8356</v>
      </c>
      <c r="T1627" s="18">
        <v>0</v>
      </c>
      <c r="U1627" s="18">
        <v>0</v>
      </c>
      <c r="V1627" s="18">
        <v>0</v>
      </c>
      <c r="W1627" s="18">
        <v>0</v>
      </c>
      <c r="X1627" s="18">
        <v>0</v>
      </c>
      <c r="Y1627" s="13">
        <f t="shared" ref="Y1627:Y1635" si="292">SUM(T1627:X1627)</f>
        <v>0</v>
      </c>
      <c r="AL1627" s="9" t="s">
        <v>8255</v>
      </c>
      <c r="AM1627" s="15">
        <v>3</v>
      </c>
      <c r="AN1627" s="15">
        <v>3</v>
      </c>
      <c r="AO1627" s="15">
        <v>1</v>
      </c>
      <c r="AP1627" s="15">
        <v>1</v>
      </c>
      <c r="AQ1627" s="15">
        <v>1</v>
      </c>
      <c r="AR1627" s="15">
        <v>0</v>
      </c>
      <c r="AS1627" s="15">
        <v>0</v>
      </c>
      <c r="AT1627" s="52">
        <v>0</v>
      </c>
      <c r="AU1627" s="52">
        <v>1</v>
      </c>
      <c r="AV1627" s="15">
        <v>1</v>
      </c>
      <c r="AW1627" s="15">
        <v>0</v>
      </c>
      <c r="AX1627" s="15">
        <v>0</v>
      </c>
      <c r="BR1627" s="9"/>
      <c r="BV1627" s="9"/>
    </row>
    <row r="1628" spans="1:74" x14ac:dyDescent="0.25">
      <c r="A1628" s="184" t="s">
        <v>7474</v>
      </c>
      <c r="B1628" s="184" t="s">
        <v>2156</v>
      </c>
      <c r="C1628" s="185">
        <v>55</v>
      </c>
      <c r="D1628" s="185">
        <v>48</v>
      </c>
      <c r="E1628" s="18">
        <v>2</v>
      </c>
      <c r="F1628" s="18">
        <v>16</v>
      </c>
      <c r="G1628" s="18">
        <v>7</v>
      </c>
      <c r="H1628" s="18">
        <v>23</v>
      </c>
      <c r="I1628" s="18">
        <v>0</v>
      </c>
      <c r="J1628" s="18">
        <f t="shared" si="290"/>
        <v>48</v>
      </c>
      <c r="L1628" s="11"/>
      <c r="S1628" s="13" t="s">
        <v>8357</v>
      </c>
      <c r="T1628" s="18">
        <v>0</v>
      </c>
      <c r="U1628" s="18">
        <v>1</v>
      </c>
      <c r="V1628" s="18">
        <v>0</v>
      </c>
      <c r="W1628" s="18">
        <v>0</v>
      </c>
      <c r="X1628" s="18">
        <v>0</v>
      </c>
      <c r="Y1628" s="13">
        <f t="shared" si="292"/>
        <v>1</v>
      </c>
      <c r="AL1628" s="9" t="s">
        <v>8256</v>
      </c>
      <c r="AM1628" s="15">
        <v>10</v>
      </c>
      <c r="AN1628" s="15">
        <v>3</v>
      </c>
      <c r="AO1628" s="15">
        <v>5</v>
      </c>
      <c r="AP1628" s="15">
        <v>3</v>
      </c>
      <c r="AQ1628" s="15">
        <v>2</v>
      </c>
      <c r="AR1628" s="15">
        <v>0</v>
      </c>
      <c r="AS1628" s="15">
        <v>0</v>
      </c>
      <c r="AT1628" s="52">
        <v>0</v>
      </c>
      <c r="AU1628" s="52">
        <v>1</v>
      </c>
      <c r="AV1628" s="15">
        <v>1</v>
      </c>
      <c r="AW1628" s="15">
        <v>0</v>
      </c>
      <c r="AX1628" s="15">
        <v>0</v>
      </c>
      <c r="BR1628" s="9"/>
      <c r="BV1628" s="9"/>
    </row>
    <row r="1629" spans="1:74" x14ac:dyDescent="0.25">
      <c r="A1629" s="184" t="s">
        <v>7474</v>
      </c>
      <c r="B1629" s="184" t="s">
        <v>5593</v>
      </c>
      <c r="C1629" s="185">
        <v>35</v>
      </c>
      <c r="D1629" s="185">
        <v>28</v>
      </c>
      <c r="E1629" s="18">
        <v>0</v>
      </c>
      <c r="F1629" s="18">
        <v>1</v>
      </c>
      <c r="G1629" s="18">
        <v>0</v>
      </c>
      <c r="H1629" s="18">
        <v>27</v>
      </c>
      <c r="I1629" s="18">
        <v>0</v>
      </c>
      <c r="J1629" s="18">
        <f t="shared" si="290"/>
        <v>28</v>
      </c>
      <c r="L1629" s="11"/>
      <c r="S1629" s="13" t="s">
        <v>8358</v>
      </c>
      <c r="T1629" s="18">
        <v>0</v>
      </c>
      <c r="U1629" s="18">
        <v>1</v>
      </c>
      <c r="V1629" s="18">
        <v>0</v>
      </c>
      <c r="W1629" s="18">
        <v>0</v>
      </c>
      <c r="X1629" s="18">
        <v>0</v>
      </c>
      <c r="Y1629" s="13">
        <f t="shared" si="292"/>
        <v>1</v>
      </c>
      <c r="AL1629" s="9" t="s">
        <v>8257</v>
      </c>
      <c r="AM1629" s="15">
        <v>51</v>
      </c>
      <c r="AN1629" s="15">
        <v>46</v>
      </c>
      <c r="AO1629" s="15">
        <v>37</v>
      </c>
      <c r="AP1629" s="15">
        <v>28</v>
      </c>
      <c r="AQ1629" s="15">
        <v>23</v>
      </c>
      <c r="AR1629" s="15">
        <v>12</v>
      </c>
      <c r="AS1629" s="15">
        <v>18</v>
      </c>
      <c r="AT1629" s="52">
        <v>8</v>
      </c>
      <c r="AU1629" s="52">
        <v>10</v>
      </c>
      <c r="AV1629" s="15">
        <v>4</v>
      </c>
      <c r="AW1629" s="15">
        <v>1</v>
      </c>
      <c r="AX1629" s="15">
        <v>5</v>
      </c>
      <c r="BR1629" s="9"/>
      <c r="BV1629" s="9"/>
    </row>
    <row r="1630" spans="1:74" x14ac:dyDescent="0.25">
      <c r="A1630" s="184" t="s">
        <v>7474</v>
      </c>
      <c r="B1630" s="184" t="s">
        <v>2130</v>
      </c>
      <c r="C1630" s="185">
        <v>1</v>
      </c>
      <c r="D1630" s="185">
        <v>1</v>
      </c>
      <c r="E1630" s="18">
        <v>0</v>
      </c>
      <c r="F1630" s="18">
        <v>1</v>
      </c>
      <c r="G1630" s="18">
        <v>0</v>
      </c>
      <c r="H1630" s="18">
        <v>0</v>
      </c>
      <c r="I1630" s="18">
        <v>0</v>
      </c>
      <c r="J1630" s="18">
        <f t="shared" si="290"/>
        <v>1</v>
      </c>
      <c r="L1630" s="11"/>
      <c r="S1630" s="13" t="s">
        <v>8157</v>
      </c>
      <c r="T1630" s="18">
        <v>0</v>
      </c>
      <c r="U1630" s="18">
        <v>1</v>
      </c>
      <c r="V1630" s="18">
        <v>0</v>
      </c>
      <c r="W1630" s="18">
        <v>0</v>
      </c>
      <c r="X1630" s="18">
        <v>0</v>
      </c>
      <c r="Y1630" s="13">
        <f t="shared" si="292"/>
        <v>1</v>
      </c>
      <c r="AL1630" s="9" t="s">
        <v>8336</v>
      </c>
      <c r="AM1630" s="15">
        <v>713</v>
      </c>
      <c r="AN1630" s="15">
        <v>352</v>
      </c>
      <c r="AO1630" s="15">
        <v>266</v>
      </c>
      <c r="AP1630" s="15">
        <v>249</v>
      </c>
      <c r="AQ1630" s="15">
        <v>156</v>
      </c>
      <c r="AR1630" s="15">
        <v>84</v>
      </c>
      <c r="AS1630" s="15">
        <v>62</v>
      </c>
      <c r="AT1630" s="52">
        <v>82</v>
      </c>
      <c r="AU1630" s="52">
        <v>42</v>
      </c>
      <c r="AV1630" s="15">
        <v>52</v>
      </c>
      <c r="AW1630" s="15">
        <v>37</v>
      </c>
      <c r="AX1630" s="15">
        <v>17</v>
      </c>
      <c r="BR1630" s="9"/>
      <c r="BV1630" s="9"/>
    </row>
    <row r="1631" spans="1:74" x14ac:dyDescent="0.25">
      <c r="A1631" s="184" t="s">
        <v>7474</v>
      </c>
      <c r="B1631" s="184" t="s">
        <v>8010</v>
      </c>
      <c r="C1631" s="185">
        <v>1</v>
      </c>
      <c r="D1631" s="185">
        <v>1</v>
      </c>
      <c r="E1631" s="18">
        <v>0</v>
      </c>
      <c r="F1631" s="18">
        <v>0</v>
      </c>
      <c r="G1631" s="18">
        <v>0</v>
      </c>
      <c r="H1631" s="18">
        <v>1</v>
      </c>
      <c r="I1631" s="18">
        <v>0</v>
      </c>
      <c r="J1631" s="18">
        <f t="shared" si="290"/>
        <v>1</v>
      </c>
      <c r="L1631" s="11"/>
      <c r="S1631" s="13" t="s">
        <v>8158</v>
      </c>
      <c r="T1631" s="18">
        <v>1</v>
      </c>
      <c r="U1631" s="18">
        <v>3</v>
      </c>
      <c r="V1631" s="18">
        <v>0</v>
      </c>
      <c r="W1631" s="18">
        <v>0</v>
      </c>
      <c r="X1631" s="18">
        <v>0</v>
      </c>
      <c r="Y1631" s="13">
        <f t="shared" si="292"/>
        <v>4</v>
      </c>
      <c r="AL1631" s="9" t="s">
        <v>8213</v>
      </c>
      <c r="AM1631" s="15">
        <v>364</v>
      </c>
      <c r="AN1631" s="15">
        <v>349</v>
      </c>
      <c r="AO1631" s="15">
        <v>510</v>
      </c>
      <c r="AP1631" s="15">
        <v>535</v>
      </c>
      <c r="AQ1631" s="15">
        <v>579</v>
      </c>
      <c r="AR1631" s="15">
        <v>91</v>
      </c>
      <c r="AS1631" s="15">
        <v>181</v>
      </c>
      <c r="AT1631" s="52">
        <v>166</v>
      </c>
      <c r="AU1631" s="52">
        <v>123</v>
      </c>
      <c r="AV1631" s="15">
        <v>6</v>
      </c>
      <c r="AW1631" s="15">
        <v>0</v>
      </c>
      <c r="AX1631" s="15">
        <v>1</v>
      </c>
      <c r="BR1631" s="9"/>
      <c r="BV1631" s="9"/>
    </row>
    <row r="1632" spans="1:74" x14ac:dyDescent="0.25">
      <c r="A1632" s="184" t="s">
        <v>7474</v>
      </c>
      <c r="B1632" s="184" t="s">
        <v>1722</v>
      </c>
      <c r="C1632" s="185">
        <v>262</v>
      </c>
      <c r="D1632" s="185">
        <v>224</v>
      </c>
      <c r="E1632" s="18">
        <v>24</v>
      </c>
      <c r="F1632" s="18">
        <v>41</v>
      </c>
      <c r="G1632" s="18">
        <v>25</v>
      </c>
      <c r="H1632" s="18">
        <v>83</v>
      </c>
      <c r="I1632" s="18">
        <v>51</v>
      </c>
      <c r="J1632" s="18">
        <f t="shared" si="290"/>
        <v>224</v>
      </c>
      <c r="L1632" s="11">
        <f>SUM(J1628:J1632)</f>
        <v>302</v>
      </c>
      <c r="S1632" s="13" t="s">
        <v>8159</v>
      </c>
      <c r="T1632" s="18">
        <v>1</v>
      </c>
      <c r="U1632" s="18">
        <v>10</v>
      </c>
      <c r="V1632" s="18">
        <v>0</v>
      </c>
      <c r="W1632" s="18">
        <v>8</v>
      </c>
      <c r="X1632" s="18">
        <v>0</v>
      </c>
      <c r="Y1632" s="13">
        <f t="shared" si="292"/>
        <v>19</v>
      </c>
      <c r="AL1632" s="9" t="s">
        <v>8337</v>
      </c>
      <c r="AM1632" s="15">
        <v>1</v>
      </c>
      <c r="AN1632" s="15">
        <v>28</v>
      </c>
      <c r="AO1632" s="15">
        <v>72</v>
      </c>
      <c r="AP1632" s="15">
        <v>273</v>
      </c>
      <c r="AQ1632" s="15">
        <v>355</v>
      </c>
      <c r="AR1632" s="15">
        <v>161</v>
      </c>
      <c r="AS1632" s="15">
        <v>145</v>
      </c>
      <c r="AT1632" s="52">
        <v>92</v>
      </c>
      <c r="AU1632" s="52">
        <v>72</v>
      </c>
      <c r="AV1632" s="15">
        <v>60</v>
      </c>
      <c r="AW1632" s="15">
        <v>43</v>
      </c>
      <c r="AX1632" s="15">
        <v>40</v>
      </c>
      <c r="BR1632" s="9"/>
      <c r="BV1632" s="9"/>
    </row>
    <row r="1633" spans="1:74" x14ac:dyDescent="0.25">
      <c r="A1633" s="189" t="s">
        <v>7479</v>
      </c>
      <c r="B1633" s="189" t="s">
        <v>2156</v>
      </c>
      <c r="C1633" s="190">
        <v>2</v>
      </c>
      <c r="D1633" s="190">
        <v>2</v>
      </c>
      <c r="E1633" s="41">
        <v>0</v>
      </c>
      <c r="F1633" s="41">
        <v>2</v>
      </c>
      <c r="G1633" s="41">
        <v>0</v>
      </c>
      <c r="H1633" s="41">
        <v>0</v>
      </c>
      <c r="I1633" s="41">
        <v>0</v>
      </c>
      <c r="J1633" s="41">
        <f t="shared" si="290"/>
        <v>2</v>
      </c>
      <c r="K1633" s="118"/>
      <c r="L1633" s="164"/>
      <c r="S1633" s="13" t="s">
        <v>8160</v>
      </c>
      <c r="T1633" s="18">
        <v>2</v>
      </c>
      <c r="U1633" s="18">
        <v>16</v>
      </c>
      <c r="V1633" s="18">
        <v>7</v>
      </c>
      <c r="W1633" s="18">
        <v>23</v>
      </c>
      <c r="X1633" s="18">
        <v>0</v>
      </c>
      <c r="Y1633" s="13">
        <f t="shared" si="292"/>
        <v>48</v>
      </c>
      <c r="AL1633" s="9" t="s">
        <v>8217</v>
      </c>
      <c r="AM1633" s="15">
        <v>0</v>
      </c>
      <c r="AN1633" s="15">
        <v>0</v>
      </c>
      <c r="AO1633" s="15">
        <v>0</v>
      </c>
      <c r="AP1633" s="15">
        <v>0</v>
      </c>
      <c r="AQ1633" s="15">
        <v>0</v>
      </c>
      <c r="AR1633" s="15">
        <v>415</v>
      </c>
      <c r="AS1633" s="15">
        <v>435</v>
      </c>
      <c r="AT1633" s="52">
        <v>345</v>
      </c>
      <c r="AU1633" s="52">
        <v>433</v>
      </c>
      <c r="AV1633" s="15">
        <v>457</v>
      </c>
      <c r="AW1633" s="15">
        <v>568</v>
      </c>
      <c r="AX1633" s="15">
        <v>453</v>
      </c>
      <c r="BR1633" s="9"/>
      <c r="BV1633" s="9"/>
    </row>
    <row r="1634" spans="1:74" x14ac:dyDescent="0.25">
      <c r="A1634" s="191" t="s">
        <v>7479</v>
      </c>
      <c r="B1634" s="191" t="s">
        <v>5593</v>
      </c>
      <c r="C1634" s="129">
        <v>34</v>
      </c>
      <c r="D1634" s="129">
        <v>30</v>
      </c>
      <c r="E1634" s="192">
        <v>9</v>
      </c>
      <c r="F1634" s="192">
        <v>10</v>
      </c>
      <c r="G1634" s="41">
        <v>5</v>
      </c>
      <c r="H1634" s="192">
        <v>6</v>
      </c>
      <c r="I1634" s="41">
        <v>0</v>
      </c>
      <c r="J1634" s="41">
        <f t="shared" si="290"/>
        <v>30</v>
      </c>
      <c r="K1634" s="118"/>
      <c r="L1634" s="164"/>
      <c r="S1634" s="13" t="s">
        <v>8161</v>
      </c>
      <c r="T1634" s="18">
        <v>0</v>
      </c>
      <c r="U1634" s="18">
        <v>2</v>
      </c>
      <c r="V1634" s="18">
        <v>0</v>
      </c>
      <c r="W1634" s="18">
        <v>0</v>
      </c>
      <c r="X1634" s="18">
        <v>0</v>
      </c>
      <c r="Y1634" s="13">
        <f t="shared" si="292"/>
        <v>2</v>
      </c>
      <c r="AL1634" s="9" t="s">
        <v>8338</v>
      </c>
      <c r="AM1634" s="15">
        <v>0</v>
      </c>
      <c r="AN1634" s="15">
        <v>0</v>
      </c>
      <c r="AO1634" s="15">
        <v>0</v>
      </c>
      <c r="AP1634" s="15">
        <v>0</v>
      </c>
      <c r="AQ1634" s="15">
        <v>2</v>
      </c>
      <c r="AR1634" s="15">
        <v>15</v>
      </c>
      <c r="AS1634" s="15">
        <v>39</v>
      </c>
      <c r="AT1634" s="52">
        <v>174</v>
      </c>
      <c r="AU1634" s="52">
        <v>257</v>
      </c>
      <c r="AV1634" s="15">
        <v>409</v>
      </c>
      <c r="AW1634" s="15">
        <v>233</v>
      </c>
      <c r="AX1634" s="15">
        <v>203</v>
      </c>
      <c r="BR1634" s="9"/>
      <c r="BV1634" s="9"/>
    </row>
    <row r="1635" spans="1:74" x14ac:dyDescent="0.25">
      <c r="A1635" s="191" t="s">
        <v>7479</v>
      </c>
      <c r="B1635" s="191" t="s">
        <v>2130</v>
      </c>
      <c r="C1635" s="129">
        <v>4</v>
      </c>
      <c r="D1635" s="129">
        <v>4</v>
      </c>
      <c r="E1635" s="192">
        <v>0</v>
      </c>
      <c r="F1635" s="192">
        <v>2</v>
      </c>
      <c r="G1635" s="41">
        <v>2</v>
      </c>
      <c r="H1635" s="192">
        <v>0</v>
      </c>
      <c r="I1635" s="41">
        <v>0</v>
      </c>
      <c r="J1635" s="41">
        <f t="shared" si="290"/>
        <v>4</v>
      </c>
      <c r="K1635" s="118"/>
      <c r="L1635" s="164"/>
      <c r="T1635" s="9">
        <f>SUM(T1627:T1634)</f>
        <v>4</v>
      </c>
      <c r="U1635" s="9">
        <f>SUM(U1627:U1634)</f>
        <v>34</v>
      </c>
      <c r="V1635" s="9">
        <f>SUM(V1627:V1634)</f>
        <v>7</v>
      </c>
      <c r="W1635" s="9">
        <f>SUM(W1627:W1634)</f>
        <v>31</v>
      </c>
      <c r="X1635" s="9">
        <f>SUM(X1627:X1634)</f>
        <v>0</v>
      </c>
      <c r="Y1635" s="13">
        <f t="shared" si="292"/>
        <v>76</v>
      </c>
      <c r="AL1635" s="9" t="s">
        <v>8220</v>
      </c>
      <c r="AM1635" s="15">
        <v>0</v>
      </c>
      <c r="AN1635" s="15">
        <v>0</v>
      </c>
      <c r="AO1635" s="15">
        <v>0</v>
      </c>
      <c r="AP1635" s="15">
        <v>0</v>
      </c>
      <c r="AQ1635" s="15">
        <v>0</v>
      </c>
      <c r="AR1635" s="15">
        <v>0</v>
      </c>
      <c r="AS1635" s="15">
        <v>0</v>
      </c>
      <c r="AT1635" s="15">
        <v>0</v>
      </c>
      <c r="AU1635" s="15">
        <v>0</v>
      </c>
      <c r="AV1635" s="15">
        <v>2</v>
      </c>
      <c r="AW1635" s="15">
        <v>10</v>
      </c>
      <c r="AX1635" s="15">
        <v>51</v>
      </c>
      <c r="BR1635" s="9"/>
      <c r="BV1635" s="9"/>
    </row>
    <row r="1636" spans="1:74" x14ac:dyDescent="0.25">
      <c r="A1636" s="193" t="s">
        <v>7479</v>
      </c>
      <c r="B1636" s="193" t="s">
        <v>1722</v>
      </c>
      <c r="C1636" s="195">
        <v>19</v>
      </c>
      <c r="D1636" s="194">
        <v>19</v>
      </c>
      <c r="E1636" s="41">
        <v>1</v>
      </c>
      <c r="F1636" s="41">
        <v>4</v>
      </c>
      <c r="G1636" s="41">
        <v>0</v>
      </c>
      <c r="H1636" s="41">
        <v>1</v>
      </c>
      <c r="I1636" s="41">
        <v>13</v>
      </c>
      <c r="J1636" s="41">
        <f t="shared" si="290"/>
        <v>19</v>
      </c>
      <c r="K1636" s="118"/>
      <c r="L1636" s="164">
        <f>SUM(J1633:J1636)</f>
        <v>55</v>
      </c>
      <c r="AL1636" s="9" t="s">
        <v>8347</v>
      </c>
      <c r="AM1636" s="15">
        <v>0</v>
      </c>
      <c r="AN1636" s="15">
        <v>0</v>
      </c>
      <c r="AO1636" s="15">
        <v>0</v>
      </c>
      <c r="AP1636" s="15">
        <v>0</v>
      </c>
      <c r="AQ1636" s="15">
        <v>0</v>
      </c>
      <c r="AR1636" s="15">
        <v>0</v>
      </c>
      <c r="AS1636" s="15">
        <v>0</v>
      </c>
      <c r="AT1636" s="15">
        <v>0</v>
      </c>
      <c r="AU1636" s="15">
        <v>0</v>
      </c>
      <c r="AV1636" s="15">
        <v>1</v>
      </c>
      <c r="AW1636" s="15">
        <v>7</v>
      </c>
      <c r="AX1636" s="15">
        <v>40</v>
      </c>
      <c r="BR1636" s="9"/>
      <c r="BV1636" s="9"/>
    </row>
    <row r="1637" spans="1:74" x14ac:dyDescent="0.25">
      <c r="A1637" s="196" t="s">
        <v>8182</v>
      </c>
      <c r="B1637" s="13"/>
      <c r="C1637" s="18">
        <f t="shared" ref="C1637:J1637" si="293">SUM(C1615:C1636)</f>
        <v>965</v>
      </c>
      <c r="D1637" s="18">
        <f t="shared" si="293"/>
        <v>902</v>
      </c>
      <c r="E1637" s="18">
        <f t="shared" si="293"/>
        <v>40</v>
      </c>
      <c r="F1637" s="18">
        <f t="shared" si="293"/>
        <v>115</v>
      </c>
      <c r="G1637" s="18">
        <f t="shared" si="293"/>
        <v>47</v>
      </c>
      <c r="H1637" s="18">
        <f t="shared" si="293"/>
        <v>180</v>
      </c>
      <c r="I1637" s="18">
        <f t="shared" si="293"/>
        <v>520</v>
      </c>
      <c r="J1637" s="19">
        <f t="shared" si="293"/>
        <v>902</v>
      </c>
      <c r="K1637" s="11"/>
      <c r="L1637" s="11">
        <f>SUM(L1615:L1636)</f>
        <v>902</v>
      </c>
      <c r="S1637" s="13" t="s">
        <v>8184</v>
      </c>
      <c r="T1637" s="13" t="s">
        <v>252</v>
      </c>
      <c r="U1637" s="13" t="s">
        <v>216</v>
      </c>
      <c r="V1637" s="13" t="s">
        <v>312</v>
      </c>
      <c r="W1637" s="13" t="s">
        <v>228</v>
      </c>
      <c r="X1637" s="13" t="s">
        <v>232</v>
      </c>
      <c r="Y1637" s="13" t="s">
        <v>8185</v>
      </c>
      <c r="AL1637" s="9" t="s">
        <v>8225</v>
      </c>
      <c r="AM1637" s="15">
        <v>0</v>
      </c>
      <c r="AN1637" s="15">
        <v>0</v>
      </c>
      <c r="AO1637" s="15">
        <v>0</v>
      </c>
      <c r="AP1637" s="15">
        <v>0</v>
      </c>
      <c r="AQ1637" s="15">
        <v>0</v>
      </c>
      <c r="AR1637" s="15">
        <v>0</v>
      </c>
      <c r="AS1637" s="15">
        <v>0</v>
      </c>
      <c r="AT1637" s="15">
        <v>0</v>
      </c>
      <c r="AU1637" s="15">
        <v>0</v>
      </c>
      <c r="AV1637" s="15">
        <v>0</v>
      </c>
      <c r="AW1637" s="15">
        <v>0</v>
      </c>
      <c r="AX1637" s="15">
        <v>13</v>
      </c>
      <c r="BR1637" s="9"/>
      <c r="BV1637" s="9"/>
    </row>
    <row r="1638" spans="1:74" x14ac:dyDescent="0.25">
      <c r="S1638" s="13" t="s">
        <v>8356</v>
      </c>
      <c r="T1638" s="18">
        <v>0</v>
      </c>
      <c r="U1638" s="18">
        <v>1</v>
      </c>
      <c r="V1638" s="18">
        <v>0</v>
      </c>
      <c r="W1638" s="18">
        <v>0</v>
      </c>
      <c r="X1638" s="18">
        <v>0</v>
      </c>
      <c r="Y1638" s="13">
        <f t="shared" ref="Y1638:Y1646" si="294">SUM(T1638:W1638)</f>
        <v>1</v>
      </c>
      <c r="BR1638" s="9"/>
      <c r="BV1638" s="9"/>
    </row>
    <row r="1639" spans="1:74" x14ac:dyDescent="0.25">
      <c r="S1639" s="13" t="s">
        <v>8357</v>
      </c>
      <c r="T1639" s="18">
        <v>0</v>
      </c>
      <c r="U1639" s="18">
        <v>0</v>
      </c>
      <c r="V1639" s="18">
        <v>0</v>
      </c>
      <c r="W1639" s="18">
        <v>0</v>
      </c>
      <c r="X1639" s="18">
        <v>0</v>
      </c>
      <c r="Y1639" s="13">
        <f t="shared" si="294"/>
        <v>0</v>
      </c>
      <c r="BR1639" s="9"/>
      <c r="BV1639" s="9"/>
    </row>
    <row r="1640" spans="1:74" x14ac:dyDescent="0.25">
      <c r="S1640" s="13" t="s">
        <v>8358</v>
      </c>
      <c r="T1640" s="18">
        <v>0</v>
      </c>
      <c r="U1640" s="18">
        <v>0</v>
      </c>
      <c r="V1640" s="18">
        <v>0</v>
      </c>
      <c r="W1640" s="18">
        <v>0</v>
      </c>
      <c r="X1640" s="18">
        <v>1</v>
      </c>
      <c r="Y1640" s="13">
        <f t="shared" si="294"/>
        <v>0</v>
      </c>
      <c r="BR1640" s="9"/>
      <c r="BV1640" s="9"/>
    </row>
    <row r="1641" spans="1:74" x14ac:dyDescent="0.25">
      <c r="S1641" s="13" t="s">
        <v>8157</v>
      </c>
      <c r="T1641" s="18">
        <v>1</v>
      </c>
      <c r="U1641" s="18">
        <v>4</v>
      </c>
      <c r="V1641" s="18">
        <v>0</v>
      </c>
      <c r="W1641" s="18">
        <v>0</v>
      </c>
      <c r="X1641" s="18">
        <v>1</v>
      </c>
      <c r="Y1641" s="13">
        <f t="shared" si="294"/>
        <v>5</v>
      </c>
      <c r="BR1641" s="9"/>
      <c r="BV1641" s="9"/>
    </row>
    <row r="1642" spans="1:74" x14ac:dyDescent="0.25">
      <c r="S1642" s="13" t="s">
        <v>8158</v>
      </c>
      <c r="T1642" s="18">
        <v>0</v>
      </c>
      <c r="U1642" s="18">
        <v>8</v>
      </c>
      <c r="V1642" s="18">
        <v>0</v>
      </c>
      <c r="W1642" s="18">
        <v>9</v>
      </c>
      <c r="X1642" s="18">
        <v>1</v>
      </c>
      <c r="Y1642" s="13">
        <f t="shared" si="294"/>
        <v>17</v>
      </c>
      <c r="BR1642" s="9"/>
      <c r="BV1642" s="9"/>
    </row>
    <row r="1643" spans="1:74" x14ac:dyDescent="0.25">
      <c r="S1643" s="13" t="s">
        <v>8159</v>
      </c>
      <c r="T1643" s="18">
        <v>1</v>
      </c>
      <c r="U1643" s="18">
        <v>9</v>
      </c>
      <c r="V1643" s="18">
        <v>8</v>
      </c>
      <c r="W1643" s="18">
        <v>22</v>
      </c>
      <c r="X1643" s="18">
        <v>453</v>
      </c>
      <c r="Y1643" s="13">
        <f t="shared" si="294"/>
        <v>40</v>
      </c>
      <c r="BR1643" s="9"/>
      <c r="BV1643" s="9"/>
    </row>
    <row r="1644" spans="1:74" x14ac:dyDescent="0.25">
      <c r="S1644" s="13" t="s">
        <v>8160</v>
      </c>
      <c r="T1644" s="18">
        <v>24</v>
      </c>
      <c r="U1644" s="18">
        <v>43</v>
      </c>
      <c r="V1644" s="18">
        <v>25</v>
      </c>
      <c r="W1644" s="18">
        <v>111</v>
      </c>
      <c r="X1644" s="18">
        <v>51</v>
      </c>
      <c r="Y1644" s="13">
        <f t="shared" si="294"/>
        <v>203</v>
      </c>
      <c r="BR1644" s="9"/>
      <c r="BV1644" s="9"/>
    </row>
    <row r="1645" spans="1:74" x14ac:dyDescent="0.25">
      <c r="S1645" s="13" t="s">
        <v>8161</v>
      </c>
      <c r="T1645" s="18">
        <v>10</v>
      </c>
      <c r="U1645" s="18">
        <v>16</v>
      </c>
      <c r="V1645" s="18">
        <v>7</v>
      </c>
      <c r="W1645" s="18">
        <v>7</v>
      </c>
      <c r="X1645" s="18">
        <v>13</v>
      </c>
      <c r="Y1645" s="13">
        <f t="shared" si="294"/>
        <v>40</v>
      </c>
      <c r="BR1645" s="9"/>
      <c r="BV1645" s="9"/>
    </row>
    <row r="1646" spans="1:74" x14ac:dyDescent="0.25">
      <c r="T1646" s="9">
        <f>SUM(T1638:T1645)</f>
        <v>36</v>
      </c>
      <c r="U1646" s="9">
        <f>SUM(U1638:U1645)</f>
        <v>81</v>
      </c>
      <c r="V1646" s="9">
        <f>SUM(V1638:V1645)</f>
        <v>40</v>
      </c>
      <c r="W1646" s="9">
        <f>SUM(W1638:W1645)</f>
        <v>149</v>
      </c>
      <c r="X1646" s="9">
        <f>SUM(X1638:X1645)</f>
        <v>520</v>
      </c>
      <c r="Y1646" s="13">
        <f t="shared" si="294"/>
        <v>306</v>
      </c>
      <c r="BR1646" s="9"/>
      <c r="BV1646" s="9"/>
    </row>
    <row r="1652" spans="1:74" ht="39.6" x14ac:dyDescent="0.25">
      <c r="A1652" s="183" t="s">
        <v>8218</v>
      </c>
      <c r="B1652" s="183" t="s">
        <v>8170</v>
      </c>
      <c r="C1652" s="183" t="s">
        <v>8148</v>
      </c>
      <c r="D1652" s="183" t="s">
        <v>8171</v>
      </c>
      <c r="E1652" s="183" t="s">
        <v>8172</v>
      </c>
      <c r="F1652" s="183" t="s">
        <v>8173</v>
      </c>
      <c r="G1652" s="183" t="s">
        <v>8174</v>
      </c>
      <c r="H1652" s="183" t="s">
        <v>8175</v>
      </c>
      <c r="I1652" s="183" t="s">
        <v>8176</v>
      </c>
      <c r="J1652" s="16" t="s">
        <v>8178</v>
      </c>
      <c r="L1652" s="15" t="s">
        <v>8384</v>
      </c>
      <c r="S1652" s="9" t="s">
        <v>8218</v>
      </c>
      <c r="AL1652" s="15" t="s">
        <v>8194</v>
      </c>
      <c r="AM1652" s="52" t="s">
        <v>8218</v>
      </c>
      <c r="AN1652" s="15"/>
      <c r="AO1652" s="15"/>
      <c r="AP1652" s="15"/>
      <c r="BV1652" s="9"/>
    </row>
    <row r="1653" spans="1:74" x14ac:dyDescent="0.25">
      <c r="A1653" s="184" t="s">
        <v>8362</v>
      </c>
      <c r="B1653" s="184" t="s">
        <v>5593</v>
      </c>
      <c r="C1653" s="185">
        <v>2</v>
      </c>
      <c r="D1653" s="185">
        <v>1</v>
      </c>
      <c r="E1653" s="18">
        <v>0</v>
      </c>
      <c r="F1653" s="18">
        <v>1</v>
      </c>
      <c r="G1653" s="18">
        <v>0</v>
      </c>
      <c r="H1653" s="18">
        <v>0</v>
      </c>
      <c r="I1653" s="18">
        <v>0</v>
      </c>
      <c r="J1653" s="18">
        <f t="shared" ref="J1653:J1675" si="295">SUM(E1653:I1653)</f>
        <v>1</v>
      </c>
      <c r="L1653" s="11"/>
      <c r="S1653" s="13" t="s">
        <v>8180</v>
      </c>
      <c r="T1653" s="13" t="s">
        <v>252</v>
      </c>
      <c r="U1653" s="13" t="s">
        <v>216</v>
      </c>
      <c r="V1653" s="13" t="s">
        <v>312</v>
      </c>
      <c r="W1653" s="13" t="s">
        <v>228</v>
      </c>
      <c r="X1653" s="13" t="s">
        <v>232</v>
      </c>
      <c r="Y1653" s="13" t="s">
        <v>110</v>
      </c>
      <c r="AL1653" s="9" t="s">
        <v>8315</v>
      </c>
      <c r="AM1653" s="15"/>
      <c r="AN1653" s="15"/>
      <c r="AO1653" s="15"/>
      <c r="AP1653" s="15"/>
      <c r="BV1653" s="9"/>
    </row>
    <row r="1654" spans="1:74" x14ac:dyDescent="0.25">
      <c r="A1654" s="184" t="s">
        <v>8362</v>
      </c>
      <c r="B1654" s="184" t="s">
        <v>1722</v>
      </c>
      <c r="C1654" s="185">
        <v>1</v>
      </c>
      <c r="D1654" s="185">
        <v>1</v>
      </c>
      <c r="E1654" s="18">
        <v>0</v>
      </c>
      <c r="F1654" s="18">
        <v>1</v>
      </c>
      <c r="G1654" s="18">
        <v>0</v>
      </c>
      <c r="H1654" s="18">
        <v>0</v>
      </c>
      <c r="I1654" s="18">
        <v>0</v>
      </c>
      <c r="J1654" s="18">
        <f t="shared" si="295"/>
        <v>1</v>
      </c>
      <c r="L1654" s="11">
        <v>2</v>
      </c>
      <c r="S1654" s="13" t="s">
        <v>8356</v>
      </c>
      <c r="T1654" s="13">
        <v>0</v>
      </c>
      <c r="U1654" s="13">
        <v>2</v>
      </c>
      <c r="V1654" s="13">
        <v>0</v>
      </c>
      <c r="W1654" s="13">
        <v>0</v>
      </c>
      <c r="X1654" s="13">
        <v>0</v>
      </c>
      <c r="Y1654" s="13">
        <f t="shared" ref="Y1654:Y1662" si="296">SUM(T1654:X1654)</f>
        <v>2</v>
      </c>
      <c r="AL1654" s="9" t="s">
        <v>8317</v>
      </c>
      <c r="AM1654" s="15"/>
      <c r="AN1654" s="15"/>
      <c r="AO1654" s="15"/>
      <c r="AP1654" s="15"/>
      <c r="BV1654" s="9"/>
    </row>
    <row r="1655" spans="1:74" x14ac:dyDescent="0.25">
      <c r="A1655" s="186" t="s">
        <v>8363</v>
      </c>
      <c r="B1655" s="186" t="s">
        <v>2156</v>
      </c>
      <c r="C1655" s="187">
        <v>2</v>
      </c>
      <c r="D1655" s="187">
        <v>2</v>
      </c>
      <c r="E1655" s="41">
        <v>0</v>
      </c>
      <c r="F1655" s="41">
        <v>2</v>
      </c>
      <c r="G1655" s="41">
        <v>0</v>
      </c>
      <c r="H1655" s="41">
        <v>0</v>
      </c>
      <c r="I1655" s="41">
        <v>0</v>
      </c>
      <c r="J1655" s="41">
        <f t="shared" si="295"/>
        <v>2</v>
      </c>
      <c r="K1655" s="118"/>
      <c r="L1655" s="164">
        <v>2</v>
      </c>
      <c r="S1655" s="13" t="s">
        <v>8357</v>
      </c>
      <c r="T1655" s="13">
        <v>0</v>
      </c>
      <c r="U1655" s="13">
        <v>2</v>
      </c>
      <c r="V1655" s="13">
        <v>0</v>
      </c>
      <c r="W1655" s="13">
        <v>0</v>
      </c>
      <c r="X1655" s="13">
        <v>0</v>
      </c>
      <c r="Y1655" s="13">
        <f t="shared" si="296"/>
        <v>2</v>
      </c>
      <c r="AM1655" s="15"/>
      <c r="AN1655" s="15"/>
      <c r="AO1655" s="15"/>
      <c r="AP1655" s="15"/>
      <c r="BV1655" s="9"/>
    </row>
    <row r="1656" spans="1:74" ht="22.8" x14ac:dyDescent="0.25">
      <c r="A1656" s="186" t="s">
        <v>8363</v>
      </c>
      <c r="B1656" s="186" t="s">
        <v>5593</v>
      </c>
      <c r="C1656" s="187">
        <v>1</v>
      </c>
      <c r="D1656" s="187">
        <v>0</v>
      </c>
      <c r="E1656" s="41">
        <v>0</v>
      </c>
      <c r="F1656" s="41">
        <v>0</v>
      </c>
      <c r="G1656" s="41">
        <v>0</v>
      </c>
      <c r="H1656" s="41">
        <v>0</v>
      </c>
      <c r="I1656" s="41">
        <v>0</v>
      </c>
      <c r="J1656" s="41">
        <f t="shared" si="295"/>
        <v>0</v>
      </c>
      <c r="K1656" s="118"/>
      <c r="L1656" s="164"/>
      <c r="S1656" s="13" t="s">
        <v>8358</v>
      </c>
      <c r="T1656" s="13">
        <v>0</v>
      </c>
      <c r="U1656" s="13">
        <v>2</v>
      </c>
      <c r="V1656" s="13">
        <v>0</v>
      </c>
      <c r="W1656" s="13">
        <v>0</v>
      </c>
      <c r="X1656" s="13">
        <v>0</v>
      </c>
      <c r="Y1656" s="13">
        <f t="shared" si="296"/>
        <v>2</v>
      </c>
      <c r="AL1656" s="9" t="s">
        <v>5</v>
      </c>
      <c r="AM1656" s="9" t="s">
        <v>8321</v>
      </c>
      <c r="AN1656" s="9" t="s">
        <v>8322</v>
      </c>
      <c r="AO1656" s="9" t="s">
        <v>8323</v>
      </c>
      <c r="AP1656" s="9" t="s">
        <v>8219</v>
      </c>
      <c r="AQ1656" s="9" t="s">
        <v>8214</v>
      </c>
      <c r="AR1656" s="9" t="s">
        <v>8324</v>
      </c>
      <c r="AS1656" s="9" t="s">
        <v>8325</v>
      </c>
      <c r="AT1656" s="52" t="s">
        <v>8326</v>
      </c>
      <c r="AU1656" s="52" t="s">
        <v>8222</v>
      </c>
      <c r="AV1656" s="9" t="s">
        <v>8223</v>
      </c>
      <c r="AW1656" s="9" t="s">
        <v>8218</v>
      </c>
      <c r="BV1656" s="9"/>
    </row>
    <row r="1657" spans="1:74" x14ac:dyDescent="0.25">
      <c r="A1657" s="184" t="s">
        <v>8364</v>
      </c>
      <c r="B1657" s="184" t="s">
        <v>2156</v>
      </c>
      <c r="C1657" s="185">
        <v>2</v>
      </c>
      <c r="D1657" s="185">
        <v>2</v>
      </c>
      <c r="E1657" s="18">
        <v>0</v>
      </c>
      <c r="F1657" s="18">
        <v>2</v>
      </c>
      <c r="G1657" s="18">
        <v>0</v>
      </c>
      <c r="H1657" s="18">
        <v>0</v>
      </c>
      <c r="I1657" s="18">
        <v>0</v>
      </c>
      <c r="J1657" s="18">
        <f t="shared" si="295"/>
        <v>2</v>
      </c>
      <c r="L1657" s="11">
        <v>2</v>
      </c>
      <c r="S1657" s="13" t="s">
        <v>8157</v>
      </c>
      <c r="T1657" s="13">
        <v>0</v>
      </c>
      <c r="U1657" s="13">
        <v>2</v>
      </c>
      <c r="V1657" s="13">
        <v>0</v>
      </c>
      <c r="W1657" s="13">
        <v>1</v>
      </c>
      <c r="X1657" s="13">
        <v>0</v>
      </c>
      <c r="Y1657" s="13">
        <f t="shared" si="296"/>
        <v>3</v>
      </c>
      <c r="AL1657" s="9" t="s">
        <v>8205</v>
      </c>
      <c r="AM1657" s="15">
        <v>0</v>
      </c>
      <c r="AN1657" s="15">
        <v>0</v>
      </c>
      <c r="AO1657" s="15">
        <v>0</v>
      </c>
      <c r="AP1657" s="15">
        <v>0</v>
      </c>
      <c r="AQ1657" s="15">
        <v>0</v>
      </c>
      <c r="AR1657" s="15">
        <v>0</v>
      </c>
      <c r="AS1657" s="15">
        <v>0</v>
      </c>
      <c r="AT1657" s="52">
        <v>0</v>
      </c>
      <c r="AU1657" s="52">
        <v>0</v>
      </c>
      <c r="AV1657" s="15">
        <v>0</v>
      </c>
      <c r="AW1657" s="15">
        <v>0</v>
      </c>
      <c r="BV1657" s="9"/>
    </row>
    <row r="1658" spans="1:74" x14ac:dyDescent="0.25">
      <c r="A1658" s="197" t="s">
        <v>8364</v>
      </c>
      <c r="B1658" s="197" t="s">
        <v>5593</v>
      </c>
      <c r="C1658" s="198">
        <v>1</v>
      </c>
      <c r="D1658" s="198">
        <v>0</v>
      </c>
      <c r="E1658" s="18">
        <v>0</v>
      </c>
      <c r="F1658" s="18">
        <v>0</v>
      </c>
      <c r="G1658" s="18">
        <v>0</v>
      </c>
      <c r="H1658" s="18">
        <v>0</v>
      </c>
      <c r="I1658" s="18">
        <v>0</v>
      </c>
      <c r="J1658" s="18">
        <f t="shared" si="295"/>
        <v>0</v>
      </c>
      <c r="L1658" s="11"/>
      <c r="S1658" s="13" t="s">
        <v>8158</v>
      </c>
      <c r="T1658" s="13">
        <v>2</v>
      </c>
      <c r="U1658" s="13">
        <v>11</v>
      </c>
      <c r="V1658" s="13">
        <v>1</v>
      </c>
      <c r="W1658" s="13">
        <v>26</v>
      </c>
      <c r="X1658" s="13">
        <v>0</v>
      </c>
      <c r="Y1658" s="13">
        <f t="shared" si="296"/>
        <v>40</v>
      </c>
      <c r="AL1658" s="9" t="s">
        <v>8206</v>
      </c>
      <c r="AM1658" s="15">
        <v>0</v>
      </c>
      <c r="AN1658" s="15">
        <v>0</v>
      </c>
      <c r="AO1658" s="15">
        <v>0</v>
      </c>
      <c r="AP1658" s="15">
        <v>0</v>
      </c>
      <c r="AQ1658" s="15">
        <v>0</v>
      </c>
      <c r="AR1658" s="15">
        <v>0</v>
      </c>
      <c r="AS1658" s="15">
        <v>0</v>
      </c>
      <c r="AT1658" s="52">
        <v>0</v>
      </c>
      <c r="AU1658" s="52">
        <v>0</v>
      </c>
      <c r="AV1658" s="15">
        <v>0</v>
      </c>
      <c r="AW1658" s="15">
        <v>0</v>
      </c>
      <c r="BV1658" s="9"/>
    </row>
    <row r="1659" spans="1:74" x14ac:dyDescent="0.25">
      <c r="A1659" s="186" t="s">
        <v>8360</v>
      </c>
      <c r="B1659" s="186" t="s">
        <v>2156</v>
      </c>
      <c r="C1659" s="187">
        <v>2</v>
      </c>
      <c r="D1659" s="187">
        <v>2</v>
      </c>
      <c r="E1659" s="41">
        <v>0</v>
      </c>
      <c r="F1659" s="41">
        <v>2</v>
      </c>
      <c r="G1659" s="41">
        <v>0</v>
      </c>
      <c r="H1659" s="41">
        <v>0</v>
      </c>
      <c r="I1659" s="41">
        <v>0</v>
      </c>
      <c r="J1659" s="41">
        <f t="shared" si="295"/>
        <v>2</v>
      </c>
      <c r="K1659" s="118"/>
      <c r="L1659" s="164"/>
      <c r="S1659" s="13" t="s">
        <v>8159</v>
      </c>
      <c r="T1659" s="13">
        <v>3</v>
      </c>
      <c r="U1659" s="13">
        <v>27</v>
      </c>
      <c r="V1659" s="13">
        <v>4</v>
      </c>
      <c r="W1659" s="13">
        <v>42</v>
      </c>
      <c r="X1659" s="13">
        <v>568</v>
      </c>
      <c r="Y1659" s="13">
        <f t="shared" si="296"/>
        <v>644</v>
      </c>
      <c r="AL1659" s="9" t="s">
        <v>8207</v>
      </c>
      <c r="AM1659" s="15">
        <v>0</v>
      </c>
      <c r="AN1659" s="15">
        <v>0</v>
      </c>
      <c r="AO1659" s="15">
        <v>0</v>
      </c>
      <c r="AP1659" s="15">
        <v>0</v>
      </c>
      <c r="AQ1659" s="15">
        <v>0</v>
      </c>
      <c r="AR1659" s="15">
        <v>0</v>
      </c>
      <c r="AS1659" s="15">
        <v>0</v>
      </c>
      <c r="AT1659" s="52">
        <v>0</v>
      </c>
      <c r="AU1659" s="52">
        <v>0</v>
      </c>
      <c r="AV1659" s="15">
        <v>0</v>
      </c>
      <c r="AW1659" s="15">
        <v>0</v>
      </c>
      <c r="BV1659" s="9"/>
    </row>
    <row r="1660" spans="1:74" x14ac:dyDescent="0.25">
      <c r="A1660" s="186" t="s">
        <v>8360</v>
      </c>
      <c r="B1660" s="186" t="s">
        <v>5593</v>
      </c>
      <c r="C1660" s="187">
        <v>1</v>
      </c>
      <c r="D1660" s="187">
        <v>0</v>
      </c>
      <c r="E1660" s="41">
        <v>0</v>
      </c>
      <c r="F1660" s="41">
        <v>0</v>
      </c>
      <c r="G1660" s="41">
        <v>0</v>
      </c>
      <c r="H1660" s="41">
        <v>0</v>
      </c>
      <c r="I1660" s="41">
        <v>0</v>
      </c>
      <c r="J1660" s="41">
        <f t="shared" si="295"/>
        <v>0</v>
      </c>
      <c r="K1660" s="118"/>
      <c r="L1660" s="164"/>
      <c r="S1660" s="13" t="s">
        <v>8160</v>
      </c>
      <c r="T1660" s="13">
        <v>37</v>
      </c>
      <c r="U1660" s="13">
        <v>82</v>
      </c>
      <c r="V1660" s="13">
        <v>56</v>
      </c>
      <c r="W1660" s="13">
        <v>127</v>
      </c>
      <c r="X1660" s="13">
        <v>10</v>
      </c>
      <c r="Y1660" s="13">
        <f t="shared" si="296"/>
        <v>312</v>
      </c>
      <c r="AL1660" s="9" t="s">
        <v>8208</v>
      </c>
      <c r="AM1660" s="15">
        <v>0</v>
      </c>
      <c r="AN1660" s="15">
        <v>0</v>
      </c>
      <c r="AO1660" s="15">
        <v>0</v>
      </c>
      <c r="AP1660" s="15">
        <v>0</v>
      </c>
      <c r="AQ1660" s="15">
        <v>0</v>
      </c>
      <c r="AR1660" s="15">
        <v>0</v>
      </c>
      <c r="AS1660" s="15">
        <v>0</v>
      </c>
      <c r="AT1660" s="52">
        <v>0</v>
      </c>
      <c r="AU1660" s="52">
        <v>0</v>
      </c>
      <c r="AV1660" s="15">
        <v>0</v>
      </c>
      <c r="AW1660" s="15">
        <v>0</v>
      </c>
      <c r="BV1660" s="9"/>
    </row>
    <row r="1661" spans="1:74" x14ac:dyDescent="0.25">
      <c r="A1661" s="186" t="s">
        <v>8360</v>
      </c>
      <c r="B1661" s="186" t="s">
        <v>1722</v>
      </c>
      <c r="C1661" s="187">
        <v>1</v>
      </c>
      <c r="D1661" s="187">
        <v>1</v>
      </c>
      <c r="E1661" s="41">
        <v>0</v>
      </c>
      <c r="F1661" s="41">
        <v>0</v>
      </c>
      <c r="G1661" s="41">
        <v>0</v>
      </c>
      <c r="H1661" s="41">
        <v>1</v>
      </c>
      <c r="I1661" s="41">
        <v>0</v>
      </c>
      <c r="J1661" s="41">
        <f t="shared" si="295"/>
        <v>1</v>
      </c>
      <c r="K1661" s="118"/>
      <c r="L1661" s="164">
        <v>3</v>
      </c>
      <c r="S1661" s="13" t="s">
        <v>8161</v>
      </c>
      <c r="T1661" s="13">
        <v>0</v>
      </c>
      <c r="U1661" s="13">
        <v>6</v>
      </c>
      <c r="V1661" s="13">
        <v>0</v>
      </c>
      <c r="W1661" s="13">
        <v>2</v>
      </c>
      <c r="X1661" s="13">
        <v>0</v>
      </c>
      <c r="Y1661" s="13">
        <f t="shared" si="296"/>
        <v>8</v>
      </c>
      <c r="AM1661" s="15"/>
      <c r="AN1661" s="15"/>
      <c r="AO1661" s="15"/>
      <c r="AP1661" s="15"/>
      <c r="AQ1661" s="15"/>
      <c r="AR1661" s="15"/>
      <c r="AS1661" s="15"/>
      <c r="AT1661" s="52"/>
      <c r="AU1661" s="52"/>
      <c r="BV1661" s="9"/>
    </row>
    <row r="1662" spans="1:74" x14ac:dyDescent="0.25">
      <c r="A1662" s="184" t="s">
        <v>8281</v>
      </c>
      <c r="B1662" s="184" t="s">
        <v>2156</v>
      </c>
      <c r="C1662" s="185">
        <v>3</v>
      </c>
      <c r="D1662" s="185">
        <v>3</v>
      </c>
      <c r="E1662" s="18">
        <v>0</v>
      </c>
      <c r="F1662" s="18">
        <v>2</v>
      </c>
      <c r="G1662" s="18">
        <v>0</v>
      </c>
      <c r="H1662" s="18">
        <v>1</v>
      </c>
      <c r="I1662" s="18">
        <v>0</v>
      </c>
      <c r="J1662" s="18">
        <f t="shared" si="295"/>
        <v>3</v>
      </c>
      <c r="L1662" s="11"/>
      <c r="T1662" s="9">
        <f>SUM(T1654:T1661)</f>
        <v>42</v>
      </c>
      <c r="U1662" s="9">
        <f>SUM(U1654:U1661)</f>
        <v>134</v>
      </c>
      <c r="V1662" s="9">
        <f>SUM(V1654:V1661)</f>
        <v>61</v>
      </c>
      <c r="W1662" s="9">
        <f>SUM(W1654:W1661)</f>
        <v>198</v>
      </c>
      <c r="X1662" s="9">
        <f>SUM(X1654:X1661)</f>
        <v>578</v>
      </c>
      <c r="Y1662" s="13">
        <f t="shared" si="296"/>
        <v>1013</v>
      </c>
      <c r="AT1662" s="52"/>
      <c r="AU1662" s="52"/>
      <c r="BV1662" s="9"/>
    </row>
    <row r="1663" spans="1:74" ht="22.8" x14ac:dyDescent="0.25">
      <c r="A1663" s="184" t="s">
        <v>8281</v>
      </c>
      <c r="B1663" s="184" t="s">
        <v>5593</v>
      </c>
      <c r="C1663" s="185">
        <v>3</v>
      </c>
      <c r="D1663" s="185">
        <v>1</v>
      </c>
      <c r="E1663" s="18">
        <v>0</v>
      </c>
      <c r="F1663" s="18">
        <v>0</v>
      </c>
      <c r="G1663" s="18">
        <v>0</v>
      </c>
      <c r="H1663" s="18">
        <v>1</v>
      </c>
      <c r="I1663" s="18">
        <v>0</v>
      </c>
      <c r="J1663" s="18">
        <f t="shared" si="295"/>
        <v>1</v>
      </c>
      <c r="L1663" s="11"/>
      <c r="AL1663" s="9" t="s">
        <v>5</v>
      </c>
      <c r="AM1663" s="9" t="s">
        <v>8216</v>
      </c>
      <c r="AN1663" s="9" t="s">
        <v>8322</v>
      </c>
      <c r="AO1663" s="9" t="s">
        <v>8323</v>
      </c>
      <c r="AP1663" s="9" t="s">
        <v>8219</v>
      </c>
      <c r="AQ1663" s="9" t="s">
        <v>8214</v>
      </c>
      <c r="AR1663" s="9" t="s">
        <v>8324</v>
      </c>
      <c r="AS1663" s="9" t="s">
        <v>8325</v>
      </c>
      <c r="AT1663" s="52" t="s">
        <v>8326</v>
      </c>
      <c r="AU1663" s="52" t="s">
        <v>8222</v>
      </c>
      <c r="AV1663" s="9" t="s">
        <v>8223</v>
      </c>
      <c r="AW1663" s="9" t="s">
        <v>8218</v>
      </c>
      <c r="BV1663" s="9"/>
    </row>
    <row r="1664" spans="1:74" x14ac:dyDescent="0.25">
      <c r="A1664" s="184" t="s">
        <v>8281</v>
      </c>
      <c r="B1664" s="184" t="s">
        <v>2130</v>
      </c>
      <c r="C1664" s="185">
        <v>1</v>
      </c>
      <c r="D1664" s="185">
        <v>1</v>
      </c>
      <c r="E1664" s="18">
        <v>0</v>
      </c>
      <c r="F1664" s="18">
        <v>1</v>
      </c>
      <c r="G1664" s="18">
        <v>0</v>
      </c>
      <c r="H1664" s="18">
        <v>0</v>
      </c>
      <c r="I1664" s="18">
        <v>0</v>
      </c>
      <c r="J1664" s="18">
        <f t="shared" si="295"/>
        <v>1</v>
      </c>
      <c r="L1664" s="11"/>
      <c r="S1664" s="13" t="s">
        <v>8181</v>
      </c>
      <c r="T1664" s="13" t="s">
        <v>252</v>
      </c>
      <c r="U1664" s="13" t="s">
        <v>216</v>
      </c>
      <c r="V1664" s="13" t="s">
        <v>312</v>
      </c>
      <c r="W1664" s="13" t="s">
        <v>228</v>
      </c>
      <c r="X1664" s="13" t="s">
        <v>232</v>
      </c>
      <c r="Y1664" s="13" t="s">
        <v>110</v>
      </c>
      <c r="AL1664" s="9" t="s">
        <v>8254</v>
      </c>
      <c r="AM1664" s="15">
        <v>3</v>
      </c>
      <c r="AN1664" s="15">
        <v>0</v>
      </c>
      <c r="AO1664" s="15">
        <v>1</v>
      </c>
      <c r="AP1664" s="15">
        <v>1</v>
      </c>
      <c r="AQ1664" s="15">
        <v>1</v>
      </c>
      <c r="AR1664" s="15">
        <v>0</v>
      </c>
      <c r="AS1664" s="15">
        <v>0</v>
      </c>
      <c r="AT1664" s="52">
        <v>0</v>
      </c>
      <c r="AU1664" s="52">
        <v>0</v>
      </c>
      <c r="AV1664" s="15">
        <v>1</v>
      </c>
      <c r="AW1664" s="15">
        <v>2</v>
      </c>
      <c r="BV1664" s="9"/>
    </row>
    <row r="1665" spans="1:74" x14ac:dyDescent="0.25">
      <c r="A1665" s="184" t="s">
        <v>8281</v>
      </c>
      <c r="B1665" s="184" t="s">
        <v>1722</v>
      </c>
      <c r="C1665" s="185">
        <v>35</v>
      </c>
      <c r="D1665" s="185">
        <v>35</v>
      </c>
      <c r="E1665" s="18">
        <v>2</v>
      </c>
      <c r="F1665" s="188">
        <v>8</v>
      </c>
      <c r="G1665" s="18">
        <v>1</v>
      </c>
      <c r="H1665" s="18">
        <v>24</v>
      </c>
      <c r="I1665" s="18">
        <v>0</v>
      </c>
      <c r="J1665" s="18">
        <f t="shared" si="295"/>
        <v>35</v>
      </c>
      <c r="L1665" s="11">
        <v>40</v>
      </c>
      <c r="S1665" s="13" t="s">
        <v>8356</v>
      </c>
      <c r="T1665" s="13">
        <v>0</v>
      </c>
      <c r="U1665" s="13">
        <v>0</v>
      </c>
      <c r="V1665" s="13">
        <v>0</v>
      </c>
      <c r="W1665" s="13">
        <v>0</v>
      </c>
      <c r="X1665" s="13">
        <v>0</v>
      </c>
      <c r="Y1665" s="13">
        <f t="shared" ref="Y1665:Y1673" si="297">SUM(T1665:X1665)</f>
        <v>0</v>
      </c>
      <c r="AL1665" s="9" t="s">
        <v>8255</v>
      </c>
      <c r="AM1665" s="15">
        <v>3</v>
      </c>
      <c r="AN1665" s="15">
        <v>3</v>
      </c>
      <c r="AO1665" s="15">
        <v>1</v>
      </c>
      <c r="AP1665" s="15">
        <v>1</v>
      </c>
      <c r="AQ1665" s="15">
        <v>1</v>
      </c>
      <c r="AR1665" s="15">
        <v>0</v>
      </c>
      <c r="AS1665" s="15">
        <v>0</v>
      </c>
      <c r="AT1665" s="52">
        <v>0</v>
      </c>
      <c r="AU1665" s="52">
        <v>1</v>
      </c>
      <c r="AV1665" s="15">
        <v>1</v>
      </c>
      <c r="AW1665" s="15">
        <v>0</v>
      </c>
      <c r="BP1665" s="9" t="s">
        <v>8385</v>
      </c>
      <c r="BQ1665" s="22" t="s">
        <v>8386</v>
      </c>
      <c r="BR1665" s="9" t="s">
        <v>8215</v>
      </c>
      <c r="BS1665" s="9" t="s">
        <v>8387</v>
      </c>
      <c r="BT1665" s="22" t="s">
        <v>8388</v>
      </c>
      <c r="BU1665" s="9" t="s">
        <v>8216</v>
      </c>
      <c r="BV1665" s="9"/>
    </row>
    <row r="1666" spans="1:74" x14ac:dyDescent="0.25">
      <c r="A1666" s="186" t="s">
        <v>8282</v>
      </c>
      <c r="B1666" s="186" t="s">
        <v>2156</v>
      </c>
      <c r="C1666" s="187">
        <v>34</v>
      </c>
      <c r="D1666" s="187">
        <v>33</v>
      </c>
      <c r="E1666" s="41">
        <v>2</v>
      </c>
      <c r="F1666" s="41">
        <v>9</v>
      </c>
      <c r="G1666" s="41">
        <v>1</v>
      </c>
      <c r="H1666" s="41">
        <v>21</v>
      </c>
      <c r="I1666" s="41">
        <v>0</v>
      </c>
      <c r="J1666" s="41">
        <f t="shared" si="295"/>
        <v>33</v>
      </c>
      <c r="K1666" s="118"/>
      <c r="L1666" s="164"/>
      <c r="S1666" s="13" t="s">
        <v>8357</v>
      </c>
      <c r="T1666" s="13">
        <v>0</v>
      </c>
      <c r="U1666" s="13">
        <v>2</v>
      </c>
      <c r="V1666" s="13">
        <v>0</v>
      </c>
      <c r="W1666" s="13">
        <v>0</v>
      </c>
      <c r="X1666" s="13">
        <v>0</v>
      </c>
      <c r="Y1666" s="13">
        <f t="shared" si="297"/>
        <v>2</v>
      </c>
      <c r="AL1666" s="9" t="s">
        <v>8256</v>
      </c>
      <c r="AM1666" s="15">
        <v>10</v>
      </c>
      <c r="AN1666" s="15">
        <v>3</v>
      </c>
      <c r="AO1666" s="15">
        <v>5</v>
      </c>
      <c r="AP1666" s="15">
        <v>3</v>
      </c>
      <c r="AQ1666" s="15">
        <v>2</v>
      </c>
      <c r="AR1666" s="15">
        <v>0</v>
      </c>
      <c r="AS1666" s="15">
        <v>0</v>
      </c>
      <c r="AT1666" s="52">
        <v>0</v>
      </c>
      <c r="AU1666" s="52">
        <v>1</v>
      </c>
      <c r="AV1666" s="15">
        <v>1</v>
      </c>
      <c r="AW1666" s="15">
        <v>0</v>
      </c>
      <c r="BP1666" s="9" t="s">
        <v>8389</v>
      </c>
      <c r="BQ1666" s="22" t="s">
        <v>8390</v>
      </c>
      <c r="BR1666" s="9" t="s">
        <v>8219</v>
      </c>
      <c r="BS1666" s="9" t="s">
        <v>8391</v>
      </c>
      <c r="BT1666" s="22" t="s">
        <v>8392</v>
      </c>
      <c r="BU1666" s="9" t="s">
        <v>8214</v>
      </c>
      <c r="BV1666" s="9"/>
    </row>
    <row r="1667" spans="1:74" x14ac:dyDescent="0.25">
      <c r="A1667" s="186" t="s">
        <v>8282</v>
      </c>
      <c r="B1667" s="186" t="s">
        <v>5593</v>
      </c>
      <c r="C1667" s="187">
        <v>94</v>
      </c>
      <c r="D1667" s="187">
        <v>93</v>
      </c>
      <c r="E1667" s="41">
        <v>0</v>
      </c>
      <c r="F1667" s="41">
        <v>0</v>
      </c>
      <c r="G1667" s="41">
        <v>0</v>
      </c>
      <c r="H1667" s="41">
        <v>0</v>
      </c>
      <c r="I1667" s="41">
        <v>93</v>
      </c>
      <c r="J1667" s="41">
        <f t="shared" si="295"/>
        <v>93</v>
      </c>
      <c r="K1667" s="118"/>
      <c r="L1667" s="164"/>
      <c r="S1667" s="13" t="s">
        <v>8358</v>
      </c>
      <c r="T1667" s="13">
        <v>0</v>
      </c>
      <c r="U1667" s="13">
        <v>2</v>
      </c>
      <c r="V1667" s="13">
        <v>0</v>
      </c>
      <c r="W1667" s="13">
        <v>0</v>
      </c>
      <c r="X1667" s="13">
        <v>0</v>
      </c>
      <c r="Y1667" s="13">
        <f t="shared" si="297"/>
        <v>2</v>
      </c>
      <c r="AL1667" s="9" t="s">
        <v>8257</v>
      </c>
      <c r="AM1667" s="15">
        <v>51</v>
      </c>
      <c r="AN1667" s="15">
        <v>46</v>
      </c>
      <c r="AO1667" s="15">
        <v>37</v>
      </c>
      <c r="AP1667" s="15">
        <v>28</v>
      </c>
      <c r="AQ1667" s="15">
        <v>23</v>
      </c>
      <c r="AR1667" s="15">
        <v>12</v>
      </c>
      <c r="AS1667" s="15">
        <v>18</v>
      </c>
      <c r="AT1667" s="52">
        <v>8</v>
      </c>
      <c r="AU1667" s="52">
        <v>10</v>
      </c>
      <c r="AV1667" s="15">
        <v>4</v>
      </c>
      <c r="AW1667" s="15">
        <v>1</v>
      </c>
      <c r="BP1667" s="9" t="s">
        <v>8393</v>
      </c>
      <c r="BQ1667" s="22" t="s">
        <v>8394</v>
      </c>
      <c r="BR1667" s="9" t="s">
        <v>8222</v>
      </c>
      <c r="BS1667" s="9" t="s">
        <v>8395</v>
      </c>
      <c r="BT1667" s="22" t="s">
        <v>8396</v>
      </c>
      <c r="BU1667" s="9" t="s">
        <v>8223</v>
      </c>
      <c r="BV1667" s="9"/>
    </row>
    <row r="1668" spans="1:74" x14ac:dyDescent="0.25">
      <c r="A1668" s="186" t="s">
        <v>8282</v>
      </c>
      <c r="B1668" s="186" t="s">
        <v>1722</v>
      </c>
      <c r="C1668" s="187">
        <v>520</v>
      </c>
      <c r="D1668" s="187">
        <v>518</v>
      </c>
      <c r="E1668" s="41">
        <v>1</v>
      </c>
      <c r="F1668" s="41">
        <v>18</v>
      </c>
      <c r="G1668" s="41">
        <v>3</v>
      </c>
      <c r="H1668" s="41">
        <v>21</v>
      </c>
      <c r="I1668" s="41">
        <v>475</v>
      </c>
      <c r="J1668" s="41">
        <f t="shared" si="295"/>
        <v>518</v>
      </c>
      <c r="K1668" s="118"/>
      <c r="L1668" s="164">
        <v>644</v>
      </c>
      <c r="S1668" s="13" t="s">
        <v>8157</v>
      </c>
      <c r="T1668" s="13">
        <v>0</v>
      </c>
      <c r="U1668" s="13">
        <v>2</v>
      </c>
      <c r="V1668" s="13">
        <v>0</v>
      </c>
      <c r="W1668" s="13">
        <v>0</v>
      </c>
      <c r="X1668" s="13">
        <v>0</v>
      </c>
      <c r="Y1668" s="13">
        <f t="shared" si="297"/>
        <v>2</v>
      </c>
      <c r="AL1668" s="9" t="s">
        <v>8336</v>
      </c>
      <c r="AM1668" s="15">
        <v>713</v>
      </c>
      <c r="AN1668" s="15">
        <v>352</v>
      </c>
      <c r="AO1668" s="15">
        <v>266</v>
      </c>
      <c r="AP1668" s="15">
        <v>249</v>
      </c>
      <c r="AQ1668" s="15">
        <v>156</v>
      </c>
      <c r="AR1668" s="15">
        <v>84</v>
      </c>
      <c r="AS1668" s="15">
        <v>62</v>
      </c>
      <c r="AT1668" s="52">
        <v>82</v>
      </c>
      <c r="AU1668" s="52">
        <v>42</v>
      </c>
      <c r="AV1668" s="15">
        <v>52</v>
      </c>
      <c r="AW1668" s="15">
        <v>37</v>
      </c>
      <c r="BP1668" s="9" t="s">
        <v>8168</v>
      </c>
      <c r="BQ1668" s="22" t="s">
        <v>8397</v>
      </c>
      <c r="BR1668" s="9" t="s">
        <v>8221</v>
      </c>
      <c r="BS1668" s="9" t="s">
        <v>8398</v>
      </c>
      <c r="BT1668" s="22" t="s">
        <v>8399</v>
      </c>
      <c r="BU1668" s="9" t="s">
        <v>8263</v>
      </c>
      <c r="BV1668" s="9"/>
    </row>
    <row r="1669" spans="1:74" x14ac:dyDescent="0.25">
      <c r="A1669" s="184" t="s">
        <v>7474</v>
      </c>
      <c r="B1669" s="184" t="s">
        <v>2156</v>
      </c>
      <c r="C1669" s="185">
        <v>70</v>
      </c>
      <c r="D1669" s="185">
        <v>69</v>
      </c>
      <c r="E1669" s="18">
        <v>3</v>
      </c>
      <c r="F1669" s="18">
        <v>22</v>
      </c>
      <c r="G1669" s="18">
        <v>4</v>
      </c>
      <c r="H1669" s="18">
        <v>40</v>
      </c>
      <c r="I1669" s="18">
        <v>0</v>
      </c>
      <c r="J1669" s="18">
        <f t="shared" si="295"/>
        <v>69</v>
      </c>
      <c r="L1669" s="11"/>
      <c r="S1669" s="13" t="s">
        <v>8158</v>
      </c>
      <c r="T1669" s="13">
        <v>0</v>
      </c>
      <c r="U1669" s="13">
        <v>2</v>
      </c>
      <c r="V1669" s="13">
        <v>0</v>
      </c>
      <c r="W1669" s="13">
        <v>1</v>
      </c>
      <c r="X1669" s="13">
        <v>0</v>
      </c>
      <c r="Y1669" s="13">
        <f t="shared" si="297"/>
        <v>3</v>
      </c>
      <c r="AL1669" s="9" t="s">
        <v>8213</v>
      </c>
      <c r="AM1669" s="15">
        <v>364</v>
      </c>
      <c r="AN1669" s="15">
        <v>349</v>
      </c>
      <c r="AO1669" s="15">
        <v>510</v>
      </c>
      <c r="AP1669" s="15">
        <v>535</v>
      </c>
      <c r="AQ1669" s="15">
        <v>579</v>
      </c>
      <c r="AR1669" s="15">
        <v>91</v>
      </c>
      <c r="AS1669" s="15">
        <v>181</v>
      </c>
      <c r="AT1669" s="52">
        <v>166</v>
      </c>
      <c r="AU1669" s="52">
        <v>123</v>
      </c>
      <c r="AV1669" s="15">
        <v>6</v>
      </c>
      <c r="AW1669" s="15">
        <v>0</v>
      </c>
      <c r="BV1669" s="9"/>
    </row>
    <row r="1670" spans="1:74" x14ac:dyDescent="0.25">
      <c r="A1670" s="184" t="s">
        <v>7474</v>
      </c>
      <c r="B1670" s="184" t="s">
        <v>5593</v>
      </c>
      <c r="C1670" s="185">
        <v>72</v>
      </c>
      <c r="D1670" s="185">
        <v>44</v>
      </c>
      <c r="E1670" s="18">
        <v>0</v>
      </c>
      <c r="F1670" s="18">
        <v>3</v>
      </c>
      <c r="G1670" s="18">
        <v>0</v>
      </c>
      <c r="H1670" s="18">
        <v>41</v>
      </c>
      <c r="I1670" s="18">
        <v>0</v>
      </c>
      <c r="J1670" s="18">
        <f t="shared" si="295"/>
        <v>44</v>
      </c>
      <c r="L1670" s="11"/>
      <c r="S1670" s="13" t="s">
        <v>8159</v>
      </c>
      <c r="T1670" s="13">
        <v>2</v>
      </c>
      <c r="U1670" s="13">
        <v>9</v>
      </c>
      <c r="V1670" s="13">
        <v>1</v>
      </c>
      <c r="W1670" s="13">
        <v>21</v>
      </c>
      <c r="X1670" s="13">
        <v>0</v>
      </c>
      <c r="Y1670" s="13">
        <f t="shared" si="297"/>
        <v>33</v>
      </c>
      <c r="AL1670" s="9" t="s">
        <v>8337</v>
      </c>
      <c r="AM1670" s="15">
        <v>1</v>
      </c>
      <c r="AN1670" s="15">
        <v>28</v>
      </c>
      <c r="AO1670" s="15">
        <v>72</v>
      </c>
      <c r="AP1670" s="15">
        <v>273</v>
      </c>
      <c r="AQ1670" s="15">
        <v>355</v>
      </c>
      <c r="AR1670" s="15">
        <v>161</v>
      </c>
      <c r="AS1670" s="15">
        <v>145</v>
      </c>
      <c r="AT1670" s="52">
        <v>92</v>
      </c>
      <c r="AU1670" s="52">
        <v>72</v>
      </c>
      <c r="AV1670" s="15">
        <v>60</v>
      </c>
      <c r="AW1670" s="15">
        <v>43</v>
      </c>
      <c r="BV1670" s="9"/>
    </row>
    <row r="1671" spans="1:74" x14ac:dyDescent="0.25">
      <c r="A1671" s="184" t="s">
        <v>7474</v>
      </c>
      <c r="B1671" s="184" t="s">
        <v>2130</v>
      </c>
      <c r="C1671" s="185">
        <v>2</v>
      </c>
      <c r="D1671" s="185">
        <v>2</v>
      </c>
      <c r="E1671" s="18">
        <v>0</v>
      </c>
      <c r="F1671" s="18">
        <v>2</v>
      </c>
      <c r="G1671" s="18">
        <v>0</v>
      </c>
      <c r="H1671" s="18">
        <v>0</v>
      </c>
      <c r="I1671" s="18">
        <v>0</v>
      </c>
      <c r="J1671" s="18">
        <f t="shared" si="295"/>
        <v>2</v>
      </c>
      <c r="L1671" s="11"/>
      <c r="S1671" s="13" t="s">
        <v>8160</v>
      </c>
      <c r="T1671" s="13">
        <v>3</v>
      </c>
      <c r="U1671" s="13">
        <v>22</v>
      </c>
      <c r="V1671" s="13">
        <v>4</v>
      </c>
      <c r="W1671" s="13">
        <v>40</v>
      </c>
      <c r="X1671" s="13">
        <v>0</v>
      </c>
      <c r="Y1671" s="13">
        <f t="shared" si="297"/>
        <v>69</v>
      </c>
      <c r="AL1671" s="9" t="s">
        <v>8217</v>
      </c>
      <c r="AM1671" s="15">
        <v>0</v>
      </c>
      <c r="AN1671" s="15">
        <v>0</v>
      </c>
      <c r="AO1671" s="15">
        <v>0</v>
      </c>
      <c r="AP1671" s="15">
        <v>0</v>
      </c>
      <c r="AQ1671" s="15">
        <v>0</v>
      </c>
      <c r="AR1671" s="15">
        <v>415</v>
      </c>
      <c r="AS1671" s="15">
        <v>435</v>
      </c>
      <c r="AT1671" s="52">
        <v>345</v>
      </c>
      <c r="AU1671" s="52">
        <v>433</v>
      </c>
      <c r="AV1671" s="15">
        <v>457</v>
      </c>
      <c r="AW1671" s="15">
        <v>568</v>
      </c>
      <c r="BV1671" s="9"/>
    </row>
    <row r="1672" spans="1:74" x14ac:dyDescent="0.25">
      <c r="A1672" s="184" t="s">
        <v>7474</v>
      </c>
      <c r="B1672" s="184" t="s">
        <v>1722</v>
      </c>
      <c r="C1672" s="185">
        <v>200</v>
      </c>
      <c r="D1672" s="185">
        <v>198</v>
      </c>
      <c r="E1672" s="18">
        <v>34</v>
      </c>
      <c r="F1672" s="18">
        <v>55</v>
      </c>
      <c r="G1672" s="18">
        <v>52</v>
      </c>
      <c r="H1672" s="18">
        <v>46</v>
      </c>
      <c r="I1672" s="18">
        <v>10</v>
      </c>
      <c r="J1672" s="18">
        <f t="shared" si="295"/>
        <v>197</v>
      </c>
      <c r="L1672" s="11">
        <v>312</v>
      </c>
      <c r="S1672" s="13" t="s">
        <v>8161</v>
      </c>
      <c r="T1672" s="13">
        <v>0</v>
      </c>
      <c r="U1672" s="13">
        <v>1</v>
      </c>
      <c r="V1672" s="13">
        <v>0</v>
      </c>
      <c r="W1672" s="13">
        <v>0</v>
      </c>
      <c r="X1672" s="13">
        <v>0</v>
      </c>
      <c r="Y1672" s="13">
        <f t="shared" si="297"/>
        <v>1</v>
      </c>
      <c r="AL1672" s="9" t="s">
        <v>8338</v>
      </c>
      <c r="AM1672" s="15">
        <v>0</v>
      </c>
      <c r="AN1672" s="15">
        <v>0</v>
      </c>
      <c r="AO1672" s="15">
        <v>0</v>
      </c>
      <c r="AP1672" s="15">
        <v>0</v>
      </c>
      <c r="AQ1672" s="15">
        <v>2</v>
      </c>
      <c r="AR1672" s="15">
        <v>15</v>
      </c>
      <c r="AS1672" s="15">
        <v>39</v>
      </c>
      <c r="AT1672" s="52">
        <v>174</v>
      </c>
      <c r="AU1672" s="52">
        <v>257</v>
      </c>
      <c r="AV1672" s="15">
        <v>409</v>
      </c>
      <c r="AW1672" s="15">
        <v>233</v>
      </c>
      <c r="BV1672" s="9"/>
    </row>
    <row r="1673" spans="1:74" x14ac:dyDescent="0.25">
      <c r="A1673" s="186" t="s">
        <v>7479</v>
      </c>
      <c r="B1673" s="186" t="s">
        <v>2156</v>
      </c>
      <c r="C1673" s="187">
        <v>1</v>
      </c>
      <c r="D1673" s="187">
        <v>1</v>
      </c>
      <c r="E1673" s="41">
        <v>0</v>
      </c>
      <c r="F1673" s="41">
        <v>1</v>
      </c>
      <c r="G1673" s="41">
        <v>0</v>
      </c>
      <c r="H1673" s="41">
        <v>0</v>
      </c>
      <c r="I1673" s="41">
        <v>0</v>
      </c>
      <c r="J1673" s="41">
        <f t="shared" si="295"/>
        <v>1</v>
      </c>
      <c r="K1673" s="118"/>
      <c r="L1673" s="164"/>
      <c r="T1673" s="9">
        <f>SUM(T1665:T1672)</f>
        <v>5</v>
      </c>
      <c r="U1673" s="9">
        <f>SUM(U1665:U1672)</f>
        <v>40</v>
      </c>
      <c r="V1673" s="9">
        <f>SUM(V1665:V1672)</f>
        <v>5</v>
      </c>
      <c r="W1673" s="9">
        <f>SUM(W1665:W1672)</f>
        <v>62</v>
      </c>
      <c r="X1673" s="9">
        <f>SUM(X1665:X1672)</f>
        <v>0</v>
      </c>
      <c r="Y1673" s="13">
        <f t="shared" si="297"/>
        <v>112</v>
      </c>
      <c r="AL1673" s="9" t="s">
        <v>8220</v>
      </c>
      <c r="AM1673" s="15">
        <v>0</v>
      </c>
      <c r="AN1673" s="15">
        <v>0</v>
      </c>
      <c r="AO1673" s="15">
        <v>0</v>
      </c>
      <c r="AP1673" s="15">
        <v>0</v>
      </c>
      <c r="AQ1673" s="15">
        <v>0</v>
      </c>
      <c r="AR1673" s="15">
        <v>0</v>
      </c>
      <c r="AS1673" s="15">
        <v>0</v>
      </c>
      <c r="AT1673" s="15">
        <v>0</v>
      </c>
      <c r="AU1673" s="15">
        <v>0</v>
      </c>
      <c r="AV1673" s="15">
        <v>2</v>
      </c>
      <c r="AW1673" s="15">
        <v>10</v>
      </c>
      <c r="BV1673" s="9"/>
    </row>
    <row r="1674" spans="1:74" x14ac:dyDescent="0.25">
      <c r="A1674" s="189" t="s">
        <v>7479</v>
      </c>
      <c r="B1674" s="189" t="s">
        <v>5593</v>
      </c>
      <c r="C1674" s="187">
        <v>1</v>
      </c>
      <c r="D1674" s="190">
        <v>1</v>
      </c>
      <c r="E1674" s="192">
        <v>0</v>
      </c>
      <c r="F1674" s="192">
        <v>1</v>
      </c>
      <c r="G1674" s="41">
        <v>0</v>
      </c>
      <c r="H1674" s="192">
        <v>0</v>
      </c>
      <c r="I1674" s="41">
        <v>0</v>
      </c>
      <c r="J1674" s="41">
        <f t="shared" si="295"/>
        <v>1</v>
      </c>
      <c r="K1674" s="118"/>
      <c r="L1674" s="164"/>
      <c r="AL1674" s="9" t="s">
        <v>8347</v>
      </c>
      <c r="AM1674" s="15">
        <v>0</v>
      </c>
      <c r="AN1674" s="15">
        <v>0</v>
      </c>
      <c r="AO1674" s="15">
        <v>0</v>
      </c>
      <c r="AP1674" s="15">
        <v>0</v>
      </c>
      <c r="AQ1674" s="15">
        <v>0</v>
      </c>
      <c r="AR1674" s="15">
        <v>0</v>
      </c>
      <c r="AS1674" s="15">
        <v>0</v>
      </c>
      <c r="AT1674" s="15">
        <v>0</v>
      </c>
      <c r="AU1674" s="15">
        <v>0</v>
      </c>
      <c r="AV1674" s="15">
        <v>1</v>
      </c>
      <c r="AW1674" s="15">
        <v>7</v>
      </c>
      <c r="BV1674" s="9"/>
    </row>
    <row r="1675" spans="1:74" x14ac:dyDescent="0.25">
      <c r="A1675" s="191" t="s">
        <v>7479</v>
      </c>
      <c r="B1675" s="191" t="s">
        <v>1722</v>
      </c>
      <c r="C1675" s="187">
        <v>6</v>
      </c>
      <c r="D1675" s="129">
        <v>6</v>
      </c>
      <c r="E1675" s="41">
        <v>0</v>
      </c>
      <c r="F1675" s="41">
        <v>4</v>
      </c>
      <c r="G1675" s="41">
        <v>0</v>
      </c>
      <c r="H1675" s="41">
        <v>2</v>
      </c>
      <c r="I1675" s="41">
        <v>0</v>
      </c>
      <c r="J1675" s="41">
        <f t="shared" si="295"/>
        <v>6</v>
      </c>
      <c r="K1675" s="118"/>
      <c r="L1675" s="164">
        <v>8</v>
      </c>
      <c r="S1675" s="13" t="s">
        <v>8184</v>
      </c>
      <c r="T1675" s="13" t="s">
        <v>252</v>
      </c>
      <c r="U1675" s="13" t="s">
        <v>216</v>
      </c>
      <c r="V1675" s="13" t="s">
        <v>312</v>
      </c>
      <c r="W1675" s="13" t="s">
        <v>228</v>
      </c>
      <c r="X1675" s="13" t="s">
        <v>232</v>
      </c>
      <c r="Y1675" s="13" t="s">
        <v>8185</v>
      </c>
      <c r="BV1675" s="9"/>
    </row>
    <row r="1676" spans="1:74" x14ac:dyDescent="0.25">
      <c r="A1676" s="196" t="s">
        <v>8182</v>
      </c>
      <c r="B1676" s="13"/>
      <c r="C1676" s="18">
        <f t="shared" ref="C1676:J1676" si="298">SUM(C1653:C1675)</f>
        <v>1055</v>
      </c>
      <c r="D1676" s="18">
        <f t="shared" si="298"/>
        <v>1014</v>
      </c>
      <c r="E1676" s="18">
        <f t="shared" si="298"/>
        <v>42</v>
      </c>
      <c r="F1676" s="18">
        <f t="shared" si="298"/>
        <v>134</v>
      </c>
      <c r="G1676" s="18">
        <f t="shared" si="298"/>
        <v>61</v>
      </c>
      <c r="H1676" s="18">
        <f t="shared" si="298"/>
        <v>198</v>
      </c>
      <c r="I1676" s="18">
        <f t="shared" si="298"/>
        <v>578</v>
      </c>
      <c r="J1676" s="19">
        <f t="shared" si="298"/>
        <v>1013</v>
      </c>
      <c r="K1676" s="11"/>
      <c r="L1676" s="11">
        <f>SUM(L1653:L1675)</f>
        <v>1013</v>
      </c>
      <c r="S1676" s="13" t="s">
        <v>8356</v>
      </c>
      <c r="T1676" s="13">
        <v>0</v>
      </c>
      <c r="U1676" s="13">
        <v>2</v>
      </c>
      <c r="V1676" s="13">
        <v>0</v>
      </c>
      <c r="W1676" s="13">
        <v>0</v>
      </c>
      <c r="X1676" s="13">
        <v>0</v>
      </c>
      <c r="Y1676" s="13">
        <f t="shared" ref="Y1676:Y1684" si="299">SUM(T1676:W1676)</f>
        <v>2</v>
      </c>
      <c r="BV1676" s="9"/>
    </row>
    <row r="1677" spans="1:74" x14ac:dyDescent="0.25">
      <c r="S1677" s="13" t="s">
        <v>8357</v>
      </c>
      <c r="T1677" s="13">
        <v>0</v>
      </c>
      <c r="U1677" s="13">
        <v>0</v>
      </c>
      <c r="V1677" s="13">
        <v>0</v>
      </c>
      <c r="W1677" s="13">
        <v>0</v>
      </c>
      <c r="X1677" s="13">
        <v>0</v>
      </c>
      <c r="Y1677" s="13">
        <f t="shared" si="299"/>
        <v>0</v>
      </c>
      <c r="BV1677" s="9"/>
    </row>
    <row r="1678" spans="1:74" x14ac:dyDescent="0.25">
      <c r="S1678" s="13" t="s">
        <v>8358</v>
      </c>
      <c r="T1678" s="13">
        <v>0</v>
      </c>
      <c r="U1678" s="13">
        <v>0</v>
      </c>
      <c r="V1678" s="13">
        <v>0</v>
      </c>
      <c r="W1678" s="13">
        <v>0</v>
      </c>
      <c r="X1678" s="13">
        <v>0</v>
      </c>
      <c r="Y1678" s="13">
        <f t="shared" si="299"/>
        <v>0</v>
      </c>
      <c r="BV1678" s="9"/>
    </row>
    <row r="1679" spans="1:74" x14ac:dyDescent="0.25">
      <c r="S1679" s="13" t="s">
        <v>8157</v>
      </c>
      <c r="T1679" s="13">
        <v>0</v>
      </c>
      <c r="U1679" s="13">
        <v>0</v>
      </c>
      <c r="V1679" s="13">
        <v>0</v>
      </c>
      <c r="W1679" s="13">
        <v>1</v>
      </c>
      <c r="X1679" s="13">
        <v>0</v>
      </c>
      <c r="Y1679" s="13">
        <f t="shared" si="299"/>
        <v>1</v>
      </c>
      <c r="BV1679" s="9"/>
    </row>
    <row r="1680" spans="1:74" x14ac:dyDescent="0.25">
      <c r="S1680" s="13" t="s">
        <v>8158</v>
      </c>
      <c r="T1680" s="13">
        <v>2</v>
      </c>
      <c r="U1680" s="13">
        <v>9</v>
      </c>
      <c r="V1680" s="13">
        <v>1</v>
      </c>
      <c r="W1680" s="13">
        <v>25</v>
      </c>
      <c r="X1680" s="13">
        <v>0</v>
      </c>
      <c r="Y1680" s="13">
        <f t="shared" si="299"/>
        <v>37</v>
      </c>
      <c r="BV1680" s="9"/>
    </row>
    <row r="1681" spans="1:74" x14ac:dyDescent="0.25">
      <c r="S1681" s="13" t="s">
        <v>8159</v>
      </c>
      <c r="T1681" s="13">
        <v>1</v>
      </c>
      <c r="U1681" s="13">
        <v>18</v>
      </c>
      <c r="V1681" s="13">
        <v>3</v>
      </c>
      <c r="W1681" s="13">
        <v>21</v>
      </c>
      <c r="X1681" s="13">
        <v>568</v>
      </c>
      <c r="Y1681" s="13">
        <f t="shared" si="299"/>
        <v>43</v>
      </c>
      <c r="BV1681" s="9"/>
    </row>
    <row r="1682" spans="1:74" x14ac:dyDescent="0.25">
      <c r="S1682" s="13" t="s">
        <v>8160</v>
      </c>
      <c r="T1682" s="13">
        <v>34</v>
      </c>
      <c r="U1682" s="13">
        <v>60</v>
      </c>
      <c r="V1682" s="13">
        <v>52</v>
      </c>
      <c r="W1682" s="13">
        <v>87</v>
      </c>
      <c r="X1682" s="13">
        <v>10</v>
      </c>
      <c r="Y1682" s="13">
        <f t="shared" si="299"/>
        <v>233</v>
      </c>
      <c r="BV1682" s="9"/>
    </row>
    <row r="1683" spans="1:74" x14ac:dyDescent="0.25">
      <c r="S1683" s="13" t="s">
        <v>8161</v>
      </c>
      <c r="T1683" s="13">
        <v>0</v>
      </c>
      <c r="U1683" s="13">
        <v>5</v>
      </c>
      <c r="V1683" s="13">
        <v>0</v>
      </c>
      <c r="W1683" s="13">
        <v>2</v>
      </c>
      <c r="X1683" s="13">
        <v>0</v>
      </c>
      <c r="Y1683" s="13">
        <f t="shared" si="299"/>
        <v>7</v>
      </c>
      <c r="BV1683" s="9"/>
    </row>
    <row r="1684" spans="1:74" x14ac:dyDescent="0.25">
      <c r="T1684" s="9">
        <f>SUM(T1676:T1683)</f>
        <v>37</v>
      </c>
      <c r="U1684" s="9">
        <f>SUM(U1676:U1683)</f>
        <v>94</v>
      </c>
      <c r="V1684" s="9">
        <f>SUM(V1676:V1683)</f>
        <v>56</v>
      </c>
      <c r="W1684" s="9">
        <f>SUM(W1676:W1683)</f>
        <v>136</v>
      </c>
      <c r="X1684" s="9">
        <f>SUM(X1676:X1683)</f>
        <v>578</v>
      </c>
      <c r="Y1684" s="13">
        <f t="shared" si="299"/>
        <v>323</v>
      </c>
      <c r="BR1684" s="9"/>
      <c r="BV1684" s="9"/>
    </row>
    <row r="1688" spans="1:74" ht="39.6" x14ac:dyDescent="0.25">
      <c r="A1688" s="183" t="s">
        <v>8223</v>
      </c>
      <c r="B1688" s="183" t="s">
        <v>8170</v>
      </c>
      <c r="C1688" s="183" t="s">
        <v>8148</v>
      </c>
      <c r="D1688" s="183" t="s">
        <v>8171</v>
      </c>
      <c r="E1688" s="183" t="s">
        <v>8172</v>
      </c>
      <c r="F1688" s="183" t="s">
        <v>8173</v>
      </c>
      <c r="G1688" s="183" t="s">
        <v>8174</v>
      </c>
      <c r="H1688" s="183" t="s">
        <v>8175</v>
      </c>
      <c r="I1688" s="183" t="s">
        <v>8176</v>
      </c>
      <c r="J1688" s="16" t="s">
        <v>8182</v>
      </c>
      <c r="L1688" s="15" t="s">
        <v>8400</v>
      </c>
      <c r="S1688" s="9" t="s">
        <v>8223</v>
      </c>
      <c r="AL1688" s="15" t="s">
        <v>8194</v>
      </c>
      <c r="AM1688" s="52" t="s">
        <v>8223</v>
      </c>
      <c r="AN1688" s="15"/>
      <c r="AO1688" s="15"/>
      <c r="AP1688" s="15"/>
      <c r="BR1688" s="9"/>
      <c r="BV1688" s="9"/>
    </row>
    <row r="1689" spans="1:74" x14ac:dyDescent="0.25">
      <c r="A1689" s="199" t="s">
        <v>8362</v>
      </c>
      <c r="B1689" s="200" t="s">
        <v>5593</v>
      </c>
      <c r="C1689" s="90">
        <v>2</v>
      </c>
      <c r="D1689" s="201">
        <v>1</v>
      </c>
      <c r="E1689" s="90">
        <v>0</v>
      </c>
      <c r="F1689" s="90">
        <v>1</v>
      </c>
      <c r="G1689" s="90">
        <v>0</v>
      </c>
      <c r="H1689" s="90">
        <v>0</v>
      </c>
      <c r="I1689" s="90">
        <v>0</v>
      </c>
      <c r="J1689" s="17">
        <f t="shared" ref="J1689:J1706" si="300">SUM(E1689:I1689)</f>
        <v>1</v>
      </c>
      <c r="L1689" s="202">
        <v>1</v>
      </c>
      <c r="S1689" s="13" t="s">
        <v>8180</v>
      </c>
      <c r="T1689" s="13" t="s">
        <v>252</v>
      </c>
      <c r="U1689" s="13" t="s">
        <v>216</v>
      </c>
      <c r="V1689" s="13" t="s">
        <v>312</v>
      </c>
      <c r="W1689" s="13" t="s">
        <v>228</v>
      </c>
      <c r="X1689" s="13" t="s">
        <v>232</v>
      </c>
      <c r="Y1689" s="13" t="s">
        <v>110</v>
      </c>
      <c r="AL1689" s="9" t="s">
        <v>8315</v>
      </c>
      <c r="AM1689" s="15"/>
      <c r="AN1689" s="15"/>
      <c r="AO1689" s="15"/>
      <c r="AP1689" s="15"/>
      <c r="BR1689" s="9"/>
      <c r="BV1689" s="9"/>
    </row>
    <row r="1690" spans="1:74" x14ac:dyDescent="0.25">
      <c r="A1690" s="199" t="s">
        <v>8363</v>
      </c>
      <c r="B1690" s="200" t="s">
        <v>5593</v>
      </c>
      <c r="C1690" s="90">
        <v>2</v>
      </c>
      <c r="D1690" s="201">
        <v>1</v>
      </c>
      <c r="E1690" s="90">
        <v>0</v>
      </c>
      <c r="F1690" s="90">
        <v>1</v>
      </c>
      <c r="G1690" s="90">
        <v>0</v>
      </c>
      <c r="H1690" s="90">
        <v>0</v>
      </c>
      <c r="I1690" s="90">
        <v>0</v>
      </c>
      <c r="J1690" s="17">
        <f t="shared" si="300"/>
        <v>1</v>
      </c>
      <c r="L1690" s="202">
        <v>1</v>
      </c>
      <c r="S1690" s="13" t="s">
        <v>8356</v>
      </c>
      <c r="T1690" s="13">
        <v>0</v>
      </c>
      <c r="U1690" s="13">
        <v>1</v>
      </c>
      <c r="V1690" s="13">
        <v>0</v>
      </c>
      <c r="W1690" s="13">
        <v>0</v>
      </c>
      <c r="X1690" s="13">
        <v>0</v>
      </c>
      <c r="Y1690" s="13">
        <f t="shared" ref="Y1690:Y1698" si="301">SUM(T1690:X1690)</f>
        <v>1</v>
      </c>
      <c r="Z1690" s="203"/>
      <c r="AL1690" s="9" t="s">
        <v>8317</v>
      </c>
      <c r="AM1690" s="15"/>
      <c r="AN1690" s="15"/>
      <c r="AO1690" s="15"/>
      <c r="AP1690" s="15"/>
      <c r="BR1690" s="9"/>
      <c r="BV1690" s="9"/>
    </row>
    <row r="1691" spans="1:74" x14ac:dyDescent="0.25">
      <c r="A1691" s="204" t="s">
        <v>8364</v>
      </c>
      <c r="B1691" s="205" t="s">
        <v>5593</v>
      </c>
      <c r="C1691" s="99">
        <v>2</v>
      </c>
      <c r="D1691" s="206">
        <v>1</v>
      </c>
      <c r="E1691" s="99">
        <v>0</v>
      </c>
      <c r="F1691" s="99">
        <v>1</v>
      </c>
      <c r="G1691" s="99">
        <v>0</v>
      </c>
      <c r="H1691" s="99">
        <v>0</v>
      </c>
      <c r="I1691" s="99">
        <v>0</v>
      </c>
      <c r="J1691" s="207">
        <f t="shared" si="300"/>
        <v>1</v>
      </c>
      <c r="K1691" s="118"/>
      <c r="L1691" s="118">
        <v>1</v>
      </c>
      <c r="S1691" s="13" t="s">
        <v>8357</v>
      </c>
      <c r="T1691" s="13">
        <v>0</v>
      </c>
      <c r="U1691" s="13">
        <v>1</v>
      </c>
      <c r="V1691" s="13">
        <v>0</v>
      </c>
      <c r="W1691" s="13">
        <v>0</v>
      </c>
      <c r="X1691" s="13">
        <v>0</v>
      </c>
      <c r="Y1691" s="13">
        <f t="shared" si="301"/>
        <v>1</v>
      </c>
      <c r="Z1691" s="203"/>
      <c r="AM1691" s="15"/>
      <c r="AN1691" s="15"/>
      <c r="AO1691" s="15"/>
      <c r="AP1691" s="15"/>
      <c r="BR1691" s="9"/>
      <c r="BV1691" s="9"/>
    </row>
    <row r="1692" spans="1:74" ht="22.8" x14ac:dyDescent="0.25">
      <c r="A1692" s="199" t="s">
        <v>8360</v>
      </c>
      <c r="B1692" s="200" t="s">
        <v>5593</v>
      </c>
      <c r="C1692" s="90">
        <v>2</v>
      </c>
      <c r="D1692" s="201">
        <v>1</v>
      </c>
      <c r="E1692" s="90">
        <v>0</v>
      </c>
      <c r="F1692" s="90">
        <v>1</v>
      </c>
      <c r="G1692" s="90">
        <v>0</v>
      </c>
      <c r="H1692" s="90">
        <v>0</v>
      </c>
      <c r="I1692" s="90">
        <v>0</v>
      </c>
      <c r="J1692" s="17">
        <f t="shared" si="300"/>
        <v>1</v>
      </c>
      <c r="L1692" s="202">
        <v>4</v>
      </c>
      <c r="S1692" s="13" t="s">
        <v>8358</v>
      </c>
      <c r="T1692" s="13">
        <v>0</v>
      </c>
      <c r="U1692" s="13">
        <v>1</v>
      </c>
      <c r="V1692" s="13">
        <v>0</v>
      </c>
      <c r="W1692" s="13">
        <v>0</v>
      </c>
      <c r="X1692" s="13">
        <v>0</v>
      </c>
      <c r="Y1692" s="13">
        <f t="shared" si="301"/>
        <v>1</v>
      </c>
      <c r="Z1692" s="203"/>
      <c r="AL1692" s="9" t="s">
        <v>5</v>
      </c>
      <c r="AM1692" s="9" t="s">
        <v>8321</v>
      </c>
      <c r="AN1692" s="9" t="s">
        <v>8322</v>
      </c>
      <c r="AO1692" s="9" t="s">
        <v>8323</v>
      </c>
      <c r="AP1692" s="9" t="s">
        <v>8219</v>
      </c>
      <c r="AQ1692" s="9" t="s">
        <v>8214</v>
      </c>
      <c r="AR1692" s="9" t="s">
        <v>8324</v>
      </c>
      <c r="AS1692" s="9" t="s">
        <v>8325</v>
      </c>
      <c r="AT1692" s="52" t="s">
        <v>8326</v>
      </c>
      <c r="AU1692" s="52" t="s">
        <v>8222</v>
      </c>
      <c r="AV1692" s="9" t="s">
        <v>8223</v>
      </c>
      <c r="BR1692" s="9"/>
      <c r="BV1692" s="9"/>
    </row>
    <row r="1693" spans="1:74" x14ac:dyDescent="0.25">
      <c r="A1693" s="199" t="s">
        <v>8360</v>
      </c>
      <c r="B1693" s="200" t="s">
        <v>1722</v>
      </c>
      <c r="C1693" s="90">
        <v>3</v>
      </c>
      <c r="D1693" s="201">
        <v>3</v>
      </c>
      <c r="E1693" s="90">
        <v>0</v>
      </c>
      <c r="F1693" s="90">
        <v>3</v>
      </c>
      <c r="G1693" s="90">
        <v>0</v>
      </c>
      <c r="H1693" s="90">
        <v>0</v>
      </c>
      <c r="I1693" s="90">
        <v>0</v>
      </c>
      <c r="J1693" s="17">
        <f t="shared" si="300"/>
        <v>3</v>
      </c>
      <c r="S1693" s="13" t="s">
        <v>8157</v>
      </c>
      <c r="T1693" s="13">
        <v>0</v>
      </c>
      <c r="U1693" s="13">
        <v>4</v>
      </c>
      <c r="V1693" s="13">
        <v>0</v>
      </c>
      <c r="W1693" s="13">
        <v>0</v>
      </c>
      <c r="X1693" s="13">
        <v>0</v>
      </c>
      <c r="Y1693" s="13">
        <f t="shared" si="301"/>
        <v>4</v>
      </c>
      <c r="AL1693" s="9" t="s">
        <v>8205</v>
      </c>
      <c r="AM1693" s="15">
        <v>0</v>
      </c>
      <c r="AN1693" s="15">
        <v>0</v>
      </c>
      <c r="AO1693" s="15">
        <v>0</v>
      </c>
      <c r="AP1693" s="15">
        <v>0</v>
      </c>
      <c r="AQ1693" s="15">
        <v>0</v>
      </c>
      <c r="AR1693" s="15">
        <v>0</v>
      </c>
      <c r="AS1693" s="15">
        <v>0</v>
      </c>
      <c r="AT1693" s="52">
        <v>0</v>
      </c>
      <c r="AU1693" s="52">
        <v>0</v>
      </c>
      <c r="AV1693" s="15">
        <v>0</v>
      </c>
      <c r="BR1693" s="9"/>
      <c r="BV1693" s="9"/>
    </row>
    <row r="1694" spans="1:74" x14ac:dyDescent="0.25">
      <c r="A1694" s="204" t="s">
        <v>8281</v>
      </c>
      <c r="B1694" s="205" t="s">
        <v>2156</v>
      </c>
      <c r="C1694" s="99">
        <v>4</v>
      </c>
      <c r="D1694" s="206">
        <v>4</v>
      </c>
      <c r="E1694" s="99">
        <v>0</v>
      </c>
      <c r="F1694" s="99">
        <v>3</v>
      </c>
      <c r="G1694" s="99">
        <v>0</v>
      </c>
      <c r="H1694" s="99">
        <v>1</v>
      </c>
      <c r="I1694" s="99">
        <v>0</v>
      </c>
      <c r="J1694" s="207">
        <f t="shared" si="300"/>
        <v>4</v>
      </c>
      <c r="K1694" s="118"/>
      <c r="L1694" s="118">
        <v>62</v>
      </c>
      <c r="S1694" s="13" t="s">
        <v>8158</v>
      </c>
      <c r="T1694" s="13">
        <v>0</v>
      </c>
      <c r="U1694" s="13">
        <v>27</v>
      </c>
      <c r="V1694" s="13">
        <v>8</v>
      </c>
      <c r="W1694" s="13">
        <v>21</v>
      </c>
      <c r="X1694" s="13">
        <v>6</v>
      </c>
      <c r="Y1694" s="13">
        <f t="shared" si="301"/>
        <v>62</v>
      </c>
      <c r="AL1694" s="9" t="s">
        <v>8206</v>
      </c>
      <c r="AM1694" s="15">
        <v>0</v>
      </c>
      <c r="AN1694" s="15">
        <v>0</v>
      </c>
      <c r="AO1694" s="15">
        <v>0</v>
      </c>
      <c r="AP1694" s="15">
        <v>0</v>
      </c>
      <c r="AQ1694" s="15">
        <v>0</v>
      </c>
      <c r="AR1694" s="15">
        <v>0</v>
      </c>
      <c r="AS1694" s="15">
        <v>0</v>
      </c>
      <c r="AT1694" s="52">
        <v>0</v>
      </c>
      <c r="AU1694" s="52">
        <v>0</v>
      </c>
      <c r="AV1694" s="15">
        <v>0</v>
      </c>
      <c r="BR1694" s="9"/>
      <c r="BV1694" s="9"/>
    </row>
    <row r="1695" spans="1:74" x14ac:dyDescent="0.25">
      <c r="A1695" s="204" t="s">
        <v>8281</v>
      </c>
      <c r="B1695" s="205" t="s">
        <v>5593</v>
      </c>
      <c r="C1695" s="99">
        <v>4</v>
      </c>
      <c r="D1695" s="206">
        <v>3</v>
      </c>
      <c r="E1695" s="99">
        <v>0</v>
      </c>
      <c r="F1695" s="99">
        <v>2</v>
      </c>
      <c r="G1695" s="99">
        <v>0</v>
      </c>
      <c r="H1695" s="99">
        <v>1</v>
      </c>
      <c r="I1695" s="99">
        <v>0</v>
      </c>
      <c r="J1695" s="207">
        <f t="shared" si="300"/>
        <v>3</v>
      </c>
      <c r="K1695" s="118"/>
      <c r="L1695" s="118"/>
      <c r="S1695" s="13" t="s">
        <v>8159</v>
      </c>
      <c r="T1695" s="13">
        <v>1</v>
      </c>
      <c r="U1695" s="13">
        <v>40</v>
      </c>
      <c r="V1695" s="13">
        <v>12</v>
      </c>
      <c r="W1695" s="13">
        <v>49</v>
      </c>
      <c r="X1695" s="13">
        <v>457</v>
      </c>
      <c r="Y1695" s="13">
        <f t="shared" si="301"/>
        <v>559</v>
      </c>
      <c r="AL1695" s="9" t="s">
        <v>8207</v>
      </c>
      <c r="AM1695" s="15">
        <v>0</v>
      </c>
      <c r="AN1695" s="15">
        <v>0</v>
      </c>
      <c r="AO1695" s="15">
        <v>0</v>
      </c>
      <c r="AP1695" s="15">
        <v>0</v>
      </c>
      <c r="AQ1695" s="15">
        <v>0</v>
      </c>
      <c r="AR1695" s="15">
        <v>0</v>
      </c>
      <c r="AS1695" s="15">
        <v>0</v>
      </c>
      <c r="AT1695" s="52">
        <v>0</v>
      </c>
      <c r="AU1695" s="52">
        <v>0</v>
      </c>
      <c r="AV1695" s="15">
        <v>0</v>
      </c>
      <c r="BR1695" s="9"/>
      <c r="BV1695" s="9"/>
    </row>
    <row r="1696" spans="1:74" x14ac:dyDescent="0.25">
      <c r="A1696" s="204" t="s">
        <v>8281</v>
      </c>
      <c r="B1696" s="205" t="s">
        <v>1722</v>
      </c>
      <c r="C1696" s="208">
        <v>55</v>
      </c>
      <c r="D1696" s="206">
        <v>55</v>
      </c>
      <c r="E1696" s="99">
        <v>0</v>
      </c>
      <c r="F1696" s="99">
        <v>22</v>
      </c>
      <c r="G1696" s="99">
        <v>8</v>
      </c>
      <c r="H1696" s="99">
        <v>19</v>
      </c>
      <c r="I1696" s="99">
        <v>6</v>
      </c>
      <c r="J1696" s="207">
        <f t="shared" si="300"/>
        <v>55</v>
      </c>
      <c r="K1696" s="118"/>
      <c r="L1696" s="118"/>
      <c r="S1696" s="13" t="s">
        <v>8160</v>
      </c>
      <c r="T1696" s="13">
        <v>69</v>
      </c>
      <c r="U1696" s="13">
        <v>151</v>
      </c>
      <c r="V1696" s="13">
        <v>136</v>
      </c>
      <c r="W1696" s="13">
        <v>141</v>
      </c>
      <c r="X1696" s="13">
        <v>2</v>
      </c>
      <c r="Y1696" s="13">
        <f t="shared" si="301"/>
        <v>499</v>
      </c>
      <c r="AL1696" s="9" t="s">
        <v>8208</v>
      </c>
      <c r="AM1696" s="15">
        <v>0</v>
      </c>
      <c r="AN1696" s="15">
        <v>0</v>
      </c>
      <c r="AO1696" s="15">
        <v>0</v>
      </c>
      <c r="AP1696" s="15">
        <v>0</v>
      </c>
      <c r="AQ1696" s="15">
        <v>0</v>
      </c>
      <c r="AR1696" s="15">
        <v>0</v>
      </c>
      <c r="AS1696" s="15">
        <v>0</v>
      </c>
      <c r="AT1696" s="52">
        <v>0</v>
      </c>
      <c r="AU1696" s="52">
        <v>0</v>
      </c>
      <c r="AV1696" s="15">
        <v>0</v>
      </c>
      <c r="BR1696" s="9"/>
      <c r="BV1696" s="9"/>
    </row>
    <row r="1697" spans="1:74" x14ac:dyDescent="0.25">
      <c r="A1697" s="199" t="s">
        <v>8282</v>
      </c>
      <c r="B1697" s="200" t="s">
        <v>2156</v>
      </c>
      <c r="C1697" s="90">
        <v>42</v>
      </c>
      <c r="D1697" s="201">
        <v>42</v>
      </c>
      <c r="E1697" s="90">
        <v>0</v>
      </c>
      <c r="F1697" s="90">
        <v>17</v>
      </c>
      <c r="G1697" s="90">
        <v>8</v>
      </c>
      <c r="H1697" s="90">
        <v>17</v>
      </c>
      <c r="I1697" s="90">
        <v>0</v>
      </c>
      <c r="J1697" s="17">
        <f t="shared" si="300"/>
        <v>42</v>
      </c>
      <c r="L1697" s="202">
        <v>559</v>
      </c>
      <c r="S1697" s="13" t="s">
        <v>8161</v>
      </c>
      <c r="T1697" s="13">
        <v>0</v>
      </c>
      <c r="U1697" s="13">
        <v>1</v>
      </c>
      <c r="V1697" s="13">
        <v>0</v>
      </c>
      <c r="W1697" s="13">
        <v>0</v>
      </c>
      <c r="X1697" s="13">
        <v>0</v>
      </c>
      <c r="Y1697" s="13">
        <f t="shared" si="301"/>
        <v>1</v>
      </c>
      <c r="AM1697" s="15"/>
      <c r="AN1697" s="15"/>
      <c r="AO1697" s="15"/>
      <c r="AP1697" s="15"/>
      <c r="AQ1697" s="15"/>
      <c r="AR1697" s="15"/>
      <c r="AS1697" s="15"/>
      <c r="AT1697" s="52"/>
      <c r="AU1697" s="52"/>
      <c r="BR1697" s="9"/>
      <c r="BV1697" s="9"/>
    </row>
    <row r="1698" spans="1:74" x14ac:dyDescent="0.25">
      <c r="A1698" s="199" t="s">
        <v>8282</v>
      </c>
      <c r="B1698" s="200" t="s">
        <v>5593</v>
      </c>
      <c r="C1698" s="90">
        <v>49</v>
      </c>
      <c r="D1698" s="201">
        <v>48</v>
      </c>
      <c r="E1698" s="90">
        <v>0</v>
      </c>
      <c r="F1698" s="90">
        <v>3</v>
      </c>
      <c r="G1698" s="90">
        <v>0</v>
      </c>
      <c r="H1698" s="90">
        <v>3</v>
      </c>
      <c r="I1698" s="90">
        <v>42</v>
      </c>
      <c r="J1698" s="17">
        <f t="shared" si="300"/>
        <v>48</v>
      </c>
      <c r="T1698" s="9">
        <f>SUM(T1690:T1697)</f>
        <v>70</v>
      </c>
      <c r="U1698" s="9">
        <f>SUM(U1690:U1697)</f>
        <v>226</v>
      </c>
      <c r="V1698" s="9">
        <f>SUM(V1690:V1697)</f>
        <v>156</v>
      </c>
      <c r="W1698" s="9">
        <f>SUM(W1690:W1697)</f>
        <v>211</v>
      </c>
      <c r="X1698" s="9">
        <f>SUM(X1690:X1697)</f>
        <v>465</v>
      </c>
      <c r="Y1698" s="13">
        <f t="shared" si="301"/>
        <v>1128</v>
      </c>
      <c r="AT1698" s="52"/>
      <c r="AU1698" s="52"/>
      <c r="BR1698" s="9"/>
      <c r="BV1698" s="9"/>
    </row>
    <row r="1699" spans="1:74" ht="22.8" x14ac:dyDescent="0.25">
      <c r="A1699" s="199" t="s">
        <v>8282</v>
      </c>
      <c r="B1699" s="200" t="s">
        <v>2130</v>
      </c>
      <c r="C1699" s="90">
        <v>2</v>
      </c>
      <c r="D1699" s="201">
        <v>0</v>
      </c>
      <c r="E1699" s="90">
        <v>0</v>
      </c>
      <c r="F1699" s="90">
        <v>0</v>
      </c>
      <c r="G1699" s="90">
        <v>0</v>
      </c>
      <c r="H1699" s="90">
        <v>0</v>
      </c>
      <c r="I1699" s="90">
        <v>0</v>
      </c>
      <c r="J1699" s="17">
        <f t="shared" si="300"/>
        <v>0</v>
      </c>
      <c r="L1699" s="202"/>
      <c r="AL1699" s="9" t="s">
        <v>5</v>
      </c>
      <c r="AM1699" s="9" t="s">
        <v>8216</v>
      </c>
      <c r="AN1699" s="9" t="s">
        <v>8322</v>
      </c>
      <c r="AO1699" s="9" t="s">
        <v>8323</v>
      </c>
      <c r="AP1699" s="9" t="s">
        <v>8219</v>
      </c>
      <c r="AQ1699" s="9" t="s">
        <v>8214</v>
      </c>
      <c r="AR1699" s="9" t="s">
        <v>8324</v>
      </c>
      <c r="AS1699" s="9" t="s">
        <v>8325</v>
      </c>
      <c r="AT1699" s="52" t="s">
        <v>8326</v>
      </c>
      <c r="AU1699" s="52" t="s">
        <v>8222</v>
      </c>
      <c r="AV1699" s="9" t="s">
        <v>8223</v>
      </c>
      <c r="BR1699" s="9"/>
      <c r="BV1699" s="9"/>
    </row>
    <row r="1700" spans="1:74" x14ac:dyDescent="0.25">
      <c r="A1700" s="199" t="s">
        <v>8282</v>
      </c>
      <c r="B1700" s="200" t="s">
        <v>1722</v>
      </c>
      <c r="C1700" s="90">
        <v>519</v>
      </c>
      <c r="D1700" s="201">
        <v>469</v>
      </c>
      <c r="E1700" s="90">
        <v>1</v>
      </c>
      <c r="F1700" s="90">
        <v>20</v>
      </c>
      <c r="G1700" s="90">
        <v>4</v>
      </c>
      <c r="H1700" s="90">
        <v>29</v>
      </c>
      <c r="I1700" s="90">
        <v>415</v>
      </c>
      <c r="J1700" s="17">
        <f t="shared" si="300"/>
        <v>469</v>
      </c>
      <c r="S1700" s="13" t="s">
        <v>8181</v>
      </c>
      <c r="T1700" s="13" t="s">
        <v>252</v>
      </c>
      <c r="U1700" s="13" t="s">
        <v>216</v>
      </c>
      <c r="V1700" s="13" t="s">
        <v>312</v>
      </c>
      <c r="W1700" s="13" t="s">
        <v>228</v>
      </c>
      <c r="X1700" s="13" t="s">
        <v>232</v>
      </c>
      <c r="Y1700" s="13" t="s">
        <v>110</v>
      </c>
      <c r="AL1700" s="9" t="s">
        <v>8254</v>
      </c>
      <c r="AM1700" s="15">
        <v>3</v>
      </c>
      <c r="AN1700" s="15">
        <v>0</v>
      </c>
      <c r="AO1700" s="15">
        <v>1</v>
      </c>
      <c r="AP1700" s="15">
        <v>1</v>
      </c>
      <c r="AQ1700" s="15">
        <v>1</v>
      </c>
      <c r="AR1700" s="15">
        <v>0</v>
      </c>
      <c r="AS1700" s="15">
        <v>0</v>
      </c>
      <c r="AT1700" s="52">
        <v>0</v>
      </c>
      <c r="AU1700" s="52">
        <v>0</v>
      </c>
      <c r="AV1700" s="15">
        <v>1</v>
      </c>
      <c r="BR1700" s="9"/>
      <c r="BV1700" s="9"/>
    </row>
    <row r="1701" spans="1:74" x14ac:dyDescent="0.25">
      <c r="A1701" s="204" t="s">
        <v>7474</v>
      </c>
      <c r="B1701" s="205" t="s">
        <v>2156</v>
      </c>
      <c r="C1701" s="99">
        <v>93</v>
      </c>
      <c r="D1701" s="206">
        <v>88</v>
      </c>
      <c r="E1701" s="99">
        <v>1</v>
      </c>
      <c r="F1701" s="99">
        <v>33</v>
      </c>
      <c r="G1701" s="99">
        <v>10</v>
      </c>
      <c r="H1701" s="99">
        <v>44</v>
      </c>
      <c r="I1701" s="99">
        <v>0</v>
      </c>
      <c r="J1701" s="207">
        <f t="shared" si="300"/>
        <v>88</v>
      </c>
      <c r="K1701" s="118"/>
      <c r="L1701" s="118">
        <f>SUM(D1701:D1705)</f>
        <v>501</v>
      </c>
      <c r="S1701" s="13" t="s">
        <v>8356</v>
      </c>
      <c r="T1701" s="13">
        <v>0</v>
      </c>
      <c r="U1701" s="13">
        <v>0</v>
      </c>
      <c r="V1701" s="13">
        <v>0</v>
      </c>
      <c r="W1701" s="13">
        <v>0</v>
      </c>
      <c r="X1701" s="13">
        <v>0</v>
      </c>
      <c r="Y1701" s="13">
        <f t="shared" ref="Y1701:Y1709" si="302">SUM(T1701:X1701)</f>
        <v>0</v>
      </c>
      <c r="Z1701" s="203"/>
      <c r="AL1701" s="9" t="s">
        <v>8255</v>
      </c>
      <c r="AM1701" s="15">
        <v>3</v>
      </c>
      <c r="AN1701" s="15">
        <v>3</v>
      </c>
      <c r="AO1701" s="15">
        <v>1</v>
      </c>
      <c r="AP1701" s="15">
        <v>1</v>
      </c>
      <c r="AQ1701" s="15">
        <v>1</v>
      </c>
      <c r="AR1701" s="15">
        <v>0</v>
      </c>
      <c r="AS1701" s="15">
        <v>0</v>
      </c>
      <c r="AT1701" s="52">
        <v>0</v>
      </c>
      <c r="AU1701" s="52">
        <v>1</v>
      </c>
      <c r="AV1701" s="15">
        <v>1</v>
      </c>
      <c r="BR1701" s="9"/>
      <c r="BV1701" s="9"/>
    </row>
    <row r="1702" spans="1:74" x14ac:dyDescent="0.25">
      <c r="A1702" s="204" t="s">
        <v>7474</v>
      </c>
      <c r="B1702" s="205" t="s">
        <v>5593</v>
      </c>
      <c r="C1702" s="99">
        <v>111</v>
      </c>
      <c r="D1702" s="206">
        <v>88</v>
      </c>
      <c r="E1702" s="99">
        <v>4</v>
      </c>
      <c r="F1702" s="99">
        <v>8</v>
      </c>
      <c r="G1702" s="99">
        <v>15</v>
      </c>
      <c r="H1702" s="99">
        <v>61</v>
      </c>
      <c r="I1702" s="99">
        <v>0</v>
      </c>
      <c r="J1702" s="207">
        <f t="shared" si="300"/>
        <v>88</v>
      </c>
      <c r="K1702" s="118"/>
      <c r="L1702" s="118"/>
      <c r="S1702" s="13" t="s">
        <v>8357</v>
      </c>
      <c r="T1702" s="13">
        <v>0</v>
      </c>
      <c r="U1702" s="13">
        <v>0</v>
      </c>
      <c r="V1702" s="13">
        <v>0</v>
      </c>
      <c r="W1702" s="13">
        <v>0</v>
      </c>
      <c r="X1702" s="13">
        <v>0</v>
      </c>
      <c r="Y1702" s="13">
        <f t="shared" si="302"/>
        <v>0</v>
      </c>
      <c r="Z1702" s="203"/>
      <c r="AL1702" s="9" t="s">
        <v>8256</v>
      </c>
      <c r="AM1702" s="15">
        <v>10</v>
      </c>
      <c r="AN1702" s="15">
        <v>3</v>
      </c>
      <c r="AO1702" s="15">
        <v>5</v>
      </c>
      <c r="AP1702" s="15">
        <v>3</v>
      </c>
      <c r="AQ1702" s="15">
        <v>2</v>
      </c>
      <c r="AR1702" s="15">
        <v>0</v>
      </c>
      <c r="AS1702" s="15">
        <v>0</v>
      </c>
      <c r="AT1702" s="52">
        <v>0</v>
      </c>
      <c r="AU1702" s="52">
        <v>1</v>
      </c>
      <c r="AV1702" s="15">
        <v>1</v>
      </c>
      <c r="BR1702" s="9"/>
      <c r="BV1702" s="9"/>
    </row>
    <row r="1703" spans="1:74" x14ac:dyDescent="0.25">
      <c r="A1703" s="204" t="s">
        <v>7474</v>
      </c>
      <c r="B1703" s="205" t="s">
        <v>2130</v>
      </c>
      <c r="C1703" s="99">
        <v>7</v>
      </c>
      <c r="D1703" s="206">
        <v>6</v>
      </c>
      <c r="E1703" s="99">
        <v>0</v>
      </c>
      <c r="F1703" s="99">
        <v>6</v>
      </c>
      <c r="G1703" s="99">
        <v>0</v>
      </c>
      <c r="H1703" s="99">
        <v>0</v>
      </c>
      <c r="I1703" s="99">
        <v>0</v>
      </c>
      <c r="J1703" s="207">
        <f t="shared" si="300"/>
        <v>6</v>
      </c>
      <c r="K1703" s="118"/>
      <c r="L1703" s="118"/>
      <c r="S1703" s="13" t="s">
        <v>8358</v>
      </c>
      <c r="T1703" s="13">
        <v>0</v>
      </c>
      <c r="U1703" s="13">
        <v>0</v>
      </c>
      <c r="V1703" s="13">
        <v>0</v>
      </c>
      <c r="W1703" s="13">
        <v>0</v>
      </c>
      <c r="X1703" s="13">
        <v>0</v>
      </c>
      <c r="Y1703" s="13">
        <f t="shared" si="302"/>
        <v>0</v>
      </c>
      <c r="Z1703" s="203"/>
      <c r="AL1703" s="9" t="s">
        <v>8257</v>
      </c>
      <c r="AM1703" s="15">
        <v>51</v>
      </c>
      <c r="AN1703" s="15">
        <v>46</v>
      </c>
      <c r="AO1703" s="15">
        <v>37</v>
      </c>
      <c r="AP1703" s="15">
        <v>28</v>
      </c>
      <c r="AQ1703" s="15">
        <v>23</v>
      </c>
      <c r="AR1703" s="15">
        <v>12</v>
      </c>
      <c r="AS1703" s="15">
        <v>18</v>
      </c>
      <c r="AT1703" s="52">
        <v>8</v>
      </c>
      <c r="AU1703" s="52">
        <v>10</v>
      </c>
      <c r="AV1703" s="15">
        <v>4</v>
      </c>
      <c r="BR1703" s="9"/>
      <c r="BV1703" s="9"/>
    </row>
    <row r="1704" spans="1:74" x14ac:dyDescent="0.25">
      <c r="A1704" s="204" t="s">
        <v>7474</v>
      </c>
      <c r="B1704" s="205" t="s">
        <v>8010</v>
      </c>
      <c r="C1704" s="99">
        <v>9</v>
      </c>
      <c r="D1704" s="206">
        <v>9</v>
      </c>
      <c r="E1704" s="99">
        <v>1</v>
      </c>
      <c r="F1704" s="99">
        <v>5</v>
      </c>
      <c r="G1704" s="99">
        <v>2</v>
      </c>
      <c r="H1704" s="99">
        <v>1</v>
      </c>
      <c r="I1704" s="99">
        <v>0</v>
      </c>
      <c r="J1704" s="207">
        <f t="shared" si="300"/>
        <v>9</v>
      </c>
      <c r="K1704" s="118"/>
      <c r="L1704" s="118"/>
      <c r="S1704" s="13" t="s">
        <v>8157</v>
      </c>
      <c r="T1704" s="13">
        <v>0</v>
      </c>
      <c r="U1704" s="13">
        <v>0</v>
      </c>
      <c r="V1704" s="13">
        <v>0</v>
      </c>
      <c r="W1704" s="13">
        <v>0</v>
      </c>
      <c r="X1704" s="13">
        <v>0</v>
      </c>
      <c r="Y1704" s="13">
        <f t="shared" si="302"/>
        <v>0</v>
      </c>
      <c r="Z1704" s="203"/>
      <c r="AL1704" s="9" t="s">
        <v>8336</v>
      </c>
      <c r="AM1704" s="15">
        <v>713</v>
      </c>
      <c r="AN1704" s="15">
        <v>352</v>
      </c>
      <c r="AO1704" s="15">
        <v>266</v>
      </c>
      <c r="AP1704" s="15">
        <v>249</v>
      </c>
      <c r="AQ1704" s="15">
        <v>156</v>
      </c>
      <c r="AR1704" s="15">
        <v>84</v>
      </c>
      <c r="AS1704" s="15">
        <v>62</v>
      </c>
      <c r="AT1704" s="52">
        <v>82</v>
      </c>
      <c r="AU1704" s="52">
        <v>42</v>
      </c>
      <c r="AV1704" s="15">
        <v>52</v>
      </c>
      <c r="BR1704" s="9"/>
      <c r="BV1704" s="9"/>
    </row>
    <row r="1705" spans="1:74" x14ac:dyDescent="0.25">
      <c r="A1705" s="204" t="s">
        <v>7474</v>
      </c>
      <c r="B1705" s="205" t="s">
        <v>1722</v>
      </c>
      <c r="C1705" s="99">
        <v>322</v>
      </c>
      <c r="D1705" s="206">
        <v>310</v>
      </c>
      <c r="E1705" s="99">
        <v>63</v>
      </c>
      <c r="F1705" s="99">
        <v>99</v>
      </c>
      <c r="G1705" s="99">
        <v>109</v>
      </c>
      <c r="H1705" s="99">
        <v>35</v>
      </c>
      <c r="I1705" s="99">
        <v>2</v>
      </c>
      <c r="J1705" s="207">
        <f t="shared" si="300"/>
        <v>308</v>
      </c>
      <c r="S1705" s="13" t="s">
        <v>8158</v>
      </c>
      <c r="T1705" s="13">
        <v>0</v>
      </c>
      <c r="U1705" s="13">
        <v>3</v>
      </c>
      <c r="V1705" s="13">
        <v>0</v>
      </c>
      <c r="W1705" s="13">
        <v>1</v>
      </c>
      <c r="X1705" s="13">
        <v>0</v>
      </c>
      <c r="Y1705" s="13">
        <f t="shared" si="302"/>
        <v>4</v>
      </c>
      <c r="Z1705" s="203"/>
      <c r="AL1705" s="9" t="s">
        <v>8213</v>
      </c>
      <c r="AM1705" s="15">
        <v>364</v>
      </c>
      <c r="AN1705" s="15">
        <v>349</v>
      </c>
      <c r="AO1705" s="15">
        <v>510</v>
      </c>
      <c r="AP1705" s="15">
        <v>535</v>
      </c>
      <c r="AQ1705" s="15">
        <v>579</v>
      </c>
      <c r="AR1705" s="15">
        <v>91</v>
      </c>
      <c r="AS1705" s="15">
        <v>181</v>
      </c>
      <c r="AT1705" s="52">
        <v>166</v>
      </c>
      <c r="AU1705" s="52">
        <v>123</v>
      </c>
      <c r="AV1705" s="15">
        <v>6</v>
      </c>
      <c r="BR1705" s="9"/>
      <c r="BV1705" s="9"/>
    </row>
    <row r="1706" spans="1:74" x14ac:dyDescent="0.25">
      <c r="A1706" s="199" t="s">
        <v>7479</v>
      </c>
      <c r="B1706" s="200" t="s">
        <v>5593</v>
      </c>
      <c r="C1706" s="90">
        <v>1</v>
      </c>
      <c r="D1706" s="150">
        <v>1</v>
      </c>
      <c r="E1706" s="90">
        <v>0</v>
      </c>
      <c r="F1706" s="90">
        <v>1</v>
      </c>
      <c r="G1706" s="90">
        <v>0</v>
      </c>
      <c r="H1706" s="90">
        <v>0</v>
      </c>
      <c r="I1706" s="90">
        <v>0</v>
      </c>
      <c r="J1706" s="17">
        <f t="shared" si="300"/>
        <v>1</v>
      </c>
      <c r="L1706" s="202">
        <v>1</v>
      </c>
      <c r="S1706" s="13" t="s">
        <v>8159</v>
      </c>
      <c r="T1706" s="13">
        <v>0</v>
      </c>
      <c r="U1706" s="13">
        <v>17</v>
      </c>
      <c r="V1706" s="13">
        <v>8</v>
      </c>
      <c r="W1706" s="13">
        <v>17</v>
      </c>
      <c r="X1706" s="13">
        <v>0</v>
      </c>
      <c r="Y1706" s="13">
        <f t="shared" si="302"/>
        <v>42</v>
      </c>
      <c r="AL1706" s="9" t="s">
        <v>8337</v>
      </c>
      <c r="AM1706" s="15">
        <v>1</v>
      </c>
      <c r="AN1706" s="15">
        <v>28</v>
      </c>
      <c r="AO1706" s="15">
        <v>72</v>
      </c>
      <c r="AP1706" s="15">
        <v>273</v>
      </c>
      <c r="AQ1706" s="15">
        <v>355</v>
      </c>
      <c r="AR1706" s="15">
        <v>161</v>
      </c>
      <c r="AS1706" s="15">
        <v>145</v>
      </c>
      <c r="AT1706" s="52">
        <v>92</v>
      </c>
      <c r="AU1706" s="52">
        <v>72</v>
      </c>
      <c r="AV1706" s="15">
        <v>60</v>
      </c>
      <c r="BR1706" s="9"/>
      <c r="BV1706" s="9"/>
    </row>
    <row r="1707" spans="1:74" x14ac:dyDescent="0.25">
      <c r="A1707" s="13" t="s">
        <v>8182</v>
      </c>
      <c r="B1707" s="13"/>
      <c r="C1707" s="12">
        <f t="shared" ref="C1707:J1707" si="303" xml:space="preserve"> SUM(C1689:C1706)</f>
        <v>1229</v>
      </c>
      <c r="D1707" s="13">
        <f t="shared" si="303"/>
        <v>1130</v>
      </c>
      <c r="E1707" s="13">
        <f t="shared" si="303"/>
        <v>70</v>
      </c>
      <c r="F1707" s="13">
        <f t="shared" si="303"/>
        <v>226</v>
      </c>
      <c r="G1707" s="13">
        <f t="shared" si="303"/>
        <v>156</v>
      </c>
      <c r="H1707" s="13">
        <f t="shared" si="303"/>
        <v>211</v>
      </c>
      <c r="I1707" s="13">
        <f t="shared" si="303"/>
        <v>465</v>
      </c>
      <c r="J1707" s="13">
        <f t="shared" si="303"/>
        <v>1128</v>
      </c>
      <c r="L1707" s="9">
        <f>SUM(L1689:L1706)</f>
        <v>1130</v>
      </c>
      <c r="S1707" s="13" t="s">
        <v>8160</v>
      </c>
      <c r="T1707" s="13">
        <v>1</v>
      </c>
      <c r="U1707" s="13">
        <v>33</v>
      </c>
      <c r="V1707" s="13">
        <v>10</v>
      </c>
      <c r="W1707" s="13">
        <v>44</v>
      </c>
      <c r="X1707" s="13">
        <v>0</v>
      </c>
      <c r="Y1707" s="13">
        <f t="shared" si="302"/>
        <v>88</v>
      </c>
      <c r="Z1707" s="203"/>
      <c r="AL1707" s="9" t="s">
        <v>8217</v>
      </c>
      <c r="AM1707" s="15">
        <v>0</v>
      </c>
      <c r="AN1707" s="15">
        <v>0</v>
      </c>
      <c r="AO1707" s="15">
        <v>0</v>
      </c>
      <c r="AP1707" s="15">
        <v>0</v>
      </c>
      <c r="AQ1707" s="15">
        <v>0</v>
      </c>
      <c r="AR1707" s="15">
        <v>415</v>
      </c>
      <c r="AS1707" s="15">
        <v>435</v>
      </c>
      <c r="AT1707" s="52">
        <v>345</v>
      </c>
      <c r="AU1707" s="52">
        <v>433</v>
      </c>
      <c r="AV1707" s="15">
        <v>457</v>
      </c>
      <c r="BR1707" s="9"/>
      <c r="BV1707" s="9"/>
    </row>
    <row r="1708" spans="1:74" x14ac:dyDescent="0.25">
      <c r="S1708" s="13" t="s">
        <v>8161</v>
      </c>
      <c r="T1708" s="13">
        <v>0</v>
      </c>
      <c r="U1708" s="13">
        <v>0</v>
      </c>
      <c r="V1708" s="13">
        <v>0</v>
      </c>
      <c r="W1708" s="13">
        <v>0</v>
      </c>
      <c r="X1708" s="13">
        <v>0</v>
      </c>
      <c r="Y1708" s="13">
        <f t="shared" si="302"/>
        <v>0</v>
      </c>
      <c r="Z1708" s="203"/>
      <c r="AL1708" s="9" t="s">
        <v>8338</v>
      </c>
      <c r="AM1708" s="15">
        <v>0</v>
      </c>
      <c r="AN1708" s="15">
        <v>0</v>
      </c>
      <c r="AO1708" s="15">
        <v>0</v>
      </c>
      <c r="AP1708" s="15">
        <v>0</v>
      </c>
      <c r="AQ1708" s="15">
        <v>2</v>
      </c>
      <c r="AR1708" s="15">
        <v>15</v>
      </c>
      <c r="AS1708" s="15">
        <v>39</v>
      </c>
      <c r="AT1708" s="52">
        <v>174</v>
      </c>
      <c r="AU1708" s="52">
        <v>257</v>
      </c>
      <c r="AV1708" s="15">
        <v>409</v>
      </c>
      <c r="BR1708" s="9"/>
      <c r="BV1708" s="9"/>
    </row>
    <row r="1709" spans="1:74" x14ac:dyDescent="0.25">
      <c r="T1709" s="9">
        <f>SUM(T1701:T1708)</f>
        <v>1</v>
      </c>
      <c r="U1709" s="9">
        <f>SUM(U1701:U1708)</f>
        <v>53</v>
      </c>
      <c r="V1709" s="9">
        <f>SUM(V1701:V1708)</f>
        <v>18</v>
      </c>
      <c r="W1709" s="9">
        <f>SUM(W1701:W1708)</f>
        <v>62</v>
      </c>
      <c r="X1709" s="9">
        <f>SUM(X1701:X1708)</f>
        <v>0</v>
      </c>
      <c r="Y1709" s="13">
        <f t="shared" si="302"/>
        <v>134</v>
      </c>
      <c r="AL1709" s="9" t="s">
        <v>8220</v>
      </c>
      <c r="AM1709" s="15">
        <v>0</v>
      </c>
      <c r="AN1709" s="15">
        <v>0</v>
      </c>
      <c r="AO1709" s="15">
        <v>0</v>
      </c>
      <c r="AP1709" s="15">
        <v>0</v>
      </c>
      <c r="AQ1709" s="15">
        <v>0</v>
      </c>
      <c r="AR1709" s="15">
        <v>0</v>
      </c>
      <c r="AS1709" s="15">
        <v>0</v>
      </c>
      <c r="AT1709" s="15">
        <v>0</v>
      </c>
      <c r="AU1709" s="15">
        <v>0</v>
      </c>
      <c r="AV1709" s="15">
        <v>2</v>
      </c>
      <c r="BR1709" s="9"/>
      <c r="BV1709" s="9"/>
    </row>
    <row r="1710" spans="1:74" x14ac:dyDescent="0.25">
      <c r="AL1710" s="9" t="s">
        <v>8347</v>
      </c>
      <c r="AM1710" s="15">
        <v>0</v>
      </c>
      <c r="AN1710" s="15">
        <v>0</v>
      </c>
      <c r="AO1710" s="15">
        <v>0</v>
      </c>
      <c r="AP1710" s="15">
        <v>0</v>
      </c>
      <c r="AQ1710" s="15">
        <v>0</v>
      </c>
      <c r="AR1710" s="15">
        <v>0</v>
      </c>
      <c r="AS1710" s="15">
        <v>0</v>
      </c>
      <c r="AT1710" s="15">
        <v>0</v>
      </c>
      <c r="AU1710" s="15">
        <v>0</v>
      </c>
      <c r="AV1710" s="15">
        <v>1</v>
      </c>
      <c r="BR1710" s="9"/>
      <c r="BV1710" s="9"/>
    </row>
    <row r="1711" spans="1:74" x14ac:dyDescent="0.25">
      <c r="S1711" s="13" t="s">
        <v>8184</v>
      </c>
      <c r="T1711" s="13" t="s">
        <v>252</v>
      </c>
      <c r="U1711" s="13" t="s">
        <v>216</v>
      </c>
      <c r="V1711" s="13" t="s">
        <v>312</v>
      </c>
      <c r="W1711" s="13" t="s">
        <v>228</v>
      </c>
      <c r="X1711" s="13" t="s">
        <v>232</v>
      </c>
      <c r="Y1711" s="13" t="s">
        <v>8185</v>
      </c>
      <c r="Z1711" s="203"/>
      <c r="AM1711" s="15"/>
      <c r="AN1711" s="15"/>
      <c r="AO1711" s="15"/>
      <c r="AP1711" s="15"/>
      <c r="AQ1711" s="15"/>
      <c r="AR1711" s="15"/>
      <c r="AS1711" s="15"/>
      <c r="AT1711" s="15"/>
      <c r="BR1711" s="9"/>
      <c r="BV1711" s="9"/>
    </row>
    <row r="1712" spans="1:74" x14ac:dyDescent="0.25">
      <c r="S1712" s="13" t="s">
        <v>8356</v>
      </c>
      <c r="T1712" s="13">
        <v>0</v>
      </c>
      <c r="U1712" s="13">
        <v>1</v>
      </c>
      <c r="V1712" s="13">
        <v>0</v>
      </c>
      <c r="W1712" s="13">
        <v>0</v>
      </c>
      <c r="X1712" s="13">
        <v>0</v>
      </c>
      <c r="Y1712" s="13">
        <f>SUM(T1712:X1712)</f>
        <v>1</v>
      </c>
      <c r="Z1712" s="203"/>
      <c r="AM1712" s="15"/>
      <c r="AN1712" s="15"/>
      <c r="AO1712" s="15"/>
      <c r="AP1712" s="15"/>
      <c r="AQ1712" s="15"/>
      <c r="AR1712" s="15"/>
      <c r="AS1712" s="15"/>
      <c r="AT1712" s="15"/>
      <c r="BR1712" s="9"/>
      <c r="BV1712" s="9"/>
    </row>
    <row r="1713" spans="1:74" x14ac:dyDescent="0.25">
      <c r="S1713" s="13" t="s">
        <v>8357</v>
      </c>
      <c r="T1713" s="13">
        <v>0</v>
      </c>
      <c r="U1713" s="13">
        <v>1</v>
      </c>
      <c r="V1713" s="13">
        <v>0</v>
      </c>
      <c r="W1713" s="13">
        <v>0</v>
      </c>
      <c r="X1713" s="13">
        <v>0</v>
      </c>
      <c r="Y1713" s="13">
        <f>SUM(T1713:X1713)</f>
        <v>1</v>
      </c>
      <c r="Z1713" s="203"/>
      <c r="AM1713" s="15"/>
      <c r="AN1713" s="15"/>
      <c r="AO1713" s="15"/>
      <c r="AP1713" s="15"/>
      <c r="AQ1713" s="15"/>
      <c r="AR1713" s="15"/>
      <c r="AS1713" s="15"/>
      <c r="AT1713" s="15"/>
      <c r="BR1713" s="9"/>
      <c r="BV1713" s="9"/>
    </row>
    <row r="1714" spans="1:74" x14ac:dyDescent="0.25">
      <c r="S1714" s="13" t="s">
        <v>8358</v>
      </c>
      <c r="T1714" s="13">
        <v>0</v>
      </c>
      <c r="U1714" s="13">
        <v>1</v>
      </c>
      <c r="V1714" s="13">
        <v>0</v>
      </c>
      <c r="W1714" s="13">
        <v>0</v>
      </c>
      <c r="X1714" s="13">
        <v>0</v>
      </c>
      <c r="Y1714" s="13">
        <f>SUM(T1714:X1714)</f>
        <v>1</v>
      </c>
      <c r="Z1714" s="203"/>
      <c r="AM1714" s="15"/>
      <c r="AN1714" s="15"/>
      <c r="AO1714" s="15"/>
      <c r="AP1714" s="15"/>
      <c r="AQ1714" s="15"/>
      <c r="AR1714" s="15"/>
      <c r="AS1714" s="15"/>
      <c r="AT1714" s="15"/>
      <c r="BR1714" s="9"/>
      <c r="BV1714" s="9"/>
    </row>
    <row r="1715" spans="1:74" x14ac:dyDescent="0.25">
      <c r="S1715" s="13" t="s">
        <v>8157</v>
      </c>
      <c r="T1715" s="13">
        <v>0</v>
      </c>
      <c r="U1715" s="13">
        <v>4</v>
      </c>
      <c r="V1715" s="13">
        <v>0</v>
      </c>
      <c r="W1715" s="13">
        <v>0</v>
      </c>
      <c r="X1715" s="13">
        <v>0</v>
      </c>
      <c r="Y1715" s="13">
        <f>SUM(T1715:X1715)</f>
        <v>4</v>
      </c>
      <c r="Z1715" s="203"/>
      <c r="AM1715" s="15"/>
      <c r="AN1715" s="15"/>
      <c r="AO1715" s="15"/>
      <c r="AP1715" s="15"/>
      <c r="AQ1715" s="15"/>
      <c r="AR1715" s="15"/>
      <c r="AS1715" s="15"/>
      <c r="AT1715" s="15"/>
      <c r="BR1715" s="9"/>
      <c r="BV1715" s="9"/>
    </row>
    <row r="1716" spans="1:74" x14ac:dyDescent="0.25">
      <c r="S1716" s="13" t="s">
        <v>8158</v>
      </c>
      <c r="T1716" s="13">
        <v>0</v>
      </c>
      <c r="U1716" s="13">
        <v>24</v>
      </c>
      <c r="V1716" s="13">
        <v>8</v>
      </c>
      <c r="W1716" s="13">
        <v>20</v>
      </c>
      <c r="X1716" s="13">
        <v>6</v>
      </c>
      <c r="Y1716" s="13">
        <f>SUM(T1716:W1716)</f>
        <v>52</v>
      </c>
      <c r="Z1716" s="203"/>
      <c r="AM1716" s="15"/>
      <c r="AN1716" s="15"/>
      <c r="AO1716" s="15"/>
      <c r="AP1716" s="15"/>
      <c r="AQ1716" s="15"/>
      <c r="AR1716" s="15"/>
      <c r="AS1716" s="15"/>
      <c r="AT1716" s="15"/>
      <c r="BR1716" s="9"/>
      <c r="BV1716" s="9"/>
    </row>
    <row r="1717" spans="1:74" x14ac:dyDescent="0.25">
      <c r="S1717" s="13" t="s">
        <v>8159</v>
      </c>
      <c r="T1717" s="13">
        <v>1</v>
      </c>
      <c r="U1717" s="13">
        <v>23</v>
      </c>
      <c r="V1717" s="13">
        <v>4</v>
      </c>
      <c r="W1717" s="13">
        <v>32</v>
      </c>
      <c r="X1717" s="13">
        <v>457</v>
      </c>
      <c r="Y1717" s="13">
        <f>SUM(T1717:W1717)</f>
        <v>60</v>
      </c>
      <c r="Z1717" s="203"/>
      <c r="AM1717" s="15"/>
      <c r="AN1717" s="15"/>
      <c r="AO1717" s="15"/>
      <c r="AP1717" s="15"/>
      <c r="AQ1717" s="15"/>
      <c r="AR1717" s="15"/>
      <c r="AS1717" s="15"/>
      <c r="AT1717" s="15"/>
      <c r="BR1717" s="9"/>
      <c r="BV1717" s="9"/>
    </row>
    <row r="1718" spans="1:74" x14ac:dyDescent="0.25">
      <c r="S1718" s="13" t="s">
        <v>8160</v>
      </c>
      <c r="T1718" s="13">
        <v>68</v>
      </c>
      <c r="U1718" s="13">
        <v>118</v>
      </c>
      <c r="V1718" s="13">
        <v>126</v>
      </c>
      <c r="W1718" s="13">
        <v>97</v>
      </c>
      <c r="X1718" s="13">
        <v>2</v>
      </c>
      <c r="Y1718" s="13">
        <f>SUM(T1718:W1718)</f>
        <v>409</v>
      </c>
      <c r="Z1718" s="203"/>
      <c r="AM1718" s="15"/>
      <c r="AN1718" s="15"/>
      <c r="AO1718" s="15"/>
      <c r="AP1718" s="15"/>
      <c r="AQ1718" s="15"/>
      <c r="AR1718" s="15"/>
      <c r="AS1718" s="15"/>
      <c r="AT1718" s="15"/>
      <c r="BR1718" s="9"/>
      <c r="BV1718" s="9"/>
    </row>
    <row r="1719" spans="1:74" x14ac:dyDescent="0.25">
      <c r="S1719" s="13" t="s">
        <v>8161</v>
      </c>
      <c r="T1719" s="13">
        <v>0</v>
      </c>
      <c r="U1719" s="13">
        <v>1</v>
      </c>
      <c r="V1719" s="13">
        <v>0</v>
      </c>
      <c r="W1719" s="13">
        <v>0</v>
      </c>
      <c r="X1719" s="13">
        <v>0</v>
      </c>
      <c r="Y1719" s="13">
        <f>SUM(T1719:X1719)</f>
        <v>1</v>
      </c>
      <c r="Z1719" s="203"/>
      <c r="AM1719" s="15"/>
      <c r="AN1719" s="15"/>
      <c r="AO1719" s="15"/>
      <c r="AP1719" s="15"/>
      <c r="AQ1719" s="15"/>
      <c r="AR1719" s="15"/>
      <c r="AS1719" s="15"/>
      <c r="AT1719" s="15"/>
      <c r="BR1719" s="9"/>
      <c r="BV1719" s="9"/>
    </row>
    <row r="1720" spans="1:74" x14ac:dyDescent="0.25">
      <c r="T1720" s="9">
        <f>SUM(T1712:T1719)</f>
        <v>69</v>
      </c>
      <c r="U1720" s="9">
        <f>SUM(U1712:U1719)</f>
        <v>173</v>
      </c>
      <c r="V1720" s="9">
        <f>SUM(V1712:V1719)</f>
        <v>138</v>
      </c>
      <c r="W1720" s="9">
        <f>SUM(W1712:W1719)</f>
        <v>149</v>
      </c>
      <c r="X1720" s="9">
        <f>SUM(X1712:X1719)</f>
        <v>465</v>
      </c>
      <c r="Y1720" s="13">
        <f>SUM(T1720:W1720)</f>
        <v>529</v>
      </c>
      <c r="AM1720" s="15"/>
      <c r="AN1720" s="15"/>
      <c r="AO1720" s="15"/>
      <c r="AP1720" s="15"/>
      <c r="AQ1720" s="15"/>
      <c r="AR1720" s="15"/>
      <c r="AS1720" s="15"/>
      <c r="AT1720" s="15"/>
      <c r="BR1720" s="9"/>
      <c r="BV1720" s="9"/>
    </row>
    <row r="1721" spans="1:74" x14ac:dyDescent="0.25">
      <c r="AM1721" s="15"/>
      <c r="AN1721" s="15"/>
      <c r="AO1721" s="15"/>
      <c r="AP1721" s="15"/>
      <c r="AQ1721" s="15"/>
      <c r="AR1721" s="15"/>
      <c r="AS1721" s="15"/>
      <c r="AT1721" s="15"/>
      <c r="BR1721" s="9"/>
      <c r="BV1721" s="9"/>
    </row>
    <row r="1722" spans="1:74" x14ac:dyDescent="0.25">
      <c r="AM1722" s="15"/>
      <c r="AN1722" s="15"/>
      <c r="AO1722" s="15"/>
      <c r="AP1722" s="15"/>
      <c r="AQ1722" s="15"/>
      <c r="AR1722" s="15"/>
      <c r="AS1722" s="15"/>
      <c r="AT1722" s="15"/>
      <c r="BR1722" s="9"/>
      <c r="BV1722" s="9"/>
    </row>
    <row r="1723" spans="1:74" ht="15.6" x14ac:dyDescent="0.3">
      <c r="A1723" s="209"/>
      <c r="B1723" s="209"/>
      <c r="C1723" s="209"/>
      <c r="D1723" s="209"/>
      <c r="E1723" s="209"/>
      <c r="F1723" s="209"/>
      <c r="G1723" s="209"/>
      <c r="H1723" s="209"/>
      <c r="I1723" s="209"/>
      <c r="J1723" s="209"/>
      <c r="K1723" s="209"/>
      <c r="L1723" s="209"/>
      <c r="M1723" s="209"/>
      <c r="N1723" s="209"/>
      <c r="O1723" s="209"/>
      <c r="P1723" s="209"/>
      <c r="Q1723" s="209"/>
      <c r="R1723" s="209"/>
      <c r="S1723" s="209"/>
      <c r="T1723" s="209"/>
      <c r="U1723" s="209"/>
      <c r="V1723" s="209"/>
      <c r="W1723" s="209"/>
      <c r="X1723" s="209"/>
      <c r="Y1723" s="209"/>
      <c r="Z1723" s="209"/>
      <c r="AA1723" s="209"/>
      <c r="AB1723" s="209"/>
      <c r="AC1723" s="209"/>
      <c r="AD1723" s="209"/>
      <c r="AE1723" s="209"/>
      <c r="AF1723" s="209"/>
      <c r="AG1723" s="209"/>
      <c r="AH1723" s="209"/>
      <c r="AI1723" s="209"/>
      <c r="AJ1723" s="209"/>
      <c r="AK1723" s="209"/>
      <c r="AL1723" s="209"/>
      <c r="AM1723" s="209"/>
      <c r="AN1723" s="209"/>
      <c r="AO1723" s="209"/>
      <c r="AP1723" s="209"/>
      <c r="AQ1723" s="209"/>
      <c r="AR1723" s="209"/>
      <c r="AS1723" s="209"/>
      <c r="AT1723" s="209"/>
      <c r="AU1723" s="209"/>
      <c r="AV1723" s="209"/>
      <c r="AW1723" s="209"/>
      <c r="AX1723" s="209"/>
      <c r="AY1723" s="209"/>
      <c r="AZ1723" s="209"/>
      <c r="BA1723" s="209"/>
      <c r="BB1723" s="209"/>
      <c r="BC1723" s="209"/>
      <c r="BD1723" s="209"/>
      <c r="BE1723" s="209"/>
      <c r="BF1723" s="209"/>
      <c r="BG1723" s="209"/>
      <c r="BH1723" s="209"/>
      <c r="BR1723" s="9"/>
      <c r="BV1723" s="9"/>
    </row>
    <row r="1724" spans="1:74" ht="34.200000000000003" x14ac:dyDescent="0.3">
      <c r="A1724" s="210" t="s">
        <v>8222</v>
      </c>
      <c r="B1724" s="210" t="s">
        <v>8170</v>
      </c>
      <c r="C1724" s="210" t="s">
        <v>8148</v>
      </c>
      <c r="D1724" s="210" t="s">
        <v>8171</v>
      </c>
      <c r="E1724" s="210" t="s">
        <v>8172</v>
      </c>
      <c r="F1724" s="210" t="s">
        <v>8173</v>
      </c>
      <c r="G1724" s="210" t="s">
        <v>8174</v>
      </c>
      <c r="H1724" s="210" t="s">
        <v>8175</v>
      </c>
      <c r="I1724" s="210" t="s">
        <v>8176</v>
      </c>
      <c r="J1724" s="211" t="s">
        <v>8182</v>
      </c>
      <c r="K1724" s="212"/>
      <c r="L1724" s="52" t="s">
        <v>8401</v>
      </c>
      <c r="M1724" s="209"/>
      <c r="N1724" s="209"/>
      <c r="O1724" s="209"/>
      <c r="P1724" s="209"/>
      <c r="Q1724" s="209"/>
      <c r="R1724" s="209"/>
      <c r="S1724" s="212" t="s">
        <v>8222</v>
      </c>
      <c r="T1724" s="212"/>
      <c r="U1724" s="212"/>
      <c r="V1724" s="212"/>
      <c r="W1724" s="212"/>
      <c r="X1724" s="212"/>
      <c r="Y1724" s="212"/>
      <c r="Z1724" s="212"/>
      <c r="AA1724" s="209"/>
      <c r="AB1724" s="209"/>
      <c r="AC1724" s="209"/>
      <c r="AD1724" s="209"/>
      <c r="AE1724" s="209"/>
      <c r="AF1724" s="209"/>
      <c r="AG1724" s="209"/>
      <c r="AH1724" s="209"/>
      <c r="AI1724" s="209"/>
      <c r="AJ1724" s="209"/>
      <c r="AK1724" s="209"/>
      <c r="AL1724" s="52" t="s">
        <v>8194</v>
      </c>
      <c r="AM1724" s="52" t="s">
        <v>8222</v>
      </c>
      <c r="AN1724" s="52"/>
      <c r="AO1724" s="52"/>
      <c r="AP1724" s="52"/>
      <c r="AQ1724" s="212"/>
      <c r="AR1724" s="212"/>
      <c r="AS1724" s="212"/>
      <c r="AT1724" s="212"/>
      <c r="AU1724" s="209"/>
      <c r="AV1724" s="209"/>
      <c r="AW1724" s="209"/>
      <c r="AX1724" s="209"/>
      <c r="AY1724" s="209"/>
      <c r="AZ1724" s="209"/>
      <c r="BA1724" s="209"/>
      <c r="BB1724" s="209"/>
      <c r="BC1724" s="209"/>
      <c r="BD1724" s="209"/>
      <c r="BE1724" s="209"/>
      <c r="BF1724" s="209"/>
      <c r="BG1724" s="209"/>
      <c r="BH1724" s="209"/>
      <c r="BR1724" s="9"/>
      <c r="BV1724" s="9"/>
    </row>
    <row r="1725" spans="1:74" ht="15.6" x14ac:dyDescent="0.3">
      <c r="A1725" s="213" t="s">
        <v>8360</v>
      </c>
      <c r="B1725" s="213" t="s">
        <v>1722</v>
      </c>
      <c r="C1725" s="214"/>
      <c r="D1725" s="214">
        <v>9</v>
      </c>
      <c r="E1725" s="90"/>
      <c r="F1725" s="214">
        <v>5</v>
      </c>
      <c r="G1725" s="90"/>
      <c r="H1725" s="214">
        <v>4</v>
      </c>
      <c r="I1725" s="90"/>
      <c r="J1725" s="215">
        <f t="shared" ref="J1725:J1740" si="304">SUM(E1725:I1725)</f>
        <v>9</v>
      </c>
      <c r="K1725" s="212"/>
      <c r="L1725" s="151">
        <f>SUM(J1725)</f>
        <v>9</v>
      </c>
      <c r="M1725" s="209"/>
      <c r="N1725" s="209"/>
      <c r="O1725" s="209"/>
      <c r="P1725" s="209"/>
      <c r="Q1725" s="209"/>
      <c r="R1725" s="209"/>
      <c r="S1725" s="213" t="s">
        <v>8180</v>
      </c>
      <c r="T1725" s="213" t="s">
        <v>252</v>
      </c>
      <c r="U1725" s="213" t="s">
        <v>216</v>
      </c>
      <c r="V1725" s="213" t="s">
        <v>312</v>
      </c>
      <c r="W1725" s="213" t="s">
        <v>228</v>
      </c>
      <c r="X1725" s="213" t="s">
        <v>232</v>
      </c>
      <c r="Y1725" s="213" t="s">
        <v>110</v>
      </c>
      <c r="Z1725" s="212"/>
      <c r="AA1725" s="209"/>
      <c r="AB1725" s="209"/>
      <c r="AC1725" s="209"/>
      <c r="AD1725" s="209"/>
      <c r="AE1725" s="209"/>
      <c r="AF1725" s="209"/>
      <c r="AG1725" s="209"/>
      <c r="AH1725" s="209"/>
      <c r="AI1725" s="209"/>
      <c r="AJ1725" s="209"/>
      <c r="AK1725" s="209"/>
      <c r="AL1725" s="212" t="s">
        <v>8315</v>
      </c>
      <c r="AM1725" s="52"/>
      <c r="AN1725" s="52"/>
      <c r="AO1725" s="52"/>
      <c r="AP1725" s="52"/>
      <c r="AQ1725" s="212"/>
      <c r="AR1725" s="212"/>
      <c r="AS1725" s="212"/>
      <c r="AT1725" s="212"/>
      <c r="AU1725" s="209"/>
      <c r="AV1725" s="209"/>
      <c r="AW1725" s="209"/>
      <c r="AX1725" s="209"/>
      <c r="AY1725" s="209"/>
      <c r="AZ1725" s="209"/>
      <c r="BA1725" s="209"/>
      <c r="BB1725" s="209"/>
      <c r="BC1725" s="209"/>
      <c r="BD1725" s="209"/>
      <c r="BE1725" s="209"/>
      <c r="BF1725" s="209"/>
      <c r="BG1725" s="209"/>
      <c r="BH1725" s="209"/>
      <c r="BR1725" s="9"/>
      <c r="BV1725" s="9"/>
    </row>
    <row r="1726" spans="1:74" ht="15.6" x14ac:dyDescent="0.3">
      <c r="A1726" s="216" t="s">
        <v>8281</v>
      </c>
      <c r="B1726" s="216" t="s">
        <v>2156</v>
      </c>
      <c r="C1726" s="217"/>
      <c r="D1726" s="217">
        <v>8</v>
      </c>
      <c r="E1726" s="99"/>
      <c r="F1726" s="217">
        <v>5</v>
      </c>
      <c r="G1726" s="99"/>
      <c r="H1726" s="217">
        <v>3</v>
      </c>
      <c r="I1726" s="99"/>
      <c r="J1726" s="218">
        <f t="shared" si="304"/>
        <v>8</v>
      </c>
      <c r="K1726" s="219"/>
      <c r="L1726" s="219"/>
      <c r="M1726" s="209"/>
      <c r="N1726" s="209"/>
      <c r="O1726" s="209"/>
      <c r="P1726" s="209"/>
      <c r="Q1726" s="209"/>
      <c r="R1726" s="209"/>
      <c r="S1726" s="213" t="s">
        <v>8157</v>
      </c>
      <c r="T1726" s="213">
        <f>E1725</f>
        <v>0</v>
      </c>
      <c r="U1726" s="213">
        <f>F1725+1</f>
        <v>6</v>
      </c>
      <c r="V1726" s="213">
        <f>G1725</f>
        <v>0</v>
      </c>
      <c r="W1726" s="213">
        <f>H1725</f>
        <v>4</v>
      </c>
      <c r="X1726" s="213">
        <f>I1725</f>
        <v>0</v>
      </c>
      <c r="Y1726" s="213">
        <f>SUM(T1726:X1726)</f>
        <v>10</v>
      </c>
      <c r="Z1726" s="202"/>
      <c r="AA1726" s="209"/>
      <c r="AB1726" s="209"/>
      <c r="AC1726" s="209"/>
      <c r="AD1726" s="209"/>
      <c r="AE1726" s="209"/>
      <c r="AF1726" s="209"/>
      <c r="AG1726" s="209"/>
      <c r="AH1726" s="209"/>
      <c r="AI1726" s="209"/>
      <c r="AJ1726" s="209"/>
      <c r="AK1726" s="209"/>
      <c r="AL1726" s="212" t="s">
        <v>8317</v>
      </c>
      <c r="AM1726" s="52"/>
      <c r="AN1726" s="52"/>
      <c r="AO1726" s="52"/>
      <c r="AP1726" s="52"/>
      <c r="AQ1726" s="212"/>
      <c r="AR1726" s="212"/>
      <c r="AS1726" s="212"/>
      <c r="AT1726" s="212"/>
      <c r="AU1726" s="209"/>
      <c r="AV1726" s="209"/>
      <c r="AW1726" s="209"/>
      <c r="AX1726" s="209"/>
      <c r="AY1726" s="209"/>
      <c r="AZ1726" s="209"/>
      <c r="BA1726" s="209"/>
      <c r="BB1726" s="209"/>
      <c r="BC1726" s="209"/>
      <c r="BD1726" s="209"/>
      <c r="BE1726" s="209"/>
      <c r="BF1726" s="209"/>
      <c r="BG1726" s="209"/>
      <c r="BH1726" s="209"/>
      <c r="BR1726" s="9"/>
      <c r="BV1726" s="9"/>
    </row>
    <row r="1727" spans="1:74" ht="15.6" x14ac:dyDescent="0.3">
      <c r="A1727" s="216" t="s">
        <v>8281</v>
      </c>
      <c r="B1727" s="216" t="s">
        <v>5593</v>
      </c>
      <c r="C1727" s="217"/>
      <c r="D1727" s="217">
        <v>57</v>
      </c>
      <c r="E1727" s="99"/>
      <c r="F1727" s="217">
        <v>1</v>
      </c>
      <c r="G1727" s="99"/>
      <c r="H1727" s="99"/>
      <c r="I1727" s="217">
        <v>56</v>
      </c>
      <c r="J1727" s="218">
        <f t="shared" si="304"/>
        <v>57</v>
      </c>
      <c r="K1727" s="219"/>
      <c r="L1727" s="219"/>
      <c r="M1727" s="209"/>
      <c r="N1727" s="209"/>
      <c r="O1727" s="209"/>
      <c r="P1727" s="209"/>
      <c r="Q1727" s="209"/>
      <c r="R1727" s="209"/>
      <c r="S1727" s="213" t="s">
        <v>8158</v>
      </c>
      <c r="T1727" s="213">
        <f>SUM(E1726:E1730)</f>
        <v>0</v>
      </c>
      <c r="U1727" s="213">
        <f>SUM(F1726:F1730)</f>
        <v>21</v>
      </c>
      <c r="V1727" s="213">
        <f>SUM(G1726:G1730)</f>
        <v>0</v>
      </c>
      <c r="W1727" s="213">
        <f>SUM(H1726:H1730)</f>
        <v>29</v>
      </c>
      <c r="X1727" s="213">
        <f>SUM(I1726:I1730)</f>
        <v>123</v>
      </c>
      <c r="Y1727" s="213">
        <f>SUM(T1727:X1727)</f>
        <v>173</v>
      </c>
      <c r="Z1727" s="202"/>
      <c r="AA1727" s="209"/>
      <c r="AB1727" s="209"/>
      <c r="AC1727" s="209"/>
      <c r="AD1727" s="209"/>
      <c r="AE1727" s="209"/>
      <c r="AF1727" s="209"/>
      <c r="AG1727" s="209"/>
      <c r="AH1727" s="209"/>
      <c r="AI1727" s="209"/>
      <c r="AJ1727" s="209"/>
      <c r="AK1727" s="209"/>
      <c r="AL1727" s="212"/>
      <c r="AM1727" s="52"/>
      <c r="AN1727" s="52"/>
      <c r="AO1727" s="52"/>
      <c r="AP1727" s="52"/>
      <c r="AQ1727" s="212"/>
      <c r="AR1727" s="212"/>
      <c r="AS1727" s="212"/>
      <c r="AT1727" s="212"/>
      <c r="AU1727" s="209"/>
      <c r="AV1727" s="209"/>
      <c r="AW1727" s="209"/>
      <c r="AX1727" s="209"/>
      <c r="AY1727" s="209"/>
      <c r="AZ1727" s="209"/>
      <c r="BA1727" s="209"/>
      <c r="BB1727" s="209"/>
      <c r="BC1727" s="209"/>
      <c r="BD1727" s="209"/>
      <c r="BE1727" s="209"/>
      <c r="BF1727" s="209"/>
      <c r="BG1727" s="209"/>
      <c r="BH1727" s="209"/>
      <c r="BR1727" s="9"/>
      <c r="BV1727" s="9"/>
    </row>
    <row r="1728" spans="1:74" ht="22.8" x14ac:dyDescent="0.3">
      <c r="A1728" s="216" t="s">
        <v>8281</v>
      </c>
      <c r="B1728" s="216" t="s">
        <v>2130</v>
      </c>
      <c r="C1728" s="208"/>
      <c r="D1728" s="208"/>
      <c r="E1728" s="99"/>
      <c r="F1728" s="99"/>
      <c r="G1728" s="99"/>
      <c r="H1728" s="99"/>
      <c r="I1728" s="99"/>
      <c r="J1728" s="218">
        <f t="shared" si="304"/>
        <v>0</v>
      </c>
      <c r="K1728" s="219"/>
      <c r="L1728" s="219"/>
      <c r="M1728" s="209"/>
      <c r="N1728" s="209"/>
      <c r="O1728" s="209"/>
      <c r="P1728" s="209"/>
      <c r="Q1728" s="209"/>
      <c r="R1728" s="209"/>
      <c r="S1728" s="213" t="s">
        <v>8159</v>
      </c>
      <c r="T1728" s="213">
        <f>SUM(E1731:E1735)</f>
        <v>2</v>
      </c>
      <c r="U1728" s="213">
        <f>SUM(F1731:F1735)</f>
        <v>46</v>
      </c>
      <c r="V1728" s="213">
        <f>SUM(G1731:G1735)</f>
        <v>11</v>
      </c>
      <c r="W1728" s="213">
        <f>SUM(H1731:H1735)</f>
        <v>59</v>
      </c>
      <c r="X1728" s="213">
        <f>SUM(I1731:I1735)</f>
        <v>433</v>
      </c>
      <c r="Y1728" s="213">
        <f>SUM(T1728:X1728)</f>
        <v>551</v>
      </c>
      <c r="Z1728" s="202"/>
      <c r="AA1728" s="209"/>
      <c r="AB1728" s="209"/>
      <c r="AC1728" s="209"/>
      <c r="AD1728" s="209"/>
      <c r="AE1728" s="209"/>
      <c r="AF1728" s="209"/>
      <c r="AG1728" s="209"/>
      <c r="AH1728" s="209"/>
      <c r="AI1728" s="209"/>
      <c r="AJ1728" s="209"/>
      <c r="AK1728" s="209"/>
      <c r="AL1728" s="52" t="s">
        <v>5</v>
      </c>
      <c r="AM1728" s="52" t="s">
        <v>8322</v>
      </c>
      <c r="AN1728" s="52" t="s">
        <v>8323</v>
      </c>
      <c r="AO1728" s="52" t="s">
        <v>8219</v>
      </c>
      <c r="AP1728" s="52" t="s">
        <v>8214</v>
      </c>
      <c r="AQ1728" s="52" t="s">
        <v>8324</v>
      </c>
      <c r="AR1728" s="52" t="s">
        <v>8325</v>
      </c>
      <c r="AS1728" s="52" t="s">
        <v>8326</v>
      </c>
      <c r="AT1728" s="52" t="s">
        <v>8222</v>
      </c>
      <c r="AU1728" s="209"/>
      <c r="AV1728" s="209"/>
      <c r="AW1728" s="209"/>
      <c r="AX1728" s="209"/>
      <c r="AY1728" s="209"/>
      <c r="AZ1728" s="209"/>
      <c r="BA1728" s="209"/>
      <c r="BB1728" s="209"/>
      <c r="BC1728" s="209"/>
      <c r="BD1728" s="209"/>
      <c r="BE1728" s="209"/>
      <c r="BF1728" s="209"/>
      <c r="BG1728" s="209"/>
      <c r="BH1728" s="209"/>
      <c r="BR1728" s="9"/>
      <c r="BV1728" s="9"/>
    </row>
    <row r="1729" spans="1:74" ht="15.6" x14ac:dyDescent="0.3">
      <c r="A1729" s="216" t="s">
        <v>8281</v>
      </c>
      <c r="B1729" s="216" t="s">
        <v>8010</v>
      </c>
      <c r="C1729" s="208"/>
      <c r="D1729" s="208"/>
      <c r="E1729" s="99"/>
      <c r="F1729" s="99"/>
      <c r="G1729" s="99"/>
      <c r="H1729" s="99"/>
      <c r="I1729" s="99"/>
      <c r="J1729" s="218">
        <f t="shared" si="304"/>
        <v>0</v>
      </c>
      <c r="K1729" s="219"/>
      <c r="L1729" s="219"/>
      <c r="M1729" s="209"/>
      <c r="N1729" s="209"/>
      <c r="O1729" s="209"/>
      <c r="P1729" s="209"/>
      <c r="Q1729" s="209"/>
      <c r="R1729" s="209"/>
      <c r="S1729" s="213" t="s">
        <v>8160</v>
      </c>
      <c r="T1729" s="213">
        <f>SUM(E1736:E1740)</f>
        <v>12</v>
      </c>
      <c r="U1729" s="213">
        <f>SUM(F1736:F1740)</f>
        <v>176</v>
      </c>
      <c r="V1729" s="213">
        <f>SUM(G1736:G1740)</f>
        <v>80</v>
      </c>
      <c r="W1729" s="213">
        <f>SUM(H1736:H1740)</f>
        <v>98</v>
      </c>
      <c r="X1729" s="213">
        <f>SUM(I1736:I1740)</f>
        <v>0</v>
      </c>
      <c r="Y1729" s="213">
        <f>SUM(T1729:X1729)</f>
        <v>366</v>
      </c>
      <c r="Z1729" s="202"/>
      <c r="AA1729" s="209"/>
      <c r="AB1729" s="209"/>
      <c r="AC1729" s="209"/>
      <c r="AD1729" s="209"/>
      <c r="AE1729" s="209"/>
      <c r="AF1729" s="209"/>
      <c r="AG1729" s="209"/>
      <c r="AH1729" s="209"/>
      <c r="AI1729" s="209"/>
      <c r="AJ1729" s="209"/>
      <c r="AK1729" s="209"/>
      <c r="AL1729" s="52" t="s">
        <v>8205</v>
      </c>
      <c r="AM1729" s="52">
        <v>0</v>
      </c>
      <c r="AN1729" s="52">
        <v>0</v>
      </c>
      <c r="AO1729" s="52">
        <v>0</v>
      </c>
      <c r="AP1729" s="52">
        <v>0</v>
      </c>
      <c r="AQ1729" s="52">
        <v>0</v>
      </c>
      <c r="AR1729" s="52">
        <v>0</v>
      </c>
      <c r="AS1729" s="52">
        <v>0</v>
      </c>
      <c r="AT1729" s="52">
        <v>0</v>
      </c>
      <c r="AU1729" s="209"/>
      <c r="AV1729" s="209"/>
      <c r="AW1729" s="209"/>
      <c r="AX1729" s="209"/>
      <c r="AY1729" s="209"/>
      <c r="AZ1729" s="209"/>
      <c r="BA1729" s="209"/>
      <c r="BB1729" s="209"/>
      <c r="BC1729" s="209"/>
      <c r="BD1729" s="209"/>
      <c r="BE1729" s="209"/>
      <c r="BF1729" s="209"/>
      <c r="BG1729" s="209"/>
      <c r="BH1729" s="209"/>
      <c r="BR1729" s="9"/>
      <c r="BV1729" s="9"/>
    </row>
    <row r="1730" spans="1:74" ht="15.6" x14ac:dyDescent="0.3">
      <c r="A1730" s="216" t="s">
        <v>8281</v>
      </c>
      <c r="B1730" s="216" t="s">
        <v>1722</v>
      </c>
      <c r="C1730" s="217"/>
      <c r="D1730" s="217">
        <v>108</v>
      </c>
      <c r="E1730" s="99"/>
      <c r="F1730" s="217">
        <v>15</v>
      </c>
      <c r="G1730" s="99"/>
      <c r="H1730" s="217">
        <v>26</v>
      </c>
      <c r="I1730" s="217">
        <v>67</v>
      </c>
      <c r="J1730" s="218">
        <f t="shared" si="304"/>
        <v>108</v>
      </c>
      <c r="K1730" s="219"/>
      <c r="L1730" s="219">
        <f>SUM(J1726:J1730)</f>
        <v>173</v>
      </c>
      <c r="M1730" s="209"/>
      <c r="N1730" s="209"/>
      <c r="O1730" s="209"/>
      <c r="P1730" s="209"/>
      <c r="Q1730" s="209"/>
      <c r="R1730" s="209"/>
      <c r="S1730" s="212"/>
      <c r="T1730" s="212">
        <f t="shared" ref="T1730:Y1730" si="305">SUM(T1726:T1729)</f>
        <v>14</v>
      </c>
      <c r="U1730" s="212">
        <f t="shared" si="305"/>
        <v>249</v>
      </c>
      <c r="V1730" s="212">
        <f t="shared" si="305"/>
        <v>91</v>
      </c>
      <c r="W1730" s="212">
        <f t="shared" si="305"/>
        <v>190</v>
      </c>
      <c r="X1730" s="212">
        <f t="shared" si="305"/>
        <v>556</v>
      </c>
      <c r="Y1730" s="212">
        <f t="shared" si="305"/>
        <v>1100</v>
      </c>
      <c r="Z1730" s="202"/>
      <c r="AA1730" s="209"/>
      <c r="AB1730" s="209"/>
      <c r="AC1730" s="209"/>
      <c r="AD1730" s="209"/>
      <c r="AE1730" s="209"/>
      <c r="AF1730" s="209"/>
      <c r="AG1730" s="209"/>
      <c r="AH1730" s="209"/>
      <c r="AI1730" s="209"/>
      <c r="AJ1730" s="209"/>
      <c r="AK1730" s="209"/>
      <c r="AL1730" s="52" t="s">
        <v>8206</v>
      </c>
      <c r="AM1730" s="52">
        <v>0</v>
      </c>
      <c r="AN1730" s="52">
        <v>0</v>
      </c>
      <c r="AO1730" s="52">
        <v>0</v>
      </c>
      <c r="AP1730" s="52">
        <v>0</v>
      </c>
      <c r="AQ1730" s="52">
        <v>0</v>
      </c>
      <c r="AR1730" s="52">
        <v>0</v>
      </c>
      <c r="AS1730" s="52">
        <v>0</v>
      </c>
      <c r="AT1730" s="52">
        <v>0</v>
      </c>
      <c r="AU1730" s="209"/>
      <c r="AV1730" s="209"/>
      <c r="AW1730" s="209"/>
      <c r="AX1730" s="209"/>
      <c r="AY1730" s="209"/>
      <c r="AZ1730" s="209"/>
      <c r="BA1730" s="209"/>
      <c r="BB1730" s="209"/>
      <c r="BC1730" s="209"/>
      <c r="BD1730" s="209"/>
      <c r="BE1730" s="209"/>
      <c r="BF1730" s="209"/>
      <c r="BG1730" s="209"/>
      <c r="BH1730" s="209"/>
      <c r="BR1730" s="9"/>
      <c r="BV1730" s="9"/>
    </row>
    <row r="1731" spans="1:74" ht="15.6" x14ac:dyDescent="0.3">
      <c r="A1731" s="213" t="s">
        <v>8282</v>
      </c>
      <c r="B1731" s="213" t="s">
        <v>2156</v>
      </c>
      <c r="C1731" s="214"/>
      <c r="D1731" s="214">
        <v>46</v>
      </c>
      <c r="E1731" s="90"/>
      <c r="F1731" s="214">
        <v>18</v>
      </c>
      <c r="G1731" s="90"/>
      <c r="H1731" s="214">
        <v>28</v>
      </c>
      <c r="I1731" s="90"/>
      <c r="J1731" s="215">
        <f t="shared" si="304"/>
        <v>46</v>
      </c>
      <c r="K1731" s="212"/>
      <c r="L1731" s="212"/>
      <c r="M1731" s="209"/>
      <c r="N1731" s="209"/>
      <c r="O1731" s="209"/>
      <c r="P1731" s="209"/>
      <c r="Q1731" s="209"/>
      <c r="R1731" s="209"/>
      <c r="S1731" s="213" t="s">
        <v>8181</v>
      </c>
      <c r="T1731" s="213" t="s">
        <v>252</v>
      </c>
      <c r="U1731" s="213" t="s">
        <v>216</v>
      </c>
      <c r="V1731" s="213" t="s">
        <v>312</v>
      </c>
      <c r="W1731" s="213" t="s">
        <v>228</v>
      </c>
      <c r="X1731" s="213" t="s">
        <v>232</v>
      </c>
      <c r="Y1731" s="213" t="s">
        <v>110</v>
      </c>
      <c r="Z1731" s="212"/>
      <c r="AA1731" s="209"/>
      <c r="AB1731" s="209"/>
      <c r="AC1731" s="209"/>
      <c r="AD1731" s="209"/>
      <c r="AE1731" s="209"/>
      <c r="AF1731" s="209"/>
      <c r="AG1731" s="209"/>
      <c r="AH1731" s="209"/>
      <c r="AI1731" s="209"/>
      <c r="AJ1731" s="209"/>
      <c r="AK1731" s="209"/>
      <c r="AL1731" s="52" t="s">
        <v>8207</v>
      </c>
      <c r="AM1731" s="52">
        <v>0</v>
      </c>
      <c r="AN1731" s="52">
        <v>0</v>
      </c>
      <c r="AO1731" s="52">
        <v>0</v>
      </c>
      <c r="AP1731" s="52">
        <v>0</v>
      </c>
      <c r="AQ1731" s="52">
        <v>0</v>
      </c>
      <c r="AR1731" s="52">
        <v>0</v>
      </c>
      <c r="AS1731" s="52">
        <v>0</v>
      </c>
      <c r="AT1731" s="52">
        <v>0</v>
      </c>
      <c r="AU1731" s="209"/>
      <c r="AV1731" s="209"/>
      <c r="AW1731" s="209"/>
      <c r="AX1731" s="209"/>
      <c r="AY1731" s="209"/>
      <c r="AZ1731" s="209"/>
      <c r="BA1731" s="209"/>
      <c r="BB1731" s="209"/>
      <c r="BC1731" s="209"/>
      <c r="BD1731" s="209"/>
      <c r="BE1731" s="209"/>
      <c r="BF1731" s="209"/>
      <c r="BG1731" s="209"/>
      <c r="BH1731" s="209"/>
      <c r="BR1731" s="9"/>
      <c r="BV1731" s="9"/>
    </row>
    <row r="1732" spans="1:74" ht="15.6" x14ac:dyDescent="0.3">
      <c r="A1732" s="213" t="s">
        <v>8282</v>
      </c>
      <c r="B1732" s="213" t="s">
        <v>5593</v>
      </c>
      <c r="C1732" s="214"/>
      <c r="D1732" s="214">
        <v>5</v>
      </c>
      <c r="E1732" s="90"/>
      <c r="F1732" s="214">
        <v>1</v>
      </c>
      <c r="G1732" s="90"/>
      <c r="H1732" s="214">
        <v>4</v>
      </c>
      <c r="I1732" s="90"/>
      <c r="J1732" s="215">
        <f t="shared" si="304"/>
        <v>5</v>
      </c>
      <c r="K1732" s="212"/>
      <c r="L1732" s="212"/>
      <c r="M1732" s="209"/>
      <c r="N1732" s="209"/>
      <c r="O1732" s="209"/>
      <c r="P1732" s="209"/>
      <c r="Q1732" s="209"/>
      <c r="R1732" s="209"/>
      <c r="S1732" s="213" t="s">
        <v>8157</v>
      </c>
      <c r="T1732" s="213">
        <v>0</v>
      </c>
      <c r="U1732" s="213">
        <v>0</v>
      </c>
      <c r="V1732" s="213">
        <v>0</v>
      </c>
      <c r="W1732" s="213">
        <v>0</v>
      </c>
      <c r="X1732" s="213">
        <v>0</v>
      </c>
      <c r="Y1732" s="213">
        <f>SUM(T1732:X1732)</f>
        <v>0</v>
      </c>
      <c r="Z1732" s="202"/>
      <c r="AA1732" s="209"/>
      <c r="AB1732" s="209"/>
      <c r="AC1732" s="209"/>
      <c r="AD1732" s="209"/>
      <c r="AE1732" s="209"/>
      <c r="AF1732" s="209"/>
      <c r="AG1732" s="209"/>
      <c r="AH1732" s="209"/>
      <c r="AI1732" s="209"/>
      <c r="AJ1732" s="209"/>
      <c r="AK1732" s="209"/>
      <c r="AL1732" s="52" t="s">
        <v>8208</v>
      </c>
      <c r="AM1732" s="52">
        <v>0</v>
      </c>
      <c r="AN1732" s="52">
        <v>0</v>
      </c>
      <c r="AO1732" s="52">
        <v>0</v>
      </c>
      <c r="AP1732" s="52">
        <v>0</v>
      </c>
      <c r="AQ1732" s="52">
        <v>0</v>
      </c>
      <c r="AR1732" s="52">
        <v>0</v>
      </c>
      <c r="AS1732" s="52">
        <v>0</v>
      </c>
      <c r="AT1732" s="52">
        <v>0</v>
      </c>
      <c r="AU1732" s="209"/>
      <c r="AV1732" s="209"/>
      <c r="AW1732" s="209"/>
      <c r="AX1732" s="209"/>
      <c r="AY1732" s="209"/>
      <c r="AZ1732" s="209"/>
      <c r="BA1732" s="209"/>
      <c r="BB1732" s="209"/>
      <c r="BC1732" s="209"/>
      <c r="BD1732" s="209"/>
      <c r="BE1732" s="209"/>
      <c r="BF1732" s="209"/>
      <c r="BG1732" s="209"/>
      <c r="BH1732" s="209"/>
      <c r="BR1732" s="9"/>
      <c r="BV1732" s="9"/>
    </row>
    <row r="1733" spans="1:74" ht="15.6" x14ac:dyDescent="0.3">
      <c r="A1733" s="213" t="s">
        <v>8282</v>
      </c>
      <c r="B1733" s="213" t="s">
        <v>2130</v>
      </c>
      <c r="C1733" s="220"/>
      <c r="D1733" s="220"/>
      <c r="E1733" s="90"/>
      <c r="F1733" s="90"/>
      <c r="G1733" s="90"/>
      <c r="H1733" s="90"/>
      <c r="I1733" s="90"/>
      <c r="J1733" s="215">
        <f t="shared" si="304"/>
        <v>0</v>
      </c>
      <c r="K1733" s="212"/>
      <c r="L1733" s="212"/>
      <c r="M1733" s="209"/>
      <c r="N1733" s="209"/>
      <c r="O1733" s="209"/>
      <c r="P1733" s="209"/>
      <c r="Q1733" s="209"/>
      <c r="R1733" s="209"/>
      <c r="S1733" s="213" t="s">
        <v>8158</v>
      </c>
      <c r="T1733" s="213">
        <f>E1726</f>
        <v>0</v>
      </c>
      <c r="U1733" s="213">
        <f>F1726</f>
        <v>5</v>
      </c>
      <c r="V1733" s="213">
        <f>G1726</f>
        <v>0</v>
      </c>
      <c r="W1733" s="213">
        <f>H1726</f>
        <v>3</v>
      </c>
      <c r="X1733" s="213">
        <f>I1726</f>
        <v>0</v>
      </c>
      <c r="Y1733" s="213">
        <f>SUM(T1733:X1733)</f>
        <v>8</v>
      </c>
      <c r="Z1733" s="202"/>
      <c r="AA1733" s="209"/>
      <c r="AB1733" s="209"/>
      <c r="AC1733" s="209"/>
      <c r="AD1733" s="209"/>
      <c r="AE1733" s="209"/>
      <c r="AF1733" s="209"/>
      <c r="AG1733" s="209"/>
      <c r="AH1733" s="209"/>
      <c r="AI1733" s="209"/>
      <c r="AJ1733" s="209"/>
      <c r="AK1733" s="209"/>
      <c r="AL1733" s="52" t="s">
        <v>8402</v>
      </c>
      <c r="AM1733" s="52">
        <v>0</v>
      </c>
      <c r="AN1733" s="52">
        <v>0</v>
      </c>
      <c r="AO1733" s="52">
        <v>0</v>
      </c>
      <c r="AP1733" s="52">
        <v>0</v>
      </c>
      <c r="AQ1733" s="52">
        <v>415</v>
      </c>
      <c r="AR1733" s="52">
        <v>435</v>
      </c>
      <c r="AS1733" s="52">
        <v>345</v>
      </c>
      <c r="AT1733" s="52">
        <v>433</v>
      </c>
      <c r="AU1733" s="209"/>
      <c r="AV1733" s="209"/>
      <c r="AW1733" s="209"/>
      <c r="AX1733" s="209"/>
      <c r="AY1733" s="209"/>
      <c r="AZ1733" s="209"/>
      <c r="BA1733" s="209"/>
      <c r="BB1733" s="209"/>
      <c r="BC1733" s="209"/>
      <c r="BD1733" s="209"/>
      <c r="BE1733" s="209"/>
      <c r="BF1733" s="209"/>
      <c r="BG1733" s="209"/>
      <c r="BH1733" s="209"/>
      <c r="BR1733" s="9"/>
      <c r="BV1733" s="9"/>
    </row>
    <row r="1734" spans="1:74" ht="15.6" x14ac:dyDescent="0.3">
      <c r="A1734" s="213" t="s">
        <v>8282</v>
      </c>
      <c r="B1734" s="213" t="s">
        <v>8010</v>
      </c>
      <c r="C1734" s="214"/>
      <c r="D1734" s="214">
        <v>1</v>
      </c>
      <c r="E1734" s="90"/>
      <c r="F1734" s="214">
        <v>1</v>
      </c>
      <c r="G1734" s="90"/>
      <c r="H1734" s="90"/>
      <c r="I1734" s="90"/>
      <c r="J1734" s="215">
        <f t="shared" si="304"/>
        <v>1</v>
      </c>
      <c r="K1734" s="212"/>
      <c r="L1734" s="212"/>
      <c r="M1734" s="209"/>
      <c r="N1734" s="209"/>
      <c r="O1734" s="209"/>
      <c r="P1734" s="209"/>
      <c r="Q1734" s="209"/>
      <c r="R1734" s="209"/>
      <c r="S1734" s="213" t="s">
        <v>8159</v>
      </c>
      <c r="T1734" s="213">
        <f>E1731</f>
        <v>0</v>
      </c>
      <c r="U1734" s="213">
        <f>F1731</f>
        <v>18</v>
      </c>
      <c r="V1734" s="213">
        <f>G1731</f>
        <v>0</v>
      </c>
      <c r="W1734" s="213">
        <f>H1731</f>
        <v>28</v>
      </c>
      <c r="X1734" s="213">
        <f>I1731</f>
        <v>0</v>
      </c>
      <c r="Y1734" s="213">
        <f>SUM(T1734:X1734)</f>
        <v>46</v>
      </c>
      <c r="Z1734" s="202"/>
      <c r="AA1734" s="209"/>
      <c r="AB1734" s="209"/>
      <c r="AC1734" s="209"/>
      <c r="AD1734" s="209"/>
      <c r="AE1734" s="209"/>
      <c r="AF1734" s="209"/>
      <c r="AG1734" s="209"/>
      <c r="AH1734" s="209"/>
      <c r="AI1734" s="209"/>
      <c r="AJ1734" s="209"/>
      <c r="AK1734" s="209"/>
      <c r="AL1734" s="52"/>
      <c r="AM1734" s="52"/>
      <c r="AN1734" s="52"/>
      <c r="AO1734" s="52"/>
      <c r="AP1734" s="52"/>
      <c r="AQ1734" s="52"/>
      <c r="AR1734" s="52"/>
      <c r="AS1734" s="52"/>
      <c r="AT1734" s="52"/>
      <c r="AU1734" s="209"/>
      <c r="AV1734" s="209"/>
      <c r="AW1734" s="209"/>
      <c r="AX1734" s="209"/>
      <c r="AY1734" s="209"/>
      <c r="AZ1734" s="209"/>
      <c r="BA1734" s="209"/>
      <c r="BB1734" s="209"/>
      <c r="BC1734" s="209"/>
      <c r="BD1734" s="209"/>
      <c r="BE1734" s="209"/>
      <c r="BF1734" s="209"/>
      <c r="BG1734" s="209"/>
      <c r="BH1734" s="209"/>
      <c r="BR1734" s="9"/>
      <c r="BV1734" s="9"/>
    </row>
    <row r="1735" spans="1:74" ht="22.8" x14ac:dyDescent="0.3">
      <c r="A1735" s="213" t="s">
        <v>8282</v>
      </c>
      <c r="B1735" s="213" t="s">
        <v>1722</v>
      </c>
      <c r="C1735" s="214"/>
      <c r="D1735" s="214">
        <v>499</v>
      </c>
      <c r="E1735" s="214">
        <v>2</v>
      </c>
      <c r="F1735" s="214">
        <v>26</v>
      </c>
      <c r="G1735" s="214">
        <v>11</v>
      </c>
      <c r="H1735" s="214">
        <v>27</v>
      </c>
      <c r="I1735" s="214">
        <v>433</v>
      </c>
      <c r="J1735" s="215">
        <f t="shared" si="304"/>
        <v>499</v>
      </c>
      <c r="K1735" s="212"/>
      <c r="L1735" s="202">
        <f>SUM(J1731:J1735)</f>
        <v>551</v>
      </c>
      <c r="M1735" s="209"/>
      <c r="N1735" s="209"/>
      <c r="O1735" s="209"/>
      <c r="P1735" s="209"/>
      <c r="Q1735" s="209"/>
      <c r="R1735" s="209"/>
      <c r="S1735" s="213" t="s">
        <v>8160</v>
      </c>
      <c r="T1735" s="213">
        <f>E1736</f>
        <v>2</v>
      </c>
      <c r="U1735" s="213">
        <f>F1736</f>
        <v>43</v>
      </c>
      <c r="V1735" s="213">
        <f>G1736</f>
        <v>11</v>
      </c>
      <c r="W1735" s="213">
        <f>H1736</f>
        <v>53</v>
      </c>
      <c r="X1735" s="213">
        <f>I1736</f>
        <v>0</v>
      </c>
      <c r="Y1735" s="213">
        <f>SUM(T1735:X1735)</f>
        <v>109</v>
      </c>
      <c r="Z1735" s="202"/>
      <c r="AA1735" s="209"/>
      <c r="AB1735" s="209"/>
      <c r="AC1735" s="209"/>
      <c r="AD1735" s="209"/>
      <c r="AE1735" s="209"/>
      <c r="AF1735" s="209"/>
      <c r="AG1735" s="209"/>
      <c r="AH1735" s="209"/>
      <c r="AI1735" s="209"/>
      <c r="AJ1735" s="209"/>
      <c r="AK1735" s="209"/>
      <c r="AL1735" s="52" t="s">
        <v>5</v>
      </c>
      <c r="AM1735" s="52" t="s">
        <v>8322</v>
      </c>
      <c r="AN1735" s="52" t="s">
        <v>8323</v>
      </c>
      <c r="AO1735" s="52" t="s">
        <v>8219</v>
      </c>
      <c r="AP1735" s="52" t="s">
        <v>8214</v>
      </c>
      <c r="AQ1735" s="52" t="s">
        <v>8324</v>
      </c>
      <c r="AR1735" s="52" t="s">
        <v>8325</v>
      </c>
      <c r="AS1735" s="52" t="s">
        <v>8326</v>
      </c>
      <c r="AT1735" s="52" t="s">
        <v>8222</v>
      </c>
      <c r="AU1735" s="209"/>
      <c r="AV1735" s="209"/>
      <c r="AW1735" s="209"/>
      <c r="AX1735" s="209"/>
      <c r="AY1735" s="209"/>
      <c r="AZ1735" s="209"/>
      <c r="BA1735" s="209"/>
      <c r="BB1735" s="209"/>
      <c r="BC1735" s="209"/>
      <c r="BD1735" s="209"/>
      <c r="BE1735" s="209"/>
      <c r="BF1735" s="209"/>
      <c r="BG1735" s="209"/>
      <c r="BH1735" s="209"/>
      <c r="BR1735" s="9"/>
      <c r="BV1735" s="9"/>
    </row>
    <row r="1736" spans="1:74" ht="15.6" x14ac:dyDescent="0.3">
      <c r="A1736" s="216" t="s">
        <v>7474</v>
      </c>
      <c r="B1736" s="216" t="s">
        <v>2156</v>
      </c>
      <c r="C1736" s="217"/>
      <c r="D1736" s="217">
        <v>109</v>
      </c>
      <c r="E1736" s="217">
        <v>2</v>
      </c>
      <c r="F1736" s="217">
        <v>43</v>
      </c>
      <c r="G1736" s="217">
        <v>11</v>
      </c>
      <c r="H1736" s="217">
        <v>53</v>
      </c>
      <c r="I1736" s="99"/>
      <c r="J1736" s="218">
        <f t="shared" si="304"/>
        <v>109</v>
      </c>
      <c r="K1736" s="219"/>
      <c r="L1736" s="219"/>
      <c r="M1736" s="209"/>
      <c r="N1736" s="209"/>
      <c r="O1736" s="209"/>
      <c r="P1736" s="209"/>
      <c r="Q1736" s="209"/>
      <c r="R1736" s="209"/>
      <c r="S1736" s="212"/>
      <c r="T1736" s="212">
        <f t="shared" ref="T1736:Y1736" si="306">SUM(T1732:T1735)</f>
        <v>2</v>
      </c>
      <c r="U1736" s="212">
        <f t="shared" si="306"/>
        <v>66</v>
      </c>
      <c r="V1736" s="212">
        <f t="shared" si="306"/>
        <v>11</v>
      </c>
      <c r="W1736" s="212">
        <f t="shared" si="306"/>
        <v>84</v>
      </c>
      <c r="X1736" s="212">
        <f t="shared" si="306"/>
        <v>0</v>
      </c>
      <c r="Y1736" s="212">
        <f t="shared" si="306"/>
        <v>163</v>
      </c>
      <c r="Z1736" s="202"/>
      <c r="AA1736" s="209"/>
      <c r="AB1736" s="209"/>
      <c r="AC1736" s="209"/>
      <c r="AD1736" s="209"/>
      <c r="AE1736" s="209"/>
      <c r="AF1736" s="209"/>
      <c r="AG1736" s="209"/>
      <c r="AH1736" s="209"/>
      <c r="AI1736" s="209"/>
      <c r="AJ1736" s="209"/>
      <c r="AK1736" s="209"/>
      <c r="AL1736" s="52" t="s">
        <v>8254</v>
      </c>
      <c r="AM1736" s="52">
        <v>0</v>
      </c>
      <c r="AN1736" s="52">
        <v>1</v>
      </c>
      <c r="AO1736" s="52">
        <v>1</v>
      </c>
      <c r="AP1736" s="52">
        <v>1</v>
      </c>
      <c r="AQ1736" s="52">
        <v>0</v>
      </c>
      <c r="AR1736" s="52">
        <v>0</v>
      </c>
      <c r="AS1736" s="52">
        <v>0</v>
      </c>
      <c r="AT1736" s="52">
        <v>0</v>
      </c>
      <c r="AU1736" s="209"/>
      <c r="AV1736" s="209"/>
      <c r="AW1736" s="209"/>
      <c r="AX1736" s="209"/>
      <c r="AY1736" s="209"/>
      <c r="AZ1736" s="209"/>
      <c r="BA1736" s="209"/>
      <c r="BB1736" s="209"/>
      <c r="BC1736" s="209"/>
      <c r="BD1736" s="209"/>
      <c r="BE1736" s="209"/>
      <c r="BF1736" s="209"/>
      <c r="BG1736" s="209"/>
      <c r="BH1736" s="209"/>
      <c r="BR1736" s="9"/>
      <c r="BV1736" s="9"/>
    </row>
    <row r="1737" spans="1:74" ht="15.6" x14ac:dyDescent="0.3">
      <c r="A1737" s="216" t="s">
        <v>7474</v>
      </c>
      <c r="B1737" s="216" t="s">
        <v>5593</v>
      </c>
      <c r="C1737" s="217"/>
      <c r="D1737" s="217">
        <v>75</v>
      </c>
      <c r="E1737" s="217">
        <v>1</v>
      </c>
      <c r="F1737" s="217">
        <v>35</v>
      </c>
      <c r="G1737" s="217">
        <v>22</v>
      </c>
      <c r="H1737" s="217">
        <v>17</v>
      </c>
      <c r="I1737" s="99"/>
      <c r="J1737" s="218">
        <f t="shared" si="304"/>
        <v>75</v>
      </c>
      <c r="K1737" s="219"/>
      <c r="L1737" s="219"/>
      <c r="M1737" s="209"/>
      <c r="N1737" s="209"/>
      <c r="O1737" s="209"/>
      <c r="P1737" s="209"/>
      <c r="Q1737" s="209"/>
      <c r="R1737" s="209"/>
      <c r="S1737" s="213" t="s">
        <v>8184</v>
      </c>
      <c r="T1737" s="213" t="s">
        <v>252</v>
      </c>
      <c r="U1737" s="213" t="s">
        <v>216</v>
      </c>
      <c r="V1737" s="213" t="s">
        <v>312</v>
      </c>
      <c r="W1737" s="213" t="s">
        <v>228</v>
      </c>
      <c r="X1737" s="213" t="s">
        <v>232</v>
      </c>
      <c r="Y1737" s="213" t="s">
        <v>8185</v>
      </c>
      <c r="Z1737" s="212"/>
      <c r="AA1737" s="209"/>
      <c r="AB1737" s="209"/>
      <c r="AC1737" s="209"/>
      <c r="AD1737" s="209"/>
      <c r="AE1737" s="209"/>
      <c r="AF1737" s="209"/>
      <c r="AG1737" s="209"/>
      <c r="AH1737" s="209"/>
      <c r="AI1737" s="209"/>
      <c r="AJ1737" s="209"/>
      <c r="AK1737" s="209"/>
      <c r="AL1737" s="52" t="s">
        <v>8255</v>
      </c>
      <c r="AM1737" s="52">
        <v>3</v>
      </c>
      <c r="AN1737" s="52">
        <v>1</v>
      </c>
      <c r="AO1737" s="52">
        <v>1</v>
      </c>
      <c r="AP1737" s="52">
        <v>1</v>
      </c>
      <c r="AQ1737" s="52">
        <v>0</v>
      </c>
      <c r="AR1737" s="52">
        <v>0</v>
      </c>
      <c r="AS1737" s="52">
        <v>0</v>
      </c>
      <c r="AT1737" s="52">
        <v>1</v>
      </c>
      <c r="AU1737" s="209"/>
      <c r="AV1737" s="209"/>
      <c r="AW1737" s="209"/>
      <c r="AX1737" s="209"/>
      <c r="AY1737" s="209"/>
      <c r="AZ1737" s="209"/>
      <c r="BA1737" s="209"/>
      <c r="BB1737" s="209"/>
      <c r="BC1737" s="209"/>
      <c r="BD1737" s="209"/>
      <c r="BE1737" s="209"/>
      <c r="BF1737" s="209"/>
      <c r="BG1737" s="209"/>
      <c r="BH1737" s="209"/>
      <c r="BR1737" s="9"/>
      <c r="BV1737" s="9"/>
    </row>
    <row r="1738" spans="1:74" ht="15.6" x14ac:dyDescent="0.3">
      <c r="A1738" s="216" t="s">
        <v>7474</v>
      </c>
      <c r="B1738" s="216" t="s">
        <v>2130</v>
      </c>
      <c r="C1738" s="217"/>
      <c r="D1738" s="217">
        <v>9</v>
      </c>
      <c r="E1738" s="217">
        <v>2</v>
      </c>
      <c r="F1738" s="217">
        <v>5</v>
      </c>
      <c r="G1738" s="217">
        <v>1</v>
      </c>
      <c r="H1738" s="217">
        <v>1</v>
      </c>
      <c r="I1738" s="99"/>
      <c r="J1738" s="218">
        <f t="shared" si="304"/>
        <v>9</v>
      </c>
      <c r="K1738" s="219"/>
      <c r="L1738" s="219"/>
      <c r="M1738" s="209"/>
      <c r="N1738" s="209"/>
      <c r="O1738" s="209"/>
      <c r="P1738" s="209"/>
      <c r="Q1738" s="209"/>
      <c r="R1738" s="209"/>
      <c r="S1738" s="213" t="s">
        <v>8157</v>
      </c>
      <c r="T1738" s="213">
        <f t="shared" ref="T1738:X1741" si="307" xml:space="preserve"> T1726-T1732</f>
        <v>0</v>
      </c>
      <c r="U1738" s="213">
        <f t="shared" si="307"/>
        <v>6</v>
      </c>
      <c r="V1738" s="213">
        <f t="shared" si="307"/>
        <v>0</v>
      </c>
      <c r="W1738" s="213">
        <f t="shared" si="307"/>
        <v>4</v>
      </c>
      <c r="X1738" s="213">
        <f t="shared" si="307"/>
        <v>0</v>
      </c>
      <c r="Y1738" s="213">
        <f>SUM(T1738:W1738)</f>
        <v>10</v>
      </c>
      <c r="Z1738" s="202">
        <f>SUM(T1738:X1738)</f>
        <v>10</v>
      </c>
      <c r="AA1738" s="209"/>
      <c r="AB1738" s="209"/>
      <c r="AC1738" s="209"/>
      <c r="AD1738" s="209"/>
      <c r="AE1738" s="209"/>
      <c r="AF1738" s="209"/>
      <c r="AG1738" s="209"/>
      <c r="AH1738" s="209"/>
      <c r="AI1738" s="209"/>
      <c r="AJ1738" s="209"/>
      <c r="AK1738" s="209"/>
      <c r="AL1738" s="52" t="s">
        <v>8256</v>
      </c>
      <c r="AM1738" s="52">
        <v>3</v>
      </c>
      <c r="AN1738" s="52">
        <v>5</v>
      </c>
      <c r="AO1738" s="52">
        <v>3</v>
      </c>
      <c r="AP1738" s="52">
        <v>2</v>
      </c>
      <c r="AQ1738" s="52">
        <v>0</v>
      </c>
      <c r="AR1738" s="52">
        <v>0</v>
      </c>
      <c r="AS1738" s="52">
        <v>0</v>
      </c>
      <c r="AT1738" s="52">
        <v>1</v>
      </c>
      <c r="AU1738" s="209"/>
      <c r="AV1738" s="209"/>
      <c r="AW1738" s="209"/>
      <c r="AX1738" s="209"/>
      <c r="AY1738" s="209"/>
      <c r="AZ1738" s="209"/>
      <c r="BA1738" s="209"/>
      <c r="BB1738" s="209"/>
      <c r="BC1738" s="209"/>
      <c r="BD1738" s="209"/>
      <c r="BE1738" s="209"/>
      <c r="BF1738" s="209"/>
      <c r="BG1738" s="209"/>
      <c r="BH1738" s="209"/>
      <c r="BR1738" s="9"/>
      <c r="BV1738" s="9"/>
    </row>
    <row r="1739" spans="1:74" ht="15.6" x14ac:dyDescent="0.3">
      <c r="A1739" s="216" t="s">
        <v>7474</v>
      </c>
      <c r="B1739" s="216" t="s">
        <v>8010</v>
      </c>
      <c r="C1739" s="217"/>
      <c r="D1739" s="217">
        <v>5</v>
      </c>
      <c r="E1739" s="208"/>
      <c r="F1739" s="217">
        <v>4</v>
      </c>
      <c r="G1739" s="217">
        <v>1</v>
      </c>
      <c r="H1739" s="99"/>
      <c r="I1739" s="99"/>
      <c r="J1739" s="218">
        <f t="shared" si="304"/>
        <v>5</v>
      </c>
      <c r="K1739" s="219"/>
      <c r="L1739" s="219"/>
      <c r="M1739" s="209"/>
      <c r="N1739" s="209"/>
      <c r="O1739" s="209"/>
      <c r="P1739" s="209"/>
      <c r="Q1739" s="209"/>
      <c r="R1739" s="209"/>
      <c r="S1739" s="213" t="s">
        <v>8158</v>
      </c>
      <c r="T1739" s="213">
        <f t="shared" si="307"/>
        <v>0</v>
      </c>
      <c r="U1739" s="213">
        <f t="shared" si="307"/>
        <v>16</v>
      </c>
      <c r="V1739" s="213">
        <f t="shared" si="307"/>
        <v>0</v>
      </c>
      <c r="W1739" s="213">
        <f t="shared" si="307"/>
        <v>26</v>
      </c>
      <c r="X1739" s="213">
        <f t="shared" si="307"/>
        <v>123</v>
      </c>
      <c r="Y1739" s="213">
        <f>SUM(T1739:W1739)</f>
        <v>42</v>
      </c>
      <c r="Z1739" s="202">
        <f>SUM(T1739:X1739)</f>
        <v>165</v>
      </c>
      <c r="AA1739" s="209"/>
      <c r="AB1739" s="209"/>
      <c r="AC1739" s="209"/>
      <c r="AD1739" s="209"/>
      <c r="AE1739" s="209"/>
      <c r="AF1739" s="209"/>
      <c r="AG1739" s="209"/>
      <c r="AH1739" s="209"/>
      <c r="AI1739" s="209"/>
      <c r="AJ1739" s="209"/>
      <c r="AK1739" s="209"/>
      <c r="AL1739" s="52" t="s">
        <v>8257</v>
      </c>
      <c r="AM1739" s="52">
        <v>46</v>
      </c>
      <c r="AN1739" s="52">
        <v>37</v>
      </c>
      <c r="AO1739" s="52">
        <v>28</v>
      </c>
      <c r="AP1739" s="52">
        <v>23</v>
      </c>
      <c r="AQ1739" s="52">
        <v>12</v>
      </c>
      <c r="AR1739" s="52">
        <v>18</v>
      </c>
      <c r="AS1739" s="52">
        <v>8</v>
      </c>
      <c r="AT1739" s="52">
        <v>10</v>
      </c>
      <c r="AU1739" s="209"/>
      <c r="AV1739" s="209"/>
      <c r="AW1739" s="209"/>
      <c r="AX1739" s="209"/>
      <c r="AY1739" s="209"/>
      <c r="AZ1739" s="209"/>
      <c r="BA1739" s="209"/>
      <c r="BB1739" s="209"/>
      <c r="BC1739" s="209"/>
      <c r="BD1739" s="209"/>
      <c r="BE1739" s="209"/>
      <c r="BF1739" s="209"/>
      <c r="BG1739" s="209"/>
      <c r="BH1739" s="209"/>
      <c r="BR1739" s="9"/>
      <c r="BV1739" s="9"/>
    </row>
    <row r="1740" spans="1:74" ht="15.6" x14ac:dyDescent="0.3">
      <c r="A1740" s="216" t="s">
        <v>7474</v>
      </c>
      <c r="B1740" s="216" t="s">
        <v>1722</v>
      </c>
      <c r="C1740" s="217"/>
      <c r="D1740" s="217">
        <v>168</v>
      </c>
      <c r="E1740" s="217">
        <v>7</v>
      </c>
      <c r="F1740" s="217">
        <v>89</v>
      </c>
      <c r="G1740" s="217">
        <v>45</v>
      </c>
      <c r="H1740" s="217">
        <v>27</v>
      </c>
      <c r="I1740" s="99"/>
      <c r="J1740" s="218">
        <f t="shared" si="304"/>
        <v>168</v>
      </c>
      <c r="K1740" s="219"/>
      <c r="L1740" s="219">
        <f>SUM(J1736:J1740)</f>
        <v>366</v>
      </c>
      <c r="M1740" s="209"/>
      <c r="N1740" s="209"/>
      <c r="O1740" s="209"/>
      <c r="P1740" s="209"/>
      <c r="Q1740" s="209"/>
      <c r="R1740" s="209"/>
      <c r="S1740" s="213" t="s">
        <v>8159</v>
      </c>
      <c r="T1740" s="213">
        <f t="shared" si="307"/>
        <v>2</v>
      </c>
      <c r="U1740" s="213">
        <f t="shared" si="307"/>
        <v>28</v>
      </c>
      <c r="V1740" s="213">
        <f t="shared" si="307"/>
        <v>11</v>
      </c>
      <c r="W1740" s="213">
        <f t="shared" si="307"/>
        <v>31</v>
      </c>
      <c r="X1740" s="213">
        <f t="shared" si="307"/>
        <v>433</v>
      </c>
      <c r="Y1740" s="213">
        <f>SUM(T1740:W1740)</f>
        <v>72</v>
      </c>
      <c r="Z1740" s="202">
        <f>SUM(T1740:X1740)</f>
        <v>505</v>
      </c>
      <c r="AA1740" s="209"/>
      <c r="AB1740" s="209"/>
      <c r="AC1740" s="209"/>
      <c r="AD1740" s="209"/>
      <c r="AE1740" s="209"/>
      <c r="AF1740" s="209"/>
      <c r="AG1740" s="209"/>
      <c r="AH1740" s="209"/>
      <c r="AI1740" s="209"/>
      <c r="AJ1740" s="209"/>
      <c r="AK1740" s="209"/>
      <c r="AL1740" s="52" t="s">
        <v>8336</v>
      </c>
      <c r="AM1740" s="52">
        <v>352</v>
      </c>
      <c r="AN1740" s="52">
        <v>266</v>
      </c>
      <c r="AO1740" s="52">
        <v>249</v>
      </c>
      <c r="AP1740" s="52">
        <v>156</v>
      </c>
      <c r="AQ1740" s="52">
        <v>84</v>
      </c>
      <c r="AR1740" s="52">
        <v>62</v>
      </c>
      <c r="AS1740" s="52">
        <v>82</v>
      </c>
      <c r="AT1740" s="52">
        <v>42</v>
      </c>
      <c r="AU1740" s="209"/>
      <c r="AV1740" s="209"/>
      <c r="AW1740" s="209"/>
      <c r="AX1740" s="209"/>
      <c r="AY1740" s="209"/>
      <c r="AZ1740" s="209"/>
      <c r="BA1740" s="209"/>
      <c r="BB1740" s="209"/>
      <c r="BC1740" s="209"/>
      <c r="BD1740" s="209"/>
      <c r="BE1740" s="209"/>
      <c r="BF1740" s="209"/>
      <c r="BG1740" s="209"/>
      <c r="BH1740" s="209"/>
      <c r="BR1740" s="9"/>
      <c r="BV1740" s="9"/>
    </row>
    <row r="1741" spans="1:74" ht="15.6" x14ac:dyDescent="0.3">
      <c r="A1741" s="213" t="s">
        <v>8182</v>
      </c>
      <c r="B1741" s="213"/>
      <c r="C1741" s="221">
        <v>1185</v>
      </c>
      <c r="D1741" s="213">
        <f t="shared" ref="D1741:J1741" si="308" xml:space="preserve"> SUM(D1725:D1740)</f>
        <v>1099</v>
      </c>
      <c r="E1741" s="221">
        <f t="shared" si="308"/>
        <v>14</v>
      </c>
      <c r="F1741" s="221">
        <f t="shared" si="308"/>
        <v>248</v>
      </c>
      <c r="G1741" s="221">
        <f t="shared" si="308"/>
        <v>91</v>
      </c>
      <c r="H1741" s="221">
        <f t="shared" si="308"/>
        <v>190</v>
      </c>
      <c r="I1741" s="221">
        <f t="shared" si="308"/>
        <v>556</v>
      </c>
      <c r="J1741" s="213">
        <f t="shared" si="308"/>
        <v>1099</v>
      </c>
      <c r="K1741" s="212"/>
      <c r="L1741" s="212"/>
      <c r="M1741" s="209"/>
      <c r="N1741" s="209"/>
      <c r="O1741" s="209"/>
      <c r="P1741" s="209"/>
      <c r="Q1741" s="209"/>
      <c r="R1741" s="209"/>
      <c r="S1741" s="213" t="s">
        <v>8160</v>
      </c>
      <c r="T1741" s="213">
        <f t="shared" si="307"/>
        <v>10</v>
      </c>
      <c r="U1741" s="213">
        <f t="shared" si="307"/>
        <v>133</v>
      </c>
      <c r="V1741" s="213">
        <f t="shared" si="307"/>
        <v>69</v>
      </c>
      <c r="W1741" s="213">
        <f t="shared" si="307"/>
        <v>45</v>
      </c>
      <c r="X1741" s="213">
        <f t="shared" si="307"/>
        <v>0</v>
      </c>
      <c r="Y1741" s="213">
        <f>SUM(T1741:W1741)</f>
        <v>257</v>
      </c>
      <c r="Z1741" s="202">
        <f>SUM(T1741:X1741)</f>
        <v>257</v>
      </c>
      <c r="AA1741" s="209"/>
      <c r="AB1741" s="209"/>
      <c r="AC1741" s="209"/>
      <c r="AD1741" s="209"/>
      <c r="AE1741" s="209"/>
      <c r="AF1741" s="209"/>
      <c r="AG1741" s="209"/>
      <c r="AH1741" s="209"/>
      <c r="AI1741" s="209"/>
      <c r="AJ1741" s="209"/>
      <c r="AK1741" s="209"/>
      <c r="AL1741" s="52" t="s">
        <v>8213</v>
      </c>
      <c r="AM1741" s="52">
        <v>349</v>
      </c>
      <c r="AN1741" s="52">
        <v>510</v>
      </c>
      <c r="AO1741" s="52">
        <v>535</v>
      </c>
      <c r="AP1741" s="52">
        <v>579</v>
      </c>
      <c r="AQ1741" s="52">
        <v>91</v>
      </c>
      <c r="AR1741" s="52">
        <v>181</v>
      </c>
      <c r="AS1741" s="52">
        <v>166</v>
      </c>
      <c r="AT1741" s="52">
        <v>123</v>
      </c>
      <c r="AU1741" s="209"/>
      <c r="AV1741" s="209"/>
      <c r="AW1741" s="209"/>
      <c r="AX1741" s="209"/>
      <c r="AY1741" s="209"/>
      <c r="AZ1741" s="209"/>
      <c r="BA1741" s="209"/>
      <c r="BB1741" s="209"/>
      <c r="BC1741" s="209"/>
      <c r="BD1741" s="209"/>
      <c r="BE1741" s="209"/>
      <c r="BF1741" s="209"/>
      <c r="BG1741" s="209"/>
      <c r="BH1741" s="209"/>
      <c r="BR1741" s="9"/>
      <c r="BV1741" s="9"/>
    </row>
    <row r="1742" spans="1:74" ht="15.6" x14ac:dyDescent="0.3">
      <c r="A1742" s="209"/>
      <c r="B1742" s="209"/>
      <c r="C1742" s="209"/>
      <c r="D1742" s="209"/>
      <c r="E1742" s="209"/>
      <c r="F1742" s="209"/>
      <c r="G1742" s="209"/>
      <c r="H1742" s="209"/>
      <c r="I1742" s="209"/>
      <c r="J1742" s="209"/>
      <c r="K1742" s="209"/>
      <c r="L1742" s="209"/>
      <c r="M1742" s="209"/>
      <c r="N1742" s="209"/>
      <c r="O1742" s="209"/>
      <c r="P1742" s="209"/>
      <c r="Q1742" s="209"/>
      <c r="R1742" s="209"/>
      <c r="S1742" s="212"/>
      <c r="T1742" s="222">
        <f t="shared" ref="T1742:Z1742" si="309">SUM(T1738:T1741)</f>
        <v>12</v>
      </c>
      <c r="U1742" s="222">
        <f t="shared" si="309"/>
        <v>183</v>
      </c>
      <c r="V1742" s="222">
        <f t="shared" si="309"/>
        <v>80</v>
      </c>
      <c r="W1742" s="222">
        <f t="shared" si="309"/>
        <v>106</v>
      </c>
      <c r="X1742" s="222">
        <f t="shared" si="309"/>
        <v>556</v>
      </c>
      <c r="Y1742" s="222">
        <f t="shared" si="309"/>
        <v>381</v>
      </c>
      <c r="Z1742" s="222">
        <f t="shared" si="309"/>
        <v>937</v>
      </c>
      <c r="AA1742" s="209"/>
      <c r="AB1742" s="209"/>
      <c r="AC1742" s="209"/>
      <c r="AD1742" s="209"/>
      <c r="AE1742" s="209"/>
      <c r="AF1742" s="209"/>
      <c r="AG1742" s="209"/>
      <c r="AH1742" s="209"/>
      <c r="AI1742" s="209"/>
      <c r="AJ1742" s="209"/>
      <c r="AK1742" s="209"/>
      <c r="AL1742" s="52" t="s">
        <v>8337</v>
      </c>
      <c r="AM1742" s="52">
        <v>28</v>
      </c>
      <c r="AN1742" s="52">
        <v>72</v>
      </c>
      <c r="AO1742" s="52">
        <v>273</v>
      </c>
      <c r="AP1742" s="52">
        <v>355</v>
      </c>
      <c r="AQ1742" s="52">
        <v>161</v>
      </c>
      <c r="AR1742" s="52">
        <v>145</v>
      </c>
      <c r="AS1742" s="52">
        <v>92</v>
      </c>
      <c r="AT1742" s="52">
        <v>72</v>
      </c>
      <c r="AU1742" s="209"/>
      <c r="AV1742" s="209"/>
      <c r="AW1742" s="209"/>
      <c r="AX1742" s="209"/>
      <c r="AY1742" s="209"/>
      <c r="AZ1742" s="209"/>
      <c r="BA1742" s="209"/>
      <c r="BB1742" s="209"/>
      <c r="BC1742" s="209"/>
      <c r="BD1742" s="209"/>
      <c r="BE1742" s="209"/>
      <c r="BF1742" s="209"/>
      <c r="BG1742" s="209"/>
      <c r="BH1742" s="209"/>
      <c r="BR1742" s="9"/>
      <c r="BV1742" s="9"/>
    </row>
    <row r="1743" spans="1:74" ht="15.6" x14ac:dyDescent="0.3">
      <c r="A1743" s="209"/>
      <c r="B1743" s="209"/>
      <c r="C1743" s="209"/>
      <c r="D1743" s="209"/>
      <c r="E1743" s="209"/>
      <c r="F1743" s="209"/>
      <c r="G1743" s="209"/>
      <c r="H1743" s="209"/>
      <c r="I1743" s="209"/>
      <c r="J1743" s="209"/>
      <c r="K1743" s="209"/>
      <c r="L1743" s="209"/>
      <c r="M1743" s="209"/>
      <c r="N1743" s="209"/>
      <c r="O1743" s="209"/>
      <c r="P1743" s="209"/>
      <c r="Q1743" s="209"/>
      <c r="R1743" s="209"/>
      <c r="S1743" s="209"/>
      <c r="T1743" s="209"/>
      <c r="U1743" s="209"/>
      <c r="V1743" s="209"/>
      <c r="W1743" s="209"/>
      <c r="X1743" s="209"/>
      <c r="Y1743" s="209"/>
      <c r="Z1743" s="209"/>
      <c r="AA1743" s="209"/>
      <c r="AB1743" s="209"/>
      <c r="AC1743" s="209"/>
      <c r="AD1743" s="209"/>
      <c r="AE1743" s="209"/>
      <c r="AF1743" s="209"/>
      <c r="AG1743" s="209"/>
      <c r="AH1743" s="209"/>
      <c r="AI1743" s="209"/>
      <c r="AJ1743" s="209"/>
      <c r="AK1743" s="209"/>
      <c r="AL1743" s="52" t="s">
        <v>8217</v>
      </c>
      <c r="AM1743" s="52">
        <v>0</v>
      </c>
      <c r="AN1743" s="52">
        <v>0</v>
      </c>
      <c r="AO1743" s="52">
        <v>0</v>
      </c>
      <c r="AP1743" s="52">
        <v>0</v>
      </c>
      <c r="AQ1743" s="52">
        <v>415</v>
      </c>
      <c r="AR1743" s="52">
        <v>435</v>
      </c>
      <c r="AS1743" s="52">
        <v>345</v>
      </c>
      <c r="AT1743" s="52">
        <v>433</v>
      </c>
      <c r="AU1743" s="209"/>
      <c r="AV1743" s="209"/>
      <c r="AW1743" s="209"/>
      <c r="AX1743" s="209"/>
      <c r="AY1743" s="209"/>
      <c r="AZ1743" s="209"/>
      <c r="BA1743" s="209"/>
      <c r="BB1743" s="209"/>
      <c r="BC1743" s="209"/>
      <c r="BD1743" s="209"/>
      <c r="BE1743" s="209"/>
      <c r="BF1743" s="209"/>
      <c r="BG1743" s="209"/>
      <c r="BH1743" s="209"/>
      <c r="BR1743" s="9"/>
      <c r="BV1743" s="9"/>
    </row>
    <row r="1744" spans="1:74" ht="15.6" x14ac:dyDescent="0.3">
      <c r="A1744" s="209"/>
      <c r="B1744" s="209"/>
      <c r="C1744" s="209"/>
      <c r="D1744" s="209"/>
      <c r="E1744" s="209"/>
      <c r="F1744" s="209"/>
      <c r="G1744" s="209"/>
      <c r="H1744" s="209"/>
      <c r="I1744" s="209"/>
      <c r="J1744" s="209"/>
      <c r="K1744" s="209"/>
      <c r="L1744" s="209"/>
      <c r="M1744" s="209"/>
      <c r="N1744" s="209"/>
      <c r="O1744" s="209"/>
      <c r="P1744" s="209"/>
      <c r="Q1744" s="209"/>
      <c r="R1744" s="209"/>
      <c r="S1744" s="209"/>
      <c r="T1744" s="209"/>
      <c r="U1744" s="209"/>
      <c r="V1744" s="209"/>
      <c r="W1744" s="209"/>
      <c r="X1744" s="209"/>
      <c r="Y1744" s="209"/>
      <c r="Z1744" s="209"/>
      <c r="AA1744" s="209"/>
      <c r="AB1744" s="209"/>
      <c r="AC1744" s="209"/>
      <c r="AD1744" s="209"/>
      <c r="AE1744" s="209"/>
      <c r="AF1744" s="209"/>
      <c r="AG1744" s="209"/>
      <c r="AH1744" s="209"/>
      <c r="AI1744" s="209"/>
      <c r="AJ1744" s="209"/>
      <c r="AK1744" s="209"/>
      <c r="AL1744" s="52" t="s">
        <v>8338</v>
      </c>
      <c r="AM1744" s="52">
        <v>0</v>
      </c>
      <c r="AN1744" s="52">
        <v>0</v>
      </c>
      <c r="AO1744" s="52">
        <v>0</v>
      </c>
      <c r="AP1744" s="52">
        <v>2</v>
      </c>
      <c r="AQ1744" s="52">
        <v>15</v>
      </c>
      <c r="AR1744" s="52">
        <v>39</v>
      </c>
      <c r="AS1744" s="52">
        <v>174</v>
      </c>
      <c r="AT1744" s="52">
        <v>257</v>
      </c>
      <c r="AU1744" s="209"/>
      <c r="AV1744" s="209"/>
      <c r="AW1744" s="209"/>
      <c r="AX1744" s="209"/>
      <c r="AY1744" s="209"/>
      <c r="AZ1744" s="209"/>
      <c r="BA1744" s="209"/>
      <c r="BB1744" s="209"/>
      <c r="BC1744" s="209"/>
      <c r="BD1744" s="209"/>
      <c r="BE1744" s="209"/>
      <c r="BF1744" s="209"/>
      <c r="BG1744" s="209"/>
      <c r="BH1744" s="209"/>
      <c r="BR1744" s="9"/>
      <c r="BV1744" s="9"/>
    </row>
    <row r="1745" spans="1:74" ht="15.6" x14ac:dyDescent="0.3">
      <c r="A1745" s="209"/>
      <c r="B1745" s="209"/>
      <c r="C1745" s="209"/>
      <c r="D1745" s="209"/>
      <c r="E1745" s="209"/>
      <c r="F1745" s="209"/>
      <c r="G1745" s="209"/>
      <c r="H1745" s="209"/>
      <c r="I1745" s="209"/>
      <c r="J1745" s="209"/>
      <c r="K1745" s="209"/>
      <c r="L1745" s="209"/>
      <c r="M1745" s="209"/>
      <c r="N1745" s="209"/>
      <c r="O1745" s="209"/>
      <c r="P1745" s="209"/>
      <c r="Q1745" s="209"/>
      <c r="R1745" s="209"/>
      <c r="S1745" s="209"/>
      <c r="T1745" s="209"/>
      <c r="U1745" s="209"/>
      <c r="V1745" s="209"/>
      <c r="W1745" s="209"/>
      <c r="X1745" s="209"/>
      <c r="Y1745" s="209"/>
      <c r="Z1745" s="209"/>
      <c r="AA1745" s="209"/>
      <c r="AB1745" s="209"/>
      <c r="AC1745" s="209"/>
      <c r="AD1745" s="209"/>
      <c r="AE1745" s="209"/>
      <c r="AF1745" s="209"/>
      <c r="AG1745" s="209"/>
      <c r="AH1745" s="209"/>
      <c r="AI1745" s="209"/>
      <c r="AJ1745" s="209"/>
      <c r="AK1745" s="209"/>
      <c r="AL1745" s="209"/>
      <c r="AM1745" s="209"/>
      <c r="AN1745" s="209"/>
      <c r="AO1745" s="209"/>
      <c r="AP1745" s="209"/>
      <c r="AQ1745" s="209"/>
      <c r="AR1745" s="209"/>
      <c r="AS1745" s="209"/>
      <c r="AT1745" s="209"/>
      <c r="AU1745" s="209"/>
      <c r="AV1745" s="209"/>
      <c r="AW1745" s="209"/>
      <c r="AX1745" s="209"/>
      <c r="AY1745" s="209"/>
      <c r="AZ1745" s="209"/>
      <c r="BA1745" s="209"/>
      <c r="BB1745" s="209"/>
      <c r="BC1745" s="209"/>
      <c r="BD1745" s="209"/>
      <c r="BE1745" s="209"/>
      <c r="BF1745" s="209"/>
      <c r="BG1745" s="209"/>
      <c r="BH1745" s="209"/>
      <c r="BR1745" s="9"/>
      <c r="BV1745" s="9"/>
    </row>
    <row r="1746" spans="1:74" ht="15.6" x14ac:dyDescent="0.3">
      <c r="A1746" s="209"/>
      <c r="B1746" s="209"/>
      <c r="C1746" s="209"/>
      <c r="D1746" s="209"/>
      <c r="E1746" s="209"/>
      <c r="F1746" s="209"/>
      <c r="G1746" s="209"/>
      <c r="H1746" s="209"/>
      <c r="I1746" s="209"/>
      <c r="J1746" s="209"/>
      <c r="K1746" s="209"/>
      <c r="L1746" s="209"/>
      <c r="M1746" s="209"/>
      <c r="N1746" s="209"/>
      <c r="O1746" s="209"/>
      <c r="P1746" s="209"/>
      <c r="Q1746" s="209"/>
      <c r="R1746" s="209"/>
      <c r="S1746" s="209"/>
      <c r="T1746" s="209"/>
      <c r="U1746" s="209"/>
      <c r="V1746" s="209"/>
      <c r="W1746" s="209"/>
      <c r="X1746" s="209"/>
      <c r="Y1746" s="209"/>
      <c r="Z1746" s="209"/>
      <c r="AA1746" s="209"/>
      <c r="AB1746" s="209"/>
      <c r="AC1746" s="209"/>
      <c r="AD1746" s="209"/>
      <c r="AE1746" s="209"/>
      <c r="AF1746" s="209"/>
      <c r="AG1746" s="209"/>
      <c r="AH1746" s="209"/>
      <c r="AI1746" s="209"/>
      <c r="AJ1746" s="209"/>
      <c r="AK1746" s="209"/>
      <c r="AL1746" s="209"/>
      <c r="AM1746" s="209"/>
      <c r="AN1746" s="209"/>
      <c r="AO1746" s="209"/>
      <c r="AP1746" s="209"/>
      <c r="AQ1746" s="209"/>
      <c r="AR1746" s="209"/>
      <c r="AS1746" s="209"/>
      <c r="AT1746" s="209"/>
      <c r="AU1746" s="209"/>
      <c r="AV1746" s="209"/>
      <c r="AW1746" s="209"/>
      <c r="AX1746" s="209"/>
      <c r="AY1746" s="209"/>
      <c r="AZ1746" s="209"/>
      <c r="BA1746" s="209"/>
      <c r="BB1746" s="209"/>
      <c r="BC1746" s="209"/>
      <c r="BD1746" s="209"/>
      <c r="BE1746" s="209"/>
      <c r="BF1746" s="209"/>
      <c r="BG1746" s="209"/>
      <c r="BH1746" s="209"/>
      <c r="BR1746" s="9"/>
      <c r="BV1746" s="9"/>
    </row>
    <row r="1747" spans="1:74" ht="15.6" x14ac:dyDescent="0.3">
      <c r="A1747" s="209"/>
      <c r="B1747" s="209"/>
      <c r="C1747" s="209"/>
      <c r="D1747" s="209"/>
      <c r="E1747" s="209"/>
      <c r="F1747" s="209"/>
      <c r="G1747" s="209"/>
      <c r="H1747" s="209"/>
      <c r="I1747" s="209"/>
      <c r="J1747" s="209"/>
      <c r="K1747" s="209"/>
      <c r="L1747" s="209"/>
      <c r="M1747" s="209"/>
      <c r="N1747" s="209"/>
      <c r="O1747" s="209"/>
      <c r="P1747" s="209"/>
      <c r="Q1747" s="209"/>
      <c r="R1747" s="209"/>
      <c r="S1747" s="209"/>
      <c r="T1747" s="209"/>
      <c r="U1747" s="209"/>
      <c r="V1747" s="209"/>
      <c r="W1747" s="209"/>
      <c r="X1747" s="209"/>
      <c r="Y1747" s="209"/>
      <c r="Z1747" s="209"/>
      <c r="AA1747" s="209"/>
      <c r="AB1747" s="209"/>
      <c r="AC1747" s="209"/>
      <c r="AD1747" s="209"/>
      <c r="AE1747" s="209"/>
      <c r="AF1747" s="209"/>
      <c r="AG1747" s="209"/>
      <c r="AH1747" s="209"/>
      <c r="AI1747" s="209"/>
      <c r="AJ1747" s="209"/>
      <c r="AK1747" s="209"/>
      <c r="AL1747" s="209"/>
      <c r="AM1747" s="209"/>
      <c r="AN1747" s="209"/>
      <c r="AO1747" s="209"/>
      <c r="AP1747" s="209"/>
      <c r="AQ1747" s="209"/>
      <c r="AR1747" s="209"/>
      <c r="AS1747" s="209"/>
      <c r="AT1747" s="209"/>
      <c r="AU1747" s="209"/>
      <c r="AV1747" s="209"/>
      <c r="AW1747" s="209"/>
      <c r="AX1747" s="209"/>
      <c r="AY1747" s="209"/>
      <c r="AZ1747" s="209"/>
      <c r="BA1747" s="209"/>
      <c r="BB1747" s="209"/>
      <c r="BC1747" s="209"/>
      <c r="BD1747" s="209"/>
      <c r="BE1747" s="209"/>
      <c r="BF1747" s="209"/>
      <c r="BG1747" s="209"/>
      <c r="BH1747" s="209"/>
      <c r="BR1747" s="9"/>
      <c r="BV1747" s="9"/>
    </row>
    <row r="1748" spans="1:74" ht="15.6" x14ac:dyDescent="0.3">
      <c r="A1748" s="209"/>
      <c r="B1748" s="209"/>
      <c r="C1748" s="209"/>
      <c r="D1748" s="209"/>
      <c r="E1748" s="209"/>
      <c r="F1748" s="209"/>
      <c r="G1748" s="209"/>
      <c r="H1748" s="209"/>
      <c r="I1748" s="209"/>
      <c r="J1748" s="209"/>
      <c r="K1748" s="209"/>
      <c r="L1748" s="209"/>
      <c r="M1748" s="209"/>
      <c r="N1748" s="209"/>
      <c r="O1748" s="209"/>
      <c r="P1748" s="209"/>
      <c r="Q1748" s="209"/>
      <c r="R1748" s="209"/>
      <c r="S1748" s="209"/>
      <c r="T1748" s="209"/>
      <c r="U1748" s="209"/>
      <c r="V1748" s="209"/>
      <c r="W1748" s="209"/>
      <c r="X1748" s="209"/>
      <c r="Y1748" s="209"/>
      <c r="Z1748" s="209"/>
      <c r="AA1748" s="209"/>
      <c r="AB1748" s="209"/>
      <c r="AC1748" s="209"/>
      <c r="AD1748" s="209"/>
      <c r="AE1748" s="209"/>
      <c r="AF1748" s="209"/>
      <c r="AG1748" s="209"/>
      <c r="AH1748" s="209"/>
      <c r="AI1748" s="209"/>
      <c r="AJ1748" s="209"/>
      <c r="AK1748" s="209"/>
      <c r="AL1748" s="209"/>
      <c r="AM1748" s="209"/>
      <c r="AN1748" s="209"/>
      <c r="AO1748" s="209"/>
      <c r="AP1748" s="209"/>
      <c r="AQ1748" s="209"/>
      <c r="AR1748" s="209"/>
      <c r="AS1748" s="209"/>
      <c r="AT1748" s="209"/>
      <c r="AU1748" s="209"/>
      <c r="AV1748" s="209"/>
      <c r="AW1748" s="209"/>
      <c r="AX1748" s="209"/>
      <c r="AY1748" s="209"/>
      <c r="AZ1748" s="209"/>
      <c r="BA1748" s="209"/>
      <c r="BB1748" s="209"/>
      <c r="BC1748" s="209"/>
      <c r="BD1748" s="209"/>
      <c r="BE1748" s="209"/>
      <c r="BF1748" s="209"/>
      <c r="BG1748" s="209"/>
      <c r="BH1748" s="209"/>
      <c r="BR1748" s="9"/>
      <c r="BV1748" s="9"/>
    </row>
    <row r="1749" spans="1:74" ht="15.6" x14ac:dyDescent="0.3">
      <c r="A1749" s="209"/>
      <c r="B1749" s="209"/>
      <c r="C1749" s="209"/>
      <c r="D1749" s="209"/>
      <c r="E1749" s="209"/>
      <c r="F1749" s="209"/>
      <c r="G1749" s="209"/>
      <c r="H1749" s="209"/>
      <c r="I1749" s="209"/>
      <c r="J1749" s="209"/>
      <c r="K1749" s="209"/>
      <c r="L1749" s="209"/>
      <c r="M1749" s="209"/>
      <c r="N1749" s="209"/>
      <c r="O1749" s="209"/>
      <c r="P1749" s="209"/>
      <c r="Q1749" s="209"/>
      <c r="R1749" s="209"/>
      <c r="S1749" s="209"/>
      <c r="T1749" s="209"/>
      <c r="U1749" s="209"/>
      <c r="V1749" s="209"/>
      <c r="W1749" s="209"/>
      <c r="X1749" s="209"/>
      <c r="Y1749" s="209"/>
      <c r="Z1749" s="209"/>
      <c r="AA1749" s="209"/>
      <c r="AB1749" s="209"/>
      <c r="AC1749" s="209"/>
      <c r="AD1749" s="209"/>
      <c r="AE1749" s="209"/>
      <c r="AF1749" s="209"/>
      <c r="AG1749" s="209"/>
      <c r="AH1749" s="209"/>
      <c r="AI1749" s="209"/>
      <c r="AJ1749" s="209"/>
      <c r="AK1749" s="209"/>
      <c r="AL1749" s="209"/>
      <c r="AM1749" s="209"/>
      <c r="AN1749" s="209"/>
      <c r="AO1749" s="209"/>
      <c r="AP1749" s="209"/>
      <c r="AQ1749" s="209"/>
      <c r="AR1749" s="209"/>
      <c r="AS1749" s="209"/>
      <c r="AT1749" s="209"/>
      <c r="AU1749" s="209"/>
      <c r="AV1749" s="209"/>
      <c r="AW1749" s="209"/>
      <c r="AX1749" s="209"/>
      <c r="AY1749" s="209"/>
      <c r="AZ1749" s="209"/>
      <c r="BA1749" s="209"/>
      <c r="BB1749" s="209"/>
      <c r="BC1749" s="209"/>
      <c r="BD1749" s="209"/>
      <c r="BE1749" s="209"/>
      <c r="BF1749" s="209"/>
      <c r="BG1749" s="209"/>
      <c r="BH1749" s="209"/>
      <c r="BR1749" s="9"/>
      <c r="BV1749" s="9"/>
    </row>
    <row r="1750" spans="1:74" ht="15.6" x14ac:dyDescent="0.3">
      <c r="A1750" s="209"/>
      <c r="B1750" s="209"/>
      <c r="C1750" s="209"/>
      <c r="D1750" s="209"/>
      <c r="E1750" s="209"/>
      <c r="F1750" s="209"/>
      <c r="G1750" s="209"/>
      <c r="H1750" s="209"/>
      <c r="I1750" s="209"/>
      <c r="J1750" s="209"/>
      <c r="K1750" s="209"/>
      <c r="L1750" s="209"/>
      <c r="M1750" s="209"/>
      <c r="N1750" s="209"/>
      <c r="O1750" s="209"/>
      <c r="P1750" s="209"/>
      <c r="Q1750" s="209"/>
      <c r="R1750" s="209"/>
      <c r="S1750" s="209"/>
      <c r="T1750" s="209"/>
      <c r="U1750" s="209"/>
      <c r="V1750" s="209"/>
      <c r="W1750" s="209"/>
      <c r="X1750" s="209"/>
      <c r="Y1750" s="209"/>
      <c r="Z1750" s="209"/>
      <c r="AA1750" s="209"/>
      <c r="AB1750" s="209"/>
      <c r="AC1750" s="209"/>
      <c r="AD1750" s="209"/>
      <c r="AE1750" s="209"/>
      <c r="AF1750" s="209"/>
      <c r="AG1750" s="209"/>
      <c r="AH1750" s="209"/>
      <c r="AI1750" s="209"/>
      <c r="AJ1750" s="209"/>
      <c r="AK1750" s="209"/>
      <c r="AL1750" s="209"/>
      <c r="AM1750" s="209"/>
      <c r="AN1750" s="209"/>
      <c r="AO1750" s="209"/>
      <c r="AP1750" s="209"/>
      <c r="AQ1750" s="209"/>
      <c r="AR1750" s="209"/>
      <c r="AS1750" s="209"/>
      <c r="AT1750" s="209"/>
      <c r="AU1750" s="209"/>
      <c r="AV1750" s="209"/>
      <c r="AW1750" s="209"/>
      <c r="AX1750" s="209"/>
      <c r="AY1750" s="209"/>
      <c r="AZ1750" s="209"/>
      <c r="BA1750" s="209"/>
      <c r="BB1750" s="209"/>
      <c r="BC1750" s="209"/>
      <c r="BD1750" s="209"/>
      <c r="BE1750" s="209"/>
      <c r="BF1750" s="209"/>
      <c r="BG1750" s="209"/>
      <c r="BH1750" s="209"/>
      <c r="BR1750" s="9"/>
      <c r="BV1750" s="9"/>
    </row>
    <row r="1754" spans="1:74" ht="34.200000000000003" x14ac:dyDescent="0.3">
      <c r="A1754" s="210" t="s">
        <v>8326</v>
      </c>
      <c r="B1754" s="210" t="s">
        <v>8170</v>
      </c>
      <c r="C1754" s="210" t="s">
        <v>8148</v>
      </c>
      <c r="D1754" s="210" t="s">
        <v>8171</v>
      </c>
      <c r="E1754" s="210" t="s">
        <v>8172</v>
      </c>
      <c r="F1754" s="210" t="s">
        <v>8173</v>
      </c>
      <c r="G1754" s="210" t="s">
        <v>8174</v>
      </c>
      <c r="H1754" s="210" t="s">
        <v>8175</v>
      </c>
      <c r="I1754" s="210" t="s">
        <v>8176</v>
      </c>
      <c r="J1754" s="211" t="s">
        <v>8182</v>
      </c>
      <c r="K1754" s="212"/>
      <c r="L1754" s="52" t="s">
        <v>8403</v>
      </c>
      <c r="M1754" s="209"/>
      <c r="N1754" s="209"/>
      <c r="O1754" s="209"/>
      <c r="P1754" s="209"/>
      <c r="Q1754" s="209"/>
      <c r="R1754" s="209"/>
      <c r="S1754" s="212" t="s">
        <v>8326</v>
      </c>
      <c r="T1754" s="212"/>
      <c r="U1754" s="212"/>
      <c r="V1754" s="212"/>
      <c r="W1754" s="212"/>
      <c r="X1754" s="212"/>
      <c r="Y1754" s="212"/>
      <c r="Z1754" s="212"/>
      <c r="AA1754" s="209"/>
      <c r="AB1754" s="209"/>
      <c r="AC1754" s="209"/>
      <c r="AD1754" s="209"/>
      <c r="AE1754" s="209"/>
      <c r="AF1754" s="209"/>
      <c r="AG1754" s="209"/>
      <c r="AH1754" s="209"/>
      <c r="AI1754" s="209"/>
      <c r="AJ1754" s="209"/>
      <c r="AK1754" s="209"/>
      <c r="AL1754" s="52" t="s">
        <v>8194</v>
      </c>
      <c r="AM1754" s="52" t="s">
        <v>8326</v>
      </c>
      <c r="AN1754" s="52"/>
      <c r="AO1754" s="52"/>
      <c r="AP1754" s="52"/>
      <c r="AQ1754" s="212"/>
      <c r="AR1754" s="212"/>
      <c r="AS1754" s="212"/>
      <c r="AT1754" s="212"/>
      <c r="AU1754" s="209"/>
      <c r="AV1754" s="209"/>
      <c r="AW1754" s="209"/>
      <c r="AX1754" s="209"/>
      <c r="AY1754" s="209"/>
      <c r="AZ1754" s="209"/>
      <c r="BA1754" s="209"/>
      <c r="BB1754" s="209"/>
      <c r="BC1754" s="209"/>
      <c r="BD1754" s="209"/>
      <c r="BE1754" s="209"/>
      <c r="BF1754" s="209"/>
      <c r="BG1754" s="209"/>
      <c r="BH1754" s="209"/>
      <c r="BI1754" s="209"/>
      <c r="BJ1754" s="209"/>
      <c r="BK1754" s="209"/>
      <c r="BL1754" s="209"/>
      <c r="BM1754" s="209"/>
      <c r="BN1754" s="209"/>
      <c r="BO1754" s="209"/>
      <c r="BR1754" s="9"/>
      <c r="BV1754" s="9"/>
    </row>
    <row r="1755" spans="1:74" ht="15.6" x14ac:dyDescent="0.3">
      <c r="A1755" s="213" t="s">
        <v>8360</v>
      </c>
      <c r="B1755" s="213" t="s">
        <v>1722</v>
      </c>
      <c r="C1755" s="90">
        <v>9</v>
      </c>
      <c r="D1755" s="215">
        <v>9</v>
      </c>
      <c r="E1755" s="90">
        <v>5</v>
      </c>
      <c r="F1755" s="90">
        <v>3</v>
      </c>
      <c r="G1755" s="90">
        <v>0</v>
      </c>
      <c r="H1755" s="90">
        <v>1</v>
      </c>
      <c r="I1755" s="90">
        <v>0</v>
      </c>
      <c r="J1755" s="215">
        <f t="shared" ref="J1755:J1770" si="310">SUM(E1755:I1755)</f>
        <v>9</v>
      </c>
      <c r="K1755" s="212"/>
      <c r="L1755" s="151"/>
      <c r="M1755" s="209"/>
      <c r="N1755" s="209"/>
      <c r="O1755" s="209"/>
      <c r="P1755" s="209"/>
      <c r="Q1755" s="209"/>
      <c r="R1755" s="209"/>
      <c r="S1755" s="213" t="s">
        <v>8180</v>
      </c>
      <c r="T1755" s="213" t="s">
        <v>252</v>
      </c>
      <c r="U1755" s="213" t="s">
        <v>216</v>
      </c>
      <c r="V1755" s="213" t="s">
        <v>312</v>
      </c>
      <c r="W1755" s="213" t="s">
        <v>228</v>
      </c>
      <c r="X1755" s="213" t="s">
        <v>232</v>
      </c>
      <c r="Y1755" s="213" t="s">
        <v>110</v>
      </c>
      <c r="Z1755" s="212"/>
      <c r="AA1755" s="209"/>
      <c r="AB1755" s="209"/>
      <c r="AC1755" s="209"/>
      <c r="AD1755" s="209"/>
      <c r="AE1755" s="209"/>
      <c r="AF1755" s="209"/>
      <c r="AG1755" s="209"/>
      <c r="AH1755" s="209"/>
      <c r="AI1755" s="209"/>
      <c r="AJ1755" s="209"/>
      <c r="AK1755" s="209"/>
      <c r="AL1755" s="212" t="s">
        <v>8315</v>
      </c>
      <c r="AM1755" s="52"/>
      <c r="AN1755" s="52"/>
      <c r="AO1755" s="52"/>
      <c r="AP1755" s="52"/>
      <c r="AQ1755" s="212"/>
      <c r="AR1755" s="212"/>
      <c r="AS1755" s="212"/>
      <c r="AT1755" s="212"/>
      <c r="AU1755" s="209"/>
      <c r="AV1755" s="209"/>
      <c r="AW1755" s="209"/>
      <c r="AX1755" s="209"/>
      <c r="AY1755" s="209"/>
      <c r="AZ1755" s="209"/>
      <c r="BA1755" s="209"/>
      <c r="BB1755" s="209"/>
      <c r="BC1755" s="209"/>
      <c r="BD1755" s="209"/>
      <c r="BE1755" s="209"/>
      <c r="BF1755" s="209"/>
      <c r="BG1755" s="209"/>
      <c r="BH1755" s="209"/>
      <c r="BI1755" s="209"/>
      <c r="BJ1755" s="209"/>
      <c r="BK1755" s="209"/>
      <c r="BL1755" s="209"/>
      <c r="BM1755" s="209"/>
      <c r="BN1755" s="209"/>
      <c r="BO1755" s="209"/>
      <c r="BR1755" s="9"/>
      <c r="BV1755" s="9"/>
    </row>
    <row r="1756" spans="1:74" ht="15.6" x14ac:dyDescent="0.3">
      <c r="A1756" s="216" t="s">
        <v>8281</v>
      </c>
      <c r="B1756" s="216" t="s">
        <v>2156</v>
      </c>
      <c r="C1756" s="99">
        <v>10</v>
      </c>
      <c r="D1756" s="218">
        <v>9</v>
      </c>
      <c r="E1756" s="99">
        <v>5</v>
      </c>
      <c r="F1756" s="99">
        <v>3</v>
      </c>
      <c r="G1756" s="99">
        <v>0</v>
      </c>
      <c r="H1756" s="99">
        <v>1</v>
      </c>
      <c r="I1756" s="99">
        <v>0</v>
      </c>
      <c r="J1756" s="218">
        <f t="shared" si="310"/>
        <v>9</v>
      </c>
      <c r="K1756" s="219"/>
      <c r="L1756" s="219"/>
      <c r="M1756" s="209"/>
      <c r="N1756" s="209"/>
      <c r="O1756" s="209"/>
      <c r="P1756" s="209"/>
      <c r="Q1756" s="209"/>
      <c r="R1756" s="209"/>
      <c r="S1756" s="213" t="s">
        <v>8157</v>
      </c>
      <c r="T1756" s="213">
        <f>E1755</f>
        <v>5</v>
      </c>
      <c r="U1756" s="213">
        <f>F1755</f>
        <v>3</v>
      </c>
      <c r="V1756" s="213">
        <f>G1755</f>
        <v>0</v>
      </c>
      <c r="W1756" s="213">
        <f>H1755</f>
        <v>1</v>
      </c>
      <c r="X1756" s="213">
        <f>I1755</f>
        <v>0</v>
      </c>
      <c r="Y1756" s="213">
        <f>SUM(T1756:X1756)</f>
        <v>9</v>
      </c>
      <c r="Z1756" s="202"/>
      <c r="AA1756" s="209"/>
      <c r="AB1756" s="209"/>
      <c r="AC1756" s="209"/>
      <c r="AD1756" s="209"/>
      <c r="AE1756" s="209"/>
      <c r="AF1756" s="209"/>
      <c r="AG1756" s="209"/>
      <c r="AH1756" s="209"/>
      <c r="AI1756" s="209"/>
      <c r="AJ1756" s="209"/>
      <c r="AK1756" s="209"/>
      <c r="AL1756" s="212" t="s">
        <v>8317</v>
      </c>
      <c r="AM1756" s="52"/>
      <c r="AN1756" s="52"/>
      <c r="AO1756" s="52"/>
      <c r="AP1756" s="52"/>
      <c r="AQ1756" s="212"/>
      <c r="AR1756" s="212"/>
      <c r="AS1756" s="212"/>
      <c r="AT1756" s="212"/>
      <c r="AU1756" s="209"/>
      <c r="AV1756" s="209"/>
      <c r="AW1756" s="209"/>
      <c r="AX1756" s="209"/>
      <c r="AY1756" s="209"/>
      <c r="AZ1756" s="209"/>
      <c r="BA1756" s="209"/>
      <c r="BB1756" s="209"/>
      <c r="BC1756" s="209"/>
      <c r="BD1756" s="209"/>
      <c r="BE1756" s="209"/>
      <c r="BF1756" s="209"/>
      <c r="BG1756" s="209"/>
      <c r="BH1756" s="209"/>
      <c r="BI1756" s="209"/>
      <c r="BJ1756" s="209"/>
      <c r="BK1756" s="209"/>
      <c r="BL1756" s="209"/>
      <c r="BM1756" s="209"/>
      <c r="BN1756" s="209"/>
      <c r="BO1756" s="209"/>
      <c r="BR1756" s="9"/>
      <c r="BV1756" s="9"/>
    </row>
    <row r="1757" spans="1:74" ht="15.6" x14ac:dyDescent="0.3">
      <c r="A1757" s="216" t="s">
        <v>8281</v>
      </c>
      <c r="B1757" s="216" t="s">
        <v>5593</v>
      </c>
      <c r="C1757" s="208">
        <v>97</v>
      </c>
      <c r="D1757" s="218">
        <v>95</v>
      </c>
      <c r="E1757" s="99">
        <v>0</v>
      </c>
      <c r="F1757" s="99">
        <v>0</v>
      </c>
      <c r="G1757" s="99">
        <v>0</v>
      </c>
      <c r="H1757" s="99">
        <v>4</v>
      </c>
      <c r="I1757" s="99">
        <v>91</v>
      </c>
      <c r="J1757" s="218">
        <f t="shared" si="310"/>
        <v>95</v>
      </c>
      <c r="K1757" s="219"/>
      <c r="L1757" s="219"/>
      <c r="M1757" s="209"/>
      <c r="N1757" s="209"/>
      <c r="O1757" s="209"/>
      <c r="P1757" s="209"/>
      <c r="Q1757" s="209"/>
      <c r="R1757" s="209"/>
      <c r="S1757" s="213" t="s">
        <v>8158</v>
      </c>
      <c r="T1757" s="213">
        <f>SUM(E1756:E1760)</f>
        <v>6</v>
      </c>
      <c r="U1757" s="213">
        <f>SUM(F1756:F1760)</f>
        <v>24</v>
      </c>
      <c r="V1757" s="213">
        <f>SUM(G1756:G1760)</f>
        <v>6</v>
      </c>
      <c r="W1757" s="213">
        <f>SUM(H1756:H1760)</f>
        <v>55</v>
      </c>
      <c r="X1757" s="213">
        <f>SUM(I1756:I1760)</f>
        <v>166</v>
      </c>
      <c r="Y1757" s="213">
        <f>SUM(T1757:X1757)</f>
        <v>257</v>
      </c>
      <c r="Z1757" s="202"/>
      <c r="AA1757" s="209"/>
      <c r="AB1757" s="209"/>
      <c r="AC1757" s="209"/>
      <c r="AD1757" s="209"/>
      <c r="AE1757" s="209"/>
      <c r="AF1757" s="209"/>
      <c r="AG1757" s="209"/>
      <c r="AH1757" s="209"/>
      <c r="AI1757" s="209"/>
      <c r="AJ1757" s="209"/>
      <c r="AK1757" s="209"/>
      <c r="AL1757" s="212"/>
      <c r="AM1757" s="52"/>
      <c r="AN1757" s="52"/>
      <c r="AO1757" s="52"/>
      <c r="AP1757" s="52"/>
      <c r="AQ1757" s="212"/>
      <c r="AR1757" s="212"/>
      <c r="AS1757" s="212"/>
      <c r="AT1757" s="212"/>
      <c r="AU1757" s="209"/>
      <c r="AV1757" s="209"/>
      <c r="AW1757" s="209"/>
      <c r="AX1757" s="209"/>
      <c r="AY1757" s="209"/>
      <c r="AZ1757" s="209"/>
      <c r="BA1757" s="209"/>
      <c r="BB1757" s="209"/>
      <c r="BC1757" s="209"/>
      <c r="BD1757" s="209"/>
      <c r="BE1757" s="209"/>
      <c r="BF1757" s="209"/>
      <c r="BG1757" s="209"/>
      <c r="BH1757" s="209"/>
      <c r="BI1757" s="209"/>
      <c r="BJ1757" s="209"/>
      <c r="BK1757" s="209"/>
      <c r="BL1757" s="209"/>
      <c r="BM1757" s="209"/>
      <c r="BN1757" s="209"/>
      <c r="BO1757" s="209"/>
      <c r="BR1757" s="9"/>
      <c r="BV1757" s="9"/>
    </row>
    <row r="1758" spans="1:74" ht="15.6" x14ac:dyDescent="0.3">
      <c r="A1758" s="216" t="s">
        <v>8281</v>
      </c>
      <c r="B1758" s="216" t="s">
        <v>2130</v>
      </c>
      <c r="C1758" s="208">
        <v>0</v>
      </c>
      <c r="D1758" s="218">
        <v>0</v>
      </c>
      <c r="E1758" s="99">
        <v>0</v>
      </c>
      <c r="F1758" s="99">
        <v>0</v>
      </c>
      <c r="G1758" s="99">
        <v>0</v>
      </c>
      <c r="H1758" s="99">
        <v>0</v>
      </c>
      <c r="I1758" s="99">
        <v>0</v>
      </c>
      <c r="J1758" s="218">
        <f t="shared" si="310"/>
        <v>0</v>
      </c>
      <c r="K1758" s="219"/>
      <c r="L1758" s="219"/>
      <c r="M1758" s="209"/>
      <c r="N1758" s="209"/>
      <c r="O1758" s="209"/>
      <c r="P1758" s="209"/>
      <c r="Q1758" s="209"/>
      <c r="R1758" s="209"/>
      <c r="S1758" s="213" t="s">
        <v>8159</v>
      </c>
      <c r="T1758" s="213">
        <f>SUM(E1761:E1765)</f>
        <v>10</v>
      </c>
      <c r="U1758" s="213">
        <f>SUM(F1761:F1765)</f>
        <v>49</v>
      </c>
      <c r="V1758" s="213">
        <f>SUM(G1761:G1765)</f>
        <v>22</v>
      </c>
      <c r="W1758" s="213">
        <f>SUM(H1761:H1765)</f>
        <v>97</v>
      </c>
      <c r="X1758" s="213">
        <f>SUM(I1761:I1765)</f>
        <v>345</v>
      </c>
      <c r="Y1758" s="213">
        <f>SUM(T1758:X1758)</f>
        <v>523</v>
      </c>
      <c r="Z1758" s="202"/>
      <c r="AA1758" s="209"/>
      <c r="AB1758" s="209"/>
      <c r="AC1758" s="209"/>
      <c r="AD1758" s="209"/>
      <c r="AE1758" s="209"/>
      <c r="AF1758" s="209"/>
      <c r="AG1758" s="209"/>
      <c r="AH1758" s="209"/>
      <c r="AI1758" s="209"/>
      <c r="AJ1758" s="209"/>
      <c r="AK1758" s="209"/>
      <c r="AL1758" s="212" t="s">
        <v>5</v>
      </c>
      <c r="AM1758" s="212" t="s">
        <v>8321</v>
      </c>
      <c r="AN1758" s="212" t="s">
        <v>8322</v>
      </c>
      <c r="AO1758" s="212" t="s">
        <v>8323</v>
      </c>
      <c r="AP1758" s="212" t="s">
        <v>8219</v>
      </c>
      <c r="AQ1758" s="212" t="s">
        <v>8214</v>
      </c>
      <c r="AR1758" s="212" t="s">
        <v>8324</v>
      </c>
      <c r="AS1758" s="212" t="s">
        <v>8325</v>
      </c>
      <c r="AT1758" s="212" t="s">
        <v>8326</v>
      </c>
      <c r="AU1758" s="209"/>
      <c r="AV1758" s="209"/>
      <c r="AW1758" s="209"/>
      <c r="AX1758" s="209"/>
      <c r="AY1758" s="209"/>
      <c r="AZ1758" s="209"/>
      <c r="BA1758" s="209"/>
      <c r="BB1758" s="209"/>
      <c r="BC1758" s="209"/>
      <c r="BD1758" s="209"/>
      <c r="BE1758" s="209"/>
      <c r="BF1758" s="209"/>
      <c r="BG1758" s="209"/>
      <c r="BH1758" s="209"/>
      <c r="BI1758" s="209"/>
      <c r="BJ1758" s="209"/>
      <c r="BK1758" s="209"/>
      <c r="BL1758" s="209"/>
      <c r="BM1758" s="209"/>
      <c r="BN1758" s="209"/>
      <c r="BO1758" s="209"/>
      <c r="BR1758" s="9"/>
      <c r="BV1758" s="9"/>
    </row>
    <row r="1759" spans="1:74" ht="15.6" x14ac:dyDescent="0.3">
      <c r="A1759" s="216" t="s">
        <v>8281</v>
      </c>
      <c r="B1759" s="216" t="s">
        <v>8010</v>
      </c>
      <c r="C1759" s="208">
        <v>0</v>
      </c>
      <c r="D1759" s="218">
        <v>0</v>
      </c>
      <c r="E1759" s="99">
        <v>0</v>
      </c>
      <c r="F1759" s="99">
        <v>0</v>
      </c>
      <c r="G1759" s="99">
        <v>0</v>
      </c>
      <c r="H1759" s="99">
        <v>0</v>
      </c>
      <c r="I1759" s="99">
        <v>0</v>
      </c>
      <c r="J1759" s="218">
        <f t="shared" si="310"/>
        <v>0</v>
      </c>
      <c r="K1759" s="219"/>
      <c r="L1759" s="219"/>
      <c r="M1759" s="209"/>
      <c r="N1759" s="209"/>
      <c r="O1759" s="209"/>
      <c r="P1759" s="209"/>
      <c r="Q1759" s="209"/>
      <c r="R1759" s="209"/>
      <c r="S1759" s="213" t="s">
        <v>8160</v>
      </c>
      <c r="T1759" s="213">
        <f>SUM(E1766:E1770)</f>
        <v>21</v>
      </c>
      <c r="U1759" s="213">
        <f>SUM(F1766:F1770)</f>
        <v>101</v>
      </c>
      <c r="V1759" s="213">
        <f>SUM(G1766:G1770)</f>
        <v>48</v>
      </c>
      <c r="W1759" s="213">
        <f>SUM(H1766:H1770)</f>
        <v>103</v>
      </c>
      <c r="X1759" s="213">
        <f>SUM(I1766:I1770)</f>
        <v>0</v>
      </c>
      <c r="Y1759" s="213">
        <f>SUM(T1759:X1759)</f>
        <v>273</v>
      </c>
      <c r="Z1759" s="202"/>
      <c r="AA1759" s="209"/>
      <c r="AB1759" s="209"/>
      <c r="AC1759" s="209"/>
      <c r="AD1759" s="209"/>
      <c r="AE1759" s="209"/>
      <c r="AF1759" s="209"/>
      <c r="AG1759" s="209"/>
      <c r="AH1759" s="209"/>
      <c r="AI1759" s="209"/>
      <c r="AJ1759" s="209"/>
      <c r="AK1759" s="209"/>
      <c r="AL1759" s="212" t="s">
        <v>8205</v>
      </c>
      <c r="AM1759" s="52">
        <v>0</v>
      </c>
      <c r="AN1759" s="52">
        <v>0</v>
      </c>
      <c r="AO1759" s="52">
        <v>0</v>
      </c>
      <c r="AP1759" s="52">
        <v>0</v>
      </c>
      <c r="AQ1759" s="52">
        <v>0</v>
      </c>
      <c r="AR1759" s="52">
        <v>0</v>
      </c>
      <c r="AS1759" s="52">
        <v>0</v>
      </c>
      <c r="AT1759" s="52">
        <v>0</v>
      </c>
      <c r="AU1759" s="209"/>
      <c r="AV1759" s="209"/>
      <c r="AW1759" s="209"/>
      <c r="AX1759" s="209"/>
      <c r="AY1759" s="209"/>
      <c r="AZ1759" s="209"/>
      <c r="BA1759" s="209"/>
      <c r="BB1759" s="209"/>
      <c r="BC1759" s="209"/>
      <c r="BD1759" s="209"/>
      <c r="BE1759" s="209"/>
      <c r="BF1759" s="209"/>
      <c r="BG1759" s="209"/>
      <c r="BH1759" s="209"/>
      <c r="BI1759" s="209"/>
      <c r="BJ1759" s="209"/>
      <c r="BK1759" s="209"/>
      <c r="BL1759" s="209"/>
      <c r="BM1759" s="209"/>
      <c r="BN1759" s="209"/>
      <c r="BO1759" s="209"/>
      <c r="BR1759" s="9"/>
      <c r="BV1759" s="9"/>
    </row>
    <row r="1760" spans="1:74" ht="15.6" x14ac:dyDescent="0.3">
      <c r="A1760" s="216" t="s">
        <v>8281</v>
      </c>
      <c r="B1760" s="216" t="s">
        <v>1722</v>
      </c>
      <c r="C1760" s="208">
        <v>153</v>
      </c>
      <c r="D1760" s="218">
        <v>153</v>
      </c>
      <c r="E1760" s="99">
        <v>1</v>
      </c>
      <c r="F1760" s="99">
        <v>21</v>
      </c>
      <c r="G1760" s="99">
        <v>6</v>
      </c>
      <c r="H1760" s="99">
        <v>50</v>
      </c>
      <c r="I1760" s="99">
        <v>75</v>
      </c>
      <c r="J1760" s="218">
        <f t="shared" si="310"/>
        <v>153</v>
      </c>
      <c r="K1760" s="219"/>
      <c r="L1760" s="219"/>
      <c r="M1760" s="209"/>
      <c r="N1760" s="209"/>
      <c r="O1760" s="209"/>
      <c r="P1760" s="209"/>
      <c r="Q1760" s="209"/>
      <c r="R1760" s="209"/>
      <c r="S1760" s="212"/>
      <c r="T1760" s="212">
        <f t="shared" ref="T1760:Y1760" si="311">SUM(T1756:T1759)</f>
        <v>42</v>
      </c>
      <c r="U1760" s="212">
        <f t="shared" si="311"/>
        <v>177</v>
      </c>
      <c r="V1760" s="212">
        <f t="shared" si="311"/>
        <v>76</v>
      </c>
      <c r="W1760" s="212">
        <f t="shared" si="311"/>
        <v>256</v>
      </c>
      <c r="X1760" s="212">
        <f t="shared" si="311"/>
        <v>511</v>
      </c>
      <c r="Y1760" s="212">
        <f t="shared" si="311"/>
        <v>1062</v>
      </c>
      <c r="Z1760" s="202"/>
      <c r="AA1760" s="209"/>
      <c r="AB1760" s="209"/>
      <c r="AC1760" s="209"/>
      <c r="AD1760" s="209"/>
      <c r="AE1760" s="209"/>
      <c r="AF1760" s="209"/>
      <c r="AG1760" s="209"/>
      <c r="AH1760" s="209"/>
      <c r="AI1760" s="209"/>
      <c r="AJ1760" s="209"/>
      <c r="AK1760" s="209"/>
      <c r="AL1760" s="212" t="s">
        <v>8206</v>
      </c>
      <c r="AM1760" s="52">
        <v>0</v>
      </c>
      <c r="AN1760" s="52">
        <v>0</v>
      </c>
      <c r="AO1760" s="52">
        <v>0</v>
      </c>
      <c r="AP1760" s="52">
        <v>0</v>
      </c>
      <c r="AQ1760" s="52">
        <v>0</v>
      </c>
      <c r="AR1760" s="52">
        <v>0</v>
      </c>
      <c r="AS1760" s="52">
        <v>0</v>
      </c>
      <c r="AT1760" s="52">
        <v>0</v>
      </c>
      <c r="AU1760" s="209"/>
      <c r="AV1760" s="209"/>
      <c r="AW1760" s="209"/>
      <c r="AX1760" s="209"/>
      <c r="AY1760" s="209"/>
      <c r="AZ1760" s="209"/>
      <c r="BA1760" s="209"/>
      <c r="BB1760" s="209"/>
      <c r="BC1760" s="209"/>
      <c r="BD1760" s="209"/>
      <c r="BE1760" s="209"/>
      <c r="BF1760" s="209"/>
      <c r="BG1760" s="209"/>
      <c r="BH1760" s="209"/>
      <c r="BI1760" s="209"/>
      <c r="BJ1760" s="209"/>
      <c r="BK1760" s="209"/>
      <c r="BL1760" s="209"/>
      <c r="BM1760" s="209"/>
      <c r="BN1760" s="209"/>
      <c r="BO1760" s="209"/>
      <c r="BR1760" s="9"/>
      <c r="BV1760" s="9"/>
    </row>
    <row r="1761" spans="1:74" ht="15.6" x14ac:dyDescent="0.3">
      <c r="A1761" s="213" t="s">
        <v>8282</v>
      </c>
      <c r="B1761" s="213" t="s">
        <v>2156</v>
      </c>
      <c r="C1761" s="220">
        <v>88</v>
      </c>
      <c r="D1761" s="215">
        <v>86</v>
      </c>
      <c r="E1761" s="90">
        <v>6</v>
      </c>
      <c r="F1761" s="90">
        <v>24</v>
      </c>
      <c r="G1761" s="90">
        <v>5</v>
      </c>
      <c r="H1761" s="90">
        <v>51</v>
      </c>
      <c r="I1761" s="90">
        <v>0</v>
      </c>
      <c r="J1761" s="215">
        <f t="shared" si="310"/>
        <v>86</v>
      </c>
      <c r="K1761" s="212"/>
      <c r="L1761" s="212"/>
      <c r="M1761" s="209"/>
      <c r="N1761" s="209"/>
      <c r="O1761" s="209"/>
      <c r="P1761" s="209"/>
      <c r="Q1761" s="209"/>
      <c r="R1761" s="209"/>
      <c r="S1761" s="213" t="s">
        <v>8181</v>
      </c>
      <c r="T1761" s="213" t="s">
        <v>252</v>
      </c>
      <c r="U1761" s="213" t="s">
        <v>216</v>
      </c>
      <c r="V1761" s="213" t="s">
        <v>312</v>
      </c>
      <c r="W1761" s="213" t="s">
        <v>228</v>
      </c>
      <c r="X1761" s="213" t="s">
        <v>232</v>
      </c>
      <c r="Y1761" s="213" t="s">
        <v>110</v>
      </c>
      <c r="Z1761" s="212"/>
      <c r="AA1761" s="209"/>
      <c r="AB1761" s="209"/>
      <c r="AC1761" s="209"/>
      <c r="AD1761" s="209"/>
      <c r="AE1761" s="209"/>
      <c r="AF1761" s="209"/>
      <c r="AG1761" s="209"/>
      <c r="AH1761" s="209"/>
      <c r="AI1761" s="209"/>
      <c r="AJ1761" s="209"/>
      <c r="AK1761" s="209"/>
      <c r="AL1761" s="212" t="s">
        <v>8207</v>
      </c>
      <c r="AM1761" s="52">
        <v>0</v>
      </c>
      <c r="AN1761" s="52">
        <v>0</v>
      </c>
      <c r="AO1761" s="52">
        <v>0</v>
      </c>
      <c r="AP1761" s="52">
        <v>0</v>
      </c>
      <c r="AQ1761" s="52">
        <v>0</v>
      </c>
      <c r="AR1761" s="52">
        <v>0</v>
      </c>
      <c r="AS1761" s="52">
        <v>0</v>
      </c>
      <c r="AT1761" s="52">
        <v>0</v>
      </c>
      <c r="AU1761" s="209"/>
      <c r="AV1761" s="209"/>
      <c r="AW1761" s="209"/>
      <c r="AX1761" s="209"/>
      <c r="AY1761" s="209"/>
      <c r="AZ1761" s="209"/>
      <c r="BA1761" s="209"/>
      <c r="BB1761" s="209"/>
      <c r="BC1761" s="209"/>
      <c r="BD1761" s="209"/>
      <c r="BE1761" s="209"/>
      <c r="BF1761" s="209"/>
      <c r="BG1761" s="209"/>
      <c r="BH1761" s="209"/>
      <c r="BI1761" s="209"/>
      <c r="BJ1761" s="209"/>
      <c r="BK1761" s="209"/>
      <c r="BL1761" s="209"/>
      <c r="BM1761" s="209"/>
      <c r="BN1761" s="209"/>
      <c r="BO1761" s="209"/>
      <c r="BR1761" s="9"/>
      <c r="BV1761" s="9"/>
    </row>
    <row r="1762" spans="1:74" ht="15.6" x14ac:dyDescent="0.3">
      <c r="A1762" s="213" t="s">
        <v>8282</v>
      </c>
      <c r="B1762" s="213" t="s">
        <v>5593</v>
      </c>
      <c r="C1762" s="220">
        <v>4</v>
      </c>
      <c r="D1762" s="215">
        <v>3</v>
      </c>
      <c r="E1762" s="90">
        <v>0</v>
      </c>
      <c r="F1762" s="90">
        <v>0</v>
      </c>
      <c r="G1762" s="90">
        <v>0</v>
      </c>
      <c r="H1762" s="90">
        <v>3</v>
      </c>
      <c r="I1762" s="90">
        <v>0</v>
      </c>
      <c r="J1762" s="215">
        <f t="shared" si="310"/>
        <v>3</v>
      </c>
      <c r="K1762" s="212"/>
      <c r="L1762" s="212"/>
      <c r="M1762" s="209"/>
      <c r="N1762" s="209"/>
      <c r="O1762" s="209"/>
      <c r="P1762" s="209"/>
      <c r="Q1762" s="209"/>
      <c r="R1762" s="209"/>
      <c r="S1762" s="213" t="s">
        <v>8157</v>
      </c>
      <c r="T1762" s="213">
        <v>0</v>
      </c>
      <c r="U1762" s="213">
        <v>1</v>
      </c>
      <c r="V1762" s="213">
        <v>0</v>
      </c>
      <c r="W1762" s="213">
        <v>0</v>
      </c>
      <c r="X1762" s="213">
        <v>0</v>
      </c>
      <c r="Y1762" s="213">
        <f>SUM(T1762:X1762)</f>
        <v>1</v>
      </c>
      <c r="Z1762" s="202"/>
      <c r="AA1762" s="209"/>
      <c r="AB1762" s="209"/>
      <c r="AC1762" s="209"/>
      <c r="AD1762" s="209"/>
      <c r="AE1762" s="209"/>
      <c r="AF1762" s="209"/>
      <c r="AG1762" s="209"/>
      <c r="AH1762" s="209"/>
      <c r="AI1762" s="209"/>
      <c r="AJ1762" s="209"/>
      <c r="AK1762" s="209"/>
      <c r="AL1762" s="212" t="s">
        <v>8208</v>
      </c>
      <c r="AM1762" s="52">
        <v>0</v>
      </c>
      <c r="AN1762" s="52">
        <v>0</v>
      </c>
      <c r="AO1762" s="52">
        <v>0</v>
      </c>
      <c r="AP1762" s="52">
        <v>0</v>
      </c>
      <c r="AQ1762" s="52">
        <v>0</v>
      </c>
      <c r="AR1762" s="52">
        <v>0</v>
      </c>
      <c r="AS1762" s="52">
        <v>0</v>
      </c>
      <c r="AT1762" s="52">
        <v>0</v>
      </c>
      <c r="AU1762" s="209"/>
      <c r="AV1762" s="209"/>
      <c r="AW1762" s="209"/>
      <c r="AX1762" s="209"/>
      <c r="AY1762" s="209"/>
      <c r="AZ1762" s="209"/>
      <c r="BA1762" s="209"/>
      <c r="BB1762" s="209"/>
      <c r="BC1762" s="209"/>
      <c r="BD1762" s="209"/>
      <c r="BE1762" s="209"/>
      <c r="BF1762" s="209"/>
      <c r="BG1762" s="209"/>
      <c r="BH1762" s="209"/>
      <c r="BI1762" s="209"/>
      <c r="BJ1762" s="209"/>
      <c r="BK1762" s="209"/>
      <c r="BL1762" s="209"/>
      <c r="BM1762" s="209"/>
      <c r="BN1762" s="209"/>
      <c r="BO1762" s="209"/>
      <c r="BR1762" s="9"/>
      <c r="BV1762" s="9"/>
    </row>
    <row r="1763" spans="1:74" ht="15.6" x14ac:dyDescent="0.3">
      <c r="A1763" s="213" t="s">
        <v>8282</v>
      </c>
      <c r="B1763" s="213" t="s">
        <v>2130</v>
      </c>
      <c r="C1763" s="220">
        <v>0</v>
      </c>
      <c r="D1763" s="215">
        <v>0</v>
      </c>
      <c r="E1763" s="90">
        <v>0</v>
      </c>
      <c r="F1763" s="90">
        <v>0</v>
      </c>
      <c r="G1763" s="90">
        <v>0</v>
      </c>
      <c r="H1763" s="90">
        <v>0</v>
      </c>
      <c r="I1763" s="90">
        <v>0</v>
      </c>
      <c r="J1763" s="215">
        <f t="shared" si="310"/>
        <v>0</v>
      </c>
      <c r="K1763" s="212"/>
      <c r="L1763" s="212"/>
      <c r="M1763" s="209"/>
      <c r="N1763" s="209"/>
      <c r="O1763" s="209"/>
      <c r="P1763" s="209"/>
      <c r="Q1763" s="209"/>
      <c r="R1763" s="209"/>
      <c r="S1763" s="213" t="s">
        <v>8158</v>
      </c>
      <c r="T1763" s="213">
        <f>E1756</f>
        <v>5</v>
      </c>
      <c r="U1763" s="213">
        <f>F1756</f>
        <v>3</v>
      </c>
      <c r="V1763" s="213">
        <f>G1756</f>
        <v>0</v>
      </c>
      <c r="W1763" s="213">
        <f>H1756</f>
        <v>1</v>
      </c>
      <c r="X1763" s="213">
        <f>I1756</f>
        <v>0</v>
      </c>
      <c r="Y1763" s="213">
        <f>SUM(T1763:X1763)</f>
        <v>9</v>
      </c>
      <c r="Z1763" s="202"/>
      <c r="AA1763" s="209"/>
      <c r="AB1763" s="209"/>
      <c r="AC1763" s="209"/>
      <c r="AD1763" s="209"/>
      <c r="AE1763" s="209"/>
      <c r="AF1763" s="209"/>
      <c r="AG1763" s="209"/>
      <c r="AH1763" s="209"/>
      <c r="AI1763" s="209"/>
      <c r="AJ1763" s="209"/>
      <c r="AK1763" s="209"/>
      <c r="AL1763" s="212" t="s">
        <v>8402</v>
      </c>
      <c r="AM1763" s="52">
        <v>0</v>
      </c>
      <c r="AN1763" s="52">
        <v>0</v>
      </c>
      <c r="AO1763" s="52">
        <v>0</v>
      </c>
      <c r="AP1763" s="52">
        <v>0</v>
      </c>
      <c r="AQ1763" s="52">
        <v>0</v>
      </c>
      <c r="AR1763" s="52">
        <v>415</v>
      </c>
      <c r="AS1763" s="52">
        <v>435</v>
      </c>
      <c r="AT1763" s="223">
        <v>345</v>
      </c>
      <c r="AU1763" s="209"/>
      <c r="AV1763" s="209"/>
      <c r="AW1763" s="209"/>
      <c r="AX1763" s="209"/>
      <c r="AY1763" s="209"/>
      <c r="AZ1763" s="209"/>
      <c r="BA1763" s="209"/>
      <c r="BB1763" s="209"/>
      <c r="BC1763" s="209"/>
      <c r="BD1763" s="209"/>
      <c r="BE1763" s="209"/>
      <c r="BF1763" s="209"/>
      <c r="BG1763" s="209"/>
      <c r="BH1763" s="209"/>
      <c r="BI1763" s="209"/>
      <c r="BJ1763" s="209"/>
      <c r="BK1763" s="209"/>
      <c r="BL1763" s="209"/>
      <c r="BM1763" s="209"/>
      <c r="BN1763" s="209"/>
      <c r="BO1763" s="209"/>
      <c r="BR1763" s="9"/>
      <c r="BV1763" s="9"/>
    </row>
    <row r="1764" spans="1:74" ht="15.6" x14ac:dyDescent="0.3">
      <c r="A1764" s="213" t="s">
        <v>8282</v>
      </c>
      <c r="B1764" s="213" t="s">
        <v>8010</v>
      </c>
      <c r="C1764" s="220">
        <v>0</v>
      </c>
      <c r="D1764" s="215">
        <v>0</v>
      </c>
      <c r="E1764" s="90">
        <v>0</v>
      </c>
      <c r="F1764" s="90">
        <v>0</v>
      </c>
      <c r="G1764" s="90">
        <v>0</v>
      </c>
      <c r="H1764" s="90">
        <v>0</v>
      </c>
      <c r="I1764" s="90">
        <v>0</v>
      </c>
      <c r="J1764" s="215">
        <f t="shared" si="310"/>
        <v>0</v>
      </c>
      <c r="K1764" s="212"/>
      <c r="L1764" s="212"/>
      <c r="M1764" s="209"/>
      <c r="N1764" s="209"/>
      <c r="O1764" s="209"/>
      <c r="P1764" s="209"/>
      <c r="Q1764" s="209"/>
      <c r="R1764" s="209"/>
      <c r="S1764" s="213" t="s">
        <v>8159</v>
      </c>
      <c r="T1764" s="213">
        <f>E1761</f>
        <v>6</v>
      </c>
      <c r="U1764" s="213">
        <f>F1761</f>
        <v>24</v>
      </c>
      <c r="V1764" s="213">
        <f>G1761</f>
        <v>5</v>
      </c>
      <c r="W1764" s="213">
        <f>H1761</f>
        <v>51</v>
      </c>
      <c r="X1764" s="213">
        <f>I1761</f>
        <v>0</v>
      </c>
      <c r="Y1764" s="213">
        <f>SUM(T1764:X1764)</f>
        <v>86</v>
      </c>
      <c r="Z1764" s="202"/>
      <c r="AA1764" s="209"/>
      <c r="AB1764" s="209"/>
      <c r="AC1764" s="209"/>
      <c r="AD1764" s="209"/>
      <c r="AE1764" s="209"/>
      <c r="AF1764" s="209"/>
      <c r="AG1764" s="209"/>
      <c r="AH1764" s="209"/>
      <c r="AI1764" s="209"/>
      <c r="AJ1764" s="209"/>
      <c r="AK1764" s="209"/>
      <c r="AL1764" s="212"/>
      <c r="AM1764" s="212"/>
      <c r="AN1764" s="212"/>
      <c r="AO1764" s="212"/>
      <c r="AP1764" s="212"/>
      <c r="AQ1764" s="212"/>
      <c r="AR1764" s="212"/>
      <c r="AS1764" s="212"/>
      <c r="AT1764" s="212"/>
      <c r="AU1764" s="209"/>
      <c r="AV1764" s="209"/>
      <c r="AW1764" s="209"/>
      <c r="AX1764" s="209"/>
      <c r="AY1764" s="209"/>
      <c r="AZ1764" s="209"/>
      <c r="BA1764" s="209"/>
      <c r="BB1764" s="209"/>
      <c r="BC1764" s="209"/>
      <c r="BD1764" s="209"/>
      <c r="BE1764" s="209"/>
      <c r="BF1764" s="209"/>
      <c r="BG1764" s="209"/>
      <c r="BH1764" s="209"/>
      <c r="BI1764" s="209"/>
      <c r="BJ1764" s="209"/>
      <c r="BK1764" s="209"/>
      <c r="BL1764" s="209"/>
      <c r="BM1764" s="209"/>
      <c r="BN1764" s="209"/>
      <c r="BO1764" s="209"/>
      <c r="BR1764" s="9"/>
      <c r="BV1764" s="9"/>
    </row>
    <row r="1765" spans="1:74" ht="15.6" x14ac:dyDescent="0.3">
      <c r="A1765" s="213" t="s">
        <v>8282</v>
      </c>
      <c r="B1765" s="213" t="s">
        <v>1722</v>
      </c>
      <c r="C1765" s="220">
        <v>435</v>
      </c>
      <c r="D1765" s="215">
        <v>434</v>
      </c>
      <c r="E1765" s="90">
        <v>4</v>
      </c>
      <c r="F1765" s="90">
        <v>25</v>
      </c>
      <c r="G1765" s="90">
        <v>17</v>
      </c>
      <c r="H1765" s="90">
        <v>43</v>
      </c>
      <c r="I1765" s="90">
        <v>345</v>
      </c>
      <c r="J1765" s="215">
        <f t="shared" si="310"/>
        <v>434</v>
      </c>
      <c r="K1765" s="212"/>
      <c r="L1765" s="151"/>
      <c r="M1765" s="209"/>
      <c r="N1765" s="209"/>
      <c r="O1765" s="209"/>
      <c r="P1765" s="209"/>
      <c r="Q1765" s="209"/>
      <c r="R1765" s="209"/>
      <c r="S1765" s="213" t="s">
        <v>8160</v>
      </c>
      <c r="T1765" s="213">
        <f>E1766</f>
        <v>5</v>
      </c>
      <c r="U1765" s="213">
        <f>F1766</f>
        <v>27</v>
      </c>
      <c r="V1765" s="213">
        <f>G1766</f>
        <v>8</v>
      </c>
      <c r="W1765" s="213">
        <f>H1766</f>
        <v>56</v>
      </c>
      <c r="X1765" s="213">
        <f>I1766</f>
        <v>0</v>
      </c>
      <c r="Y1765" s="213">
        <f>SUM(T1765:X1765)</f>
        <v>96</v>
      </c>
      <c r="Z1765" s="202"/>
      <c r="AA1765" s="209"/>
      <c r="AB1765" s="209"/>
      <c r="AC1765" s="209"/>
      <c r="AD1765" s="209"/>
      <c r="AE1765" s="209"/>
      <c r="AF1765" s="209"/>
      <c r="AG1765" s="209"/>
      <c r="AH1765" s="209"/>
      <c r="AI1765" s="209"/>
      <c r="AJ1765" s="209"/>
      <c r="AK1765" s="209"/>
      <c r="AL1765" s="212" t="s">
        <v>5</v>
      </c>
      <c r="AM1765" s="212" t="s">
        <v>8216</v>
      </c>
      <c r="AN1765" s="212" t="s">
        <v>8322</v>
      </c>
      <c r="AO1765" s="212" t="s">
        <v>8323</v>
      </c>
      <c r="AP1765" s="212" t="s">
        <v>8219</v>
      </c>
      <c r="AQ1765" s="212" t="s">
        <v>8214</v>
      </c>
      <c r="AR1765" s="212" t="s">
        <v>8324</v>
      </c>
      <c r="AS1765" s="212" t="s">
        <v>8325</v>
      </c>
      <c r="AT1765" s="212" t="s">
        <v>8326</v>
      </c>
      <c r="AU1765" s="209"/>
      <c r="AV1765" s="209"/>
      <c r="AW1765" s="209"/>
      <c r="AX1765" s="209"/>
      <c r="AY1765" s="209"/>
      <c r="AZ1765" s="209"/>
      <c r="BA1765" s="209"/>
      <c r="BB1765" s="209"/>
      <c r="BC1765" s="209"/>
      <c r="BD1765" s="209"/>
      <c r="BE1765" s="209"/>
      <c r="BF1765" s="209"/>
      <c r="BG1765" s="209"/>
      <c r="BH1765" s="209"/>
      <c r="BI1765" s="209"/>
      <c r="BJ1765" s="209"/>
      <c r="BK1765" s="209"/>
      <c r="BL1765" s="209"/>
      <c r="BM1765" s="209"/>
      <c r="BN1765" s="209"/>
      <c r="BO1765" s="209"/>
      <c r="BR1765" s="9"/>
      <c r="BV1765" s="9"/>
    </row>
    <row r="1766" spans="1:74" ht="15.6" x14ac:dyDescent="0.3">
      <c r="A1766" s="216" t="s">
        <v>7474</v>
      </c>
      <c r="B1766" s="216" t="s">
        <v>2156</v>
      </c>
      <c r="C1766" s="208">
        <v>99</v>
      </c>
      <c r="D1766" s="218">
        <v>96</v>
      </c>
      <c r="E1766" s="99">
        <v>5</v>
      </c>
      <c r="F1766" s="99">
        <v>27</v>
      </c>
      <c r="G1766" s="99">
        <v>8</v>
      </c>
      <c r="H1766" s="99">
        <v>56</v>
      </c>
      <c r="I1766" s="99">
        <v>0</v>
      </c>
      <c r="J1766" s="218">
        <f t="shared" si="310"/>
        <v>96</v>
      </c>
      <c r="K1766" s="219"/>
      <c r="L1766" s="219"/>
      <c r="M1766" s="209"/>
      <c r="N1766" s="209"/>
      <c r="O1766" s="209"/>
      <c r="P1766" s="209"/>
      <c r="Q1766" s="209"/>
      <c r="R1766" s="209"/>
      <c r="S1766" s="212"/>
      <c r="T1766" s="212">
        <f t="shared" ref="T1766:Y1766" si="312">SUM(T1762:T1765)</f>
        <v>16</v>
      </c>
      <c r="U1766" s="212">
        <f t="shared" si="312"/>
        <v>55</v>
      </c>
      <c r="V1766" s="212">
        <f t="shared" si="312"/>
        <v>13</v>
      </c>
      <c r="W1766" s="212">
        <f t="shared" si="312"/>
        <v>108</v>
      </c>
      <c r="X1766" s="212">
        <f t="shared" si="312"/>
        <v>0</v>
      </c>
      <c r="Y1766" s="212">
        <f t="shared" si="312"/>
        <v>192</v>
      </c>
      <c r="Z1766" s="202"/>
      <c r="AA1766" s="209"/>
      <c r="AB1766" s="209"/>
      <c r="AC1766" s="209"/>
      <c r="AD1766" s="209"/>
      <c r="AE1766" s="209"/>
      <c r="AF1766" s="209"/>
      <c r="AG1766" s="209"/>
      <c r="AH1766" s="209"/>
      <c r="AI1766" s="209"/>
      <c r="AJ1766" s="209"/>
      <c r="AK1766" s="209"/>
      <c r="AL1766" s="212" t="s">
        <v>8254</v>
      </c>
      <c r="AM1766" s="52">
        <v>3</v>
      </c>
      <c r="AN1766" s="52">
        <v>0</v>
      </c>
      <c r="AO1766" s="52">
        <v>1</v>
      </c>
      <c r="AP1766" s="52">
        <v>1</v>
      </c>
      <c r="AQ1766" s="52">
        <v>1</v>
      </c>
      <c r="AR1766" s="52">
        <v>0</v>
      </c>
      <c r="AS1766" s="52">
        <v>0</v>
      </c>
      <c r="AT1766" s="52">
        <v>0</v>
      </c>
      <c r="AU1766" s="209"/>
      <c r="AV1766" s="209"/>
      <c r="AW1766" s="209"/>
      <c r="AX1766" s="209"/>
      <c r="AY1766" s="209"/>
      <c r="AZ1766" s="209"/>
      <c r="BA1766" s="209"/>
      <c r="BB1766" s="209"/>
      <c r="BC1766" s="209"/>
      <c r="BD1766" s="209"/>
      <c r="BE1766" s="209"/>
      <c r="BF1766" s="209"/>
      <c r="BG1766" s="209"/>
      <c r="BH1766" s="209"/>
      <c r="BI1766" s="209"/>
      <c r="BJ1766" s="209"/>
      <c r="BK1766" s="209"/>
      <c r="BL1766" s="209"/>
      <c r="BM1766" s="209"/>
      <c r="BN1766" s="209"/>
      <c r="BO1766" s="209"/>
      <c r="BR1766" s="9"/>
      <c r="BV1766" s="9"/>
    </row>
    <row r="1767" spans="1:74" ht="15.6" x14ac:dyDescent="0.3">
      <c r="A1767" s="216" t="s">
        <v>7474</v>
      </c>
      <c r="B1767" s="216" t="s">
        <v>5593</v>
      </c>
      <c r="C1767" s="208">
        <v>173</v>
      </c>
      <c r="D1767" s="218">
        <v>129</v>
      </c>
      <c r="E1767" s="99">
        <v>12</v>
      </c>
      <c r="F1767" s="99">
        <v>44</v>
      </c>
      <c r="G1767" s="99">
        <v>30</v>
      </c>
      <c r="H1767" s="99">
        <v>43</v>
      </c>
      <c r="I1767" s="99"/>
      <c r="J1767" s="218">
        <f t="shared" si="310"/>
        <v>129</v>
      </c>
      <c r="K1767" s="219"/>
      <c r="L1767" s="219"/>
      <c r="M1767" s="209"/>
      <c r="N1767" s="209"/>
      <c r="O1767" s="209"/>
      <c r="P1767" s="209"/>
      <c r="Q1767" s="209"/>
      <c r="R1767" s="209"/>
      <c r="S1767" s="213" t="s">
        <v>8184</v>
      </c>
      <c r="T1767" s="213" t="s">
        <v>252</v>
      </c>
      <c r="U1767" s="213" t="s">
        <v>216</v>
      </c>
      <c r="V1767" s="213" t="s">
        <v>312</v>
      </c>
      <c r="W1767" s="213" t="s">
        <v>228</v>
      </c>
      <c r="X1767" s="213" t="s">
        <v>232</v>
      </c>
      <c r="Y1767" s="213" t="s">
        <v>8185</v>
      </c>
      <c r="Z1767" s="212"/>
      <c r="AA1767" s="209"/>
      <c r="AB1767" s="209"/>
      <c r="AC1767" s="209"/>
      <c r="AD1767" s="209"/>
      <c r="AE1767" s="209"/>
      <c r="AF1767" s="209"/>
      <c r="AG1767" s="209"/>
      <c r="AH1767" s="209"/>
      <c r="AI1767" s="209"/>
      <c r="AJ1767" s="209"/>
      <c r="AK1767" s="209"/>
      <c r="AL1767" s="212" t="s">
        <v>8255</v>
      </c>
      <c r="AM1767" s="52">
        <v>3</v>
      </c>
      <c r="AN1767" s="52">
        <v>3</v>
      </c>
      <c r="AO1767" s="52">
        <v>1</v>
      </c>
      <c r="AP1767" s="52">
        <v>1</v>
      </c>
      <c r="AQ1767" s="52">
        <v>1</v>
      </c>
      <c r="AR1767" s="52">
        <v>0</v>
      </c>
      <c r="AS1767" s="52">
        <v>0</v>
      </c>
      <c r="AT1767" s="52">
        <v>0</v>
      </c>
      <c r="AU1767" s="209"/>
      <c r="AV1767" s="209"/>
      <c r="AW1767" s="209"/>
      <c r="AX1767" s="209"/>
      <c r="AY1767" s="209"/>
      <c r="AZ1767" s="209"/>
      <c r="BA1767" s="209"/>
      <c r="BB1767" s="209"/>
      <c r="BC1767" s="209"/>
      <c r="BD1767" s="209"/>
      <c r="BE1767" s="209"/>
      <c r="BF1767" s="209"/>
      <c r="BG1767" s="209"/>
      <c r="BH1767" s="209"/>
      <c r="BI1767" s="209"/>
      <c r="BJ1767" s="209"/>
      <c r="BK1767" s="209"/>
      <c r="BL1767" s="209"/>
      <c r="BM1767" s="209"/>
      <c r="BN1767" s="209"/>
      <c r="BO1767" s="209"/>
      <c r="BR1767" s="9"/>
      <c r="BV1767" s="9"/>
    </row>
    <row r="1768" spans="1:74" ht="15.6" x14ac:dyDescent="0.3">
      <c r="A1768" s="216" t="s">
        <v>7474</v>
      </c>
      <c r="B1768" s="216" t="s">
        <v>2130</v>
      </c>
      <c r="C1768" s="208">
        <v>7</v>
      </c>
      <c r="D1768" s="218">
        <v>6</v>
      </c>
      <c r="E1768" s="99">
        <v>0</v>
      </c>
      <c r="F1768" s="99">
        <v>3</v>
      </c>
      <c r="G1768" s="99">
        <v>3</v>
      </c>
      <c r="H1768" s="99">
        <v>0</v>
      </c>
      <c r="I1768" s="99">
        <v>0</v>
      </c>
      <c r="J1768" s="218">
        <f t="shared" si="310"/>
        <v>6</v>
      </c>
      <c r="K1768" s="219"/>
      <c r="L1768" s="219"/>
      <c r="M1768" s="209"/>
      <c r="N1768" s="209"/>
      <c r="O1768" s="209"/>
      <c r="P1768" s="209"/>
      <c r="Q1768" s="209"/>
      <c r="R1768" s="209"/>
      <c r="S1768" s="213" t="s">
        <v>8157</v>
      </c>
      <c r="T1768" s="213">
        <f t="shared" ref="T1768:X1771" si="313" xml:space="preserve"> T1756-T1762</f>
        <v>5</v>
      </c>
      <c r="U1768" s="213">
        <f t="shared" si="313"/>
        <v>2</v>
      </c>
      <c r="V1768" s="213">
        <f t="shared" si="313"/>
        <v>0</v>
      </c>
      <c r="W1768" s="213">
        <f t="shared" si="313"/>
        <v>1</v>
      </c>
      <c r="X1768" s="213">
        <f t="shared" si="313"/>
        <v>0</v>
      </c>
      <c r="Y1768" s="213">
        <f>SUM(T1768:W1768)</f>
        <v>8</v>
      </c>
      <c r="Z1768" s="202">
        <f>SUM(T1768:X1768)</f>
        <v>8</v>
      </c>
      <c r="AA1768" s="209"/>
      <c r="AB1768" s="209"/>
      <c r="AC1768" s="209"/>
      <c r="AD1768" s="209"/>
      <c r="AE1768" s="209"/>
      <c r="AF1768" s="209"/>
      <c r="AG1768" s="209"/>
      <c r="AH1768" s="209"/>
      <c r="AI1768" s="209"/>
      <c r="AJ1768" s="209"/>
      <c r="AK1768" s="209"/>
      <c r="AL1768" s="212" t="s">
        <v>8256</v>
      </c>
      <c r="AM1768" s="52">
        <v>10</v>
      </c>
      <c r="AN1768" s="52">
        <v>3</v>
      </c>
      <c r="AO1768" s="52">
        <v>5</v>
      </c>
      <c r="AP1768" s="52">
        <v>3</v>
      </c>
      <c r="AQ1768" s="52">
        <v>2</v>
      </c>
      <c r="AR1768" s="52">
        <v>0</v>
      </c>
      <c r="AS1768" s="52">
        <v>0</v>
      </c>
      <c r="AT1768" s="52">
        <v>0</v>
      </c>
      <c r="AU1768" s="209"/>
      <c r="AV1768" s="209"/>
      <c r="AW1768" s="209"/>
      <c r="AX1768" s="209"/>
      <c r="AY1768" s="209"/>
      <c r="AZ1768" s="209"/>
      <c r="BA1768" s="209"/>
      <c r="BB1768" s="209"/>
      <c r="BC1768" s="209"/>
      <c r="BD1768" s="209"/>
      <c r="BE1768" s="209"/>
      <c r="BF1768" s="209"/>
      <c r="BG1768" s="209"/>
      <c r="BH1768" s="209"/>
      <c r="BI1768" s="209"/>
      <c r="BJ1768" s="209"/>
      <c r="BK1768" s="209"/>
      <c r="BL1768" s="209"/>
      <c r="BM1768" s="209"/>
      <c r="BN1768" s="209"/>
      <c r="BO1768" s="209"/>
      <c r="BR1768" s="9"/>
      <c r="BV1768" s="9"/>
    </row>
    <row r="1769" spans="1:74" ht="15.6" x14ac:dyDescent="0.3">
      <c r="A1769" s="216" t="s">
        <v>7474</v>
      </c>
      <c r="B1769" s="216" t="s">
        <v>8010</v>
      </c>
      <c r="C1769" s="208">
        <v>1</v>
      </c>
      <c r="D1769" s="218">
        <v>1</v>
      </c>
      <c r="E1769" s="99">
        <v>0</v>
      </c>
      <c r="F1769" s="99">
        <v>0</v>
      </c>
      <c r="G1769" s="99">
        <v>0</v>
      </c>
      <c r="H1769" s="99">
        <v>1</v>
      </c>
      <c r="I1769" s="99">
        <v>0</v>
      </c>
      <c r="J1769" s="218">
        <f t="shared" si="310"/>
        <v>1</v>
      </c>
      <c r="K1769" s="219"/>
      <c r="L1769" s="219"/>
      <c r="M1769" s="209"/>
      <c r="N1769" s="209"/>
      <c r="O1769" s="209"/>
      <c r="P1769" s="209"/>
      <c r="Q1769" s="209"/>
      <c r="R1769" s="209"/>
      <c r="S1769" s="213" t="s">
        <v>8158</v>
      </c>
      <c r="T1769" s="213">
        <f t="shared" si="313"/>
        <v>1</v>
      </c>
      <c r="U1769" s="213">
        <f t="shared" si="313"/>
        <v>21</v>
      </c>
      <c r="V1769" s="213">
        <f t="shared" si="313"/>
        <v>6</v>
      </c>
      <c r="W1769" s="213">
        <f t="shared" si="313"/>
        <v>54</v>
      </c>
      <c r="X1769" s="213">
        <f t="shared" si="313"/>
        <v>166</v>
      </c>
      <c r="Y1769" s="213">
        <f>SUM(T1769:W1769)</f>
        <v>82</v>
      </c>
      <c r="Z1769" s="202">
        <f>SUM(T1769:X1769)</f>
        <v>248</v>
      </c>
      <c r="AA1769" s="209"/>
      <c r="AB1769" s="209"/>
      <c r="AC1769" s="209"/>
      <c r="AD1769" s="209"/>
      <c r="AE1769" s="209"/>
      <c r="AF1769" s="209"/>
      <c r="AG1769" s="209"/>
      <c r="AH1769" s="209"/>
      <c r="AI1769" s="209"/>
      <c r="AJ1769" s="209"/>
      <c r="AK1769" s="209"/>
      <c r="AL1769" s="212" t="s">
        <v>8257</v>
      </c>
      <c r="AM1769" s="52">
        <v>51</v>
      </c>
      <c r="AN1769" s="52">
        <v>46</v>
      </c>
      <c r="AO1769" s="52">
        <v>37</v>
      </c>
      <c r="AP1769" s="52">
        <v>28</v>
      </c>
      <c r="AQ1769" s="52">
        <v>23</v>
      </c>
      <c r="AR1769" s="52">
        <v>12</v>
      </c>
      <c r="AS1769" s="52">
        <v>18</v>
      </c>
      <c r="AT1769" s="52">
        <v>8</v>
      </c>
      <c r="AU1769" s="209"/>
      <c r="AV1769" s="209"/>
      <c r="AW1769" s="209"/>
      <c r="AX1769" s="209"/>
      <c r="AY1769" s="209"/>
      <c r="AZ1769" s="209"/>
      <c r="BA1769" s="209"/>
      <c r="BB1769" s="209"/>
      <c r="BC1769" s="209"/>
      <c r="BD1769" s="209"/>
      <c r="BE1769" s="209"/>
      <c r="BF1769" s="209"/>
      <c r="BG1769" s="209"/>
      <c r="BH1769" s="209"/>
      <c r="BI1769" s="209"/>
      <c r="BJ1769" s="209"/>
      <c r="BK1769" s="209"/>
      <c r="BL1769" s="209"/>
      <c r="BM1769" s="209"/>
      <c r="BN1769" s="209"/>
      <c r="BO1769" s="209"/>
      <c r="BR1769" s="9"/>
      <c r="BV1769" s="9"/>
    </row>
    <row r="1770" spans="1:74" ht="15.6" x14ac:dyDescent="0.3">
      <c r="A1770" s="216" t="s">
        <v>7474</v>
      </c>
      <c r="B1770" s="216" t="s">
        <v>1722</v>
      </c>
      <c r="C1770" s="208">
        <v>50</v>
      </c>
      <c r="D1770" s="218">
        <v>41</v>
      </c>
      <c r="E1770" s="99">
        <v>4</v>
      </c>
      <c r="F1770" s="99">
        <v>27</v>
      </c>
      <c r="G1770" s="99">
        <v>7</v>
      </c>
      <c r="H1770" s="99">
        <v>3</v>
      </c>
      <c r="I1770" s="99">
        <v>0</v>
      </c>
      <c r="J1770" s="218">
        <f t="shared" si="310"/>
        <v>41</v>
      </c>
      <c r="K1770" s="219"/>
      <c r="L1770" s="219"/>
      <c r="M1770" s="209"/>
      <c r="N1770" s="209"/>
      <c r="O1770" s="209"/>
      <c r="P1770" s="209"/>
      <c r="Q1770" s="209"/>
      <c r="R1770" s="209"/>
      <c r="S1770" s="213" t="s">
        <v>8159</v>
      </c>
      <c r="T1770" s="213">
        <f t="shared" si="313"/>
        <v>4</v>
      </c>
      <c r="U1770" s="213">
        <f t="shared" si="313"/>
        <v>25</v>
      </c>
      <c r="V1770" s="213">
        <f t="shared" si="313"/>
        <v>17</v>
      </c>
      <c r="W1770" s="213">
        <f t="shared" si="313"/>
        <v>46</v>
      </c>
      <c r="X1770" s="213">
        <f t="shared" si="313"/>
        <v>345</v>
      </c>
      <c r="Y1770" s="213">
        <f>SUM(T1770:W1770)</f>
        <v>92</v>
      </c>
      <c r="Z1770" s="202">
        <f>SUM(T1770:X1770)</f>
        <v>437</v>
      </c>
      <c r="AA1770" s="209"/>
      <c r="AB1770" s="209"/>
      <c r="AC1770" s="209"/>
      <c r="AD1770" s="209"/>
      <c r="AE1770" s="209"/>
      <c r="AF1770" s="209"/>
      <c r="AG1770" s="209"/>
      <c r="AH1770" s="209"/>
      <c r="AI1770" s="209"/>
      <c r="AJ1770" s="209"/>
      <c r="AK1770" s="209"/>
      <c r="AL1770" s="212" t="s">
        <v>8336</v>
      </c>
      <c r="AM1770" s="52">
        <v>713</v>
      </c>
      <c r="AN1770" s="52">
        <v>352</v>
      </c>
      <c r="AO1770" s="52">
        <v>266</v>
      </c>
      <c r="AP1770" s="52">
        <v>249</v>
      </c>
      <c r="AQ1770" s="52">
        <v>156</v>
      </c>
      <c r="AR1770" s="52">
        <v>84</v>
      </c>
      <c r="AS1770" s="52">
        <v>62</v>
      </c>
      <c r="AT1770" s="52">
        <v>82</v>
      </c>
      <c r="AU1770" s="209"/>
      <c r="AV1770" s="209"/>
      <c r="AW1770" s="209"/>
      <c r="AX1770" s="209"/>
      <c r="AY1770" s="209"/>
      <c r="AZ1770" s="209"/>
      <c r="BA1770" s="209"/>
      <c r="BB1770" s="209"/>
      <c r="BC1770" s="209"/>
      <c r="BD1770" s="209"/>
      <c r="BE1770" s="209"/>
      <c r="BF1770" s="209"/>
      <c r="BG1770" s="209"/>
      <c r="BH1770" s="209"/>
      <c r="BI1770" s="209"/>
      <c r="BJ1770" s="209"/>
      <c r="BK1770" s="209"/>
      <c r="BL1770" s="209"/>
      <c r="BM1770" s="209"/>
      <c r="BN1770" s="209"/>
      <c r="BO1770" s="209"/>
      <c r="BR1770" s="9"/>
      <c r="BV1770" s="9"/>
    </row>
    <row r="1771" spans="1:74" ht="15.6" x14ac:dyDescent="0.3">
      <c r="A1771" s="213" t="s">
        <v>8182</v>
      </c>
      <c r="B1771" s="213"/>
      <c r="C1771" s="221">
        <f t="shared" ref="C1771:J1771" si="314" xml:space="preserve"> SUM(C1755:C1770)</f>
        <v>1126</v>
      </c>
      <c r="D1771" s="213">
        <f t="shared" si="314"/>
        <v>1062</v>
      </c>
      <c r="E1771" s="221">
        <f t="shared" si="314"/>
        <v>42</v>
      </c>
      <c r="F1771" s="221">
        <f t="shared" si="314"/>
        <v>177</v>
      </c>
      <c r="G1771" s="221">
        <f t="shared" si="314"/>
        <v>76</v>
      </c>
      <c r="H1771" s="221">
        <f t="shared" si="314"/>
        <v>256</v>
      </c>
      <c r="I1771" s="221">
        <f t="shared" si="314"/>
        <v>511</v>
      </c>
      <c r="J1771" s="213">
        <f t="shared" si="314"/>
        <v>1062</v>
      </c>
      <c r="K1771" s="212"/>
      <c r="L1771" s="212"/>
      <c r="M1771" s="209"/>
      <c r="N1771" s="209"/>
      <c r="O1771" s="209"/>
      <c r="P1771" s="209"/>
      <c r="Q1771" s="209"/>
      <c r="R1771" s="209"/>
      <c r="S1771" s="213" t="s">
        <v>8160</v>
      </c>
      <c r="T1771" s="213">
        <f t="shared" si="313"/>
        <v>16</v>
      </c>
      <c r="U1771" s="213">
        <f t="shared" si="313"/>
        <v>74</v>
      </c>
      <c r="V1771" s="213">
        <f t="shared" si="313"/>
        <v>40</v>
      </c>
      <c r="W1771" s="213">
        <f t="shared" si="313"/>
        <v>47</v>
      </c>
      <c r="X1771" s="213">
        <f t="shared" si="313"/>
        <v>0</v>
      </c>
      <c r="Y1771" s="213">
        <f>SUM(T1771:W1771)</f>
        <v>177</v>
      </c>
      <c r="Z1771" s="202">
        <f>SUM(T1771:X1771)</f>
        <v>177</v>
      </c>
      <c r="AA1771" s="209"/>
      <c r="AB1771" s="209"/>
      <c r="AC1771" s="209"/>
      <c r="AD1771" s="209"/>
      <c r="AE1771" s="209"/>
      <c r="AF1771" s="209"/>
      <c r="AG1771" s="209"/>
      <c r="AH1771" s="209"/>
      <c r="AI1771" s="209"/>
      <c r="AJ1771" s="209"/>
      <c r="AK1771" s="209"/>
      <c r="AL1771" s="212" t="s">
        <v>8213</v>
      </c>
      <c r="AM1771" s="52">
        <v>364</v>
      </c>
      <c r="AN1771" s="52">
        <v>349</v>
      </c>
      <c r="AO1771" s="52">
        <v>510</v>
      </c>
      <c r="AP1771" s="52">
        <v>535</v>
      </c>
      <c r="AQ1771" s="52">
        <v>579</v>
      </c>
      <c r="AR1771" s="52">
        <v>91</v>
      </c>
      <c r="AS1771" s="52">
        <v>181</v>
      </c>
      <c r="AT1771" s="52">
        <v>166</v>
      </c>
      <c r="AU1771" s="209"/>
      <c r="AV1771" s="209"/>
      <c r="AW1771" s="209"/>
      <c r="AX1771" s="209"/>
      <c r="AY1771" s="209"/>
      <c r="AZ1771" s="209"/>
      <c r="BA1771" s="209"/>
      <c r="BB1771" s="209"/>
      <c r="BC1771" s="209"/>
      <c r="BD1771" s="209"/>
      <c r="BE1771" s="209"/>
      <c r="BF1771" s="209"/>
      <c r="BG1771" s="209"/>
      <c r="BH1771" s="209"/>
      <c r="BI1771" s="209"/>
      <c r="BJ1771" s="209"/>
      <c r="BK1771" s="209"/>
      <c r="BL1771" s="209"/>
      <c r="BM1771" s="209"/>
      <c r="BN1771" s="209"/>
      <c r="BO1771" s="209"/>
      <c r="BR1771" s="9"/>
      <c r="BV1771" s="9"/>
    </row>
    <row r="1772" spans="1:74" ht="15.6" x14ac:dyDescent="0.3">
      <c r="A1772" s="209"/>
      <c r="B1772" s="209"/>
      <c r="C1772" s="209"/>
      <c r="D1772" s="209"/>
      <c r="E1772" s="209"/>
      <c r="F1772" s="209"/>
      <c r="G1772" s="209"/>
      <c r="H1772" s="209"/>
      <c r="I1772" s="209"/>
      <c r="J1772" s="209"/>
      <c r="K1772" s="209"/>
      <c r="L1772" s="209"/>
      <c r="M1772" s="209"/>
      <c r="N1772" s="209"/>
      <c r="O1772" s="209"/>
      <c r="P1772" s="209"/>
      <c r="Q1772" s="209"/>
      <c r="R1772" s="209"/>
      <c r="S1772" s="212"/>
      <c r="T1772" s="222">
        <f t="shared" ref="T1772:Z1772" si="315">SUM(T1768:T1771)</f>
        <v>26</v>
      </c>
      <c r="U1772" s="222">
        <f t="shared" si="315"/>
        <v>122</v>
      </c>
      <c r="V1772" s="222">
        <f t="shared" si="315"/>
        <v>63</v>
      </c>
      <c r="W1772" s="222">
        <f t="shared" si="315"/>
        <v>148</v>
      </c>
      <c r="X1772" s="222">
        <f t="shared" si="315"/>
        <v>511</v>
      </c>
      <c r="Y1772" s="222">
        <f t="shared" si="315"/>
        <v>359</v>
      </c>
      <c r="Z1772" s="222">
        <f t="shared" si="315"/>
        <v>870</v>
      </c>
      <c r="AA1772" s="209"/>
      <c r="AB1772" s="209"/>
      <c r="AC1772" s="209"/>
      <c r="AD1772" s="209"/>
      <c r="AE1772" s="209"/>
      <c r="AF1772" s="209"/>
      <c r="AG1772" s="209"/>
      <c r="AH1772" s="209"/>
      <c r="AI1772" s="209"/>
      <c r="AJ1772" s="209"/>
      <c r="AK1772" s="209"/>
      <c r="AL1772" s="212" t="s">
        <v>8337</v>
      </c>
      <c r="AM1772" s="52">
        <v>1</v>
      </c>
      <c r="AN1772" s="52">
        <v>28</v>
      </c>
      <c r="AO1772" s="52">
        <v>72</v>
      </c>
      <c r="AP1772" s="52">
        <v>273</v>
      </c>
      <c r="AQ1772" s="52">
        <v>355</v>
      </c>
      <c r="AR1772" s="52">
        <v>161</v>
      </c>
      <c r="AS1772" s="52">
        <v>145</v>
      </c>
      <c r="AT1772" s="52">
        <v>92</v>
      </c>
      <c r="AU1772" s="209"/>
      <c r="AV1772" s="209"/>
      <c r="AW1772" s="209"/>
      <c r="AX1772" s="209"/>
      <c r="AY1772" s="209"/>
      <c r="AZ1772" s="209"/>
      <c r="BA1772" s="209"/>
      <c r="BB1772" s="209"/>
      <c r="BC1772" s="209"/>
      <c r="BD1772" s="209"/>
      <c r="BE1772" s="209"/>
      <c r="BF1772" s="209"/>
      <c r="BG1772" s="209"/>
      <c r="BH1772" s="209"/>
      <c r="BI1772" s="209"/>
      <c r="BJ1772" s="209"/>
      <c r="BK1772" s="209"/>
      <c r="BL1772" s="209"/>
      <c r="BM1772" s="209"/>
      <c r="BN1772" s="209"/>
      <c r="BO1772" s="209"/>
      <c r="BR1772" s="9"/>
      <c r="BV1772" s="9"/>
    </row>
    <row r="1773" spans="1:74" ht="15.6" x14ac:dyDescent="0.3">
      <c r="A1773" s="209"/>
      <c r="B1773" s="209"/>
      <c r="C1773" s="209"/>
      <c r="D1773" s="209"/>
      <c r="E1773" s="209"/>
      <c r="F1773" s="209"/>
      <c r="G1773" s="209"/>
      <c r="H1773" s="209"/>
      <c r="I1773" s="209"/>
      <c r="J1773" s="209"/>
      <c r="K1773" s="209"/>
      <c r="L1773" s="209"/>
      <c r="M1773" s="209"/>
      <c r="N1773" s="209"/>
      <c r="O1773" s="209"/>
      <c r="P1773" s="209"/>
      <c r="Q1773" s="209"/>
      <c r="R1773" s="209"/>
      <c r="S1773" s="209"/>
      <c r="T1773" s="209"/>
      <c r="U1773" s="209"/>
      <c r="V1773" s="209"/>
      <c r="W1773" s="209"/>
      <c r="X1773" s="209"/>
      <c r="Y1773" s="209"/>
      <c r="Z1773" s="209"/>
      <c r="AA1773" s="209"/>
      <c r="AB1773" s="209"/>
      <c r="AC1773" s="209"/>
      <c r="AD1773" s="209"/>
      <c r="AE1773" s="209"/>
      <c r="AF1773" s="209"/>
      <c r="AG1773" s="209"/>
      <c r="AH1773" s="209"/>
      <c r="AI1773" s="209"/>
      <c r="AJ1773" s="209"/>
      <c r="AK1773" s="209"/>
      <c r="AL1773" s="212" t="s">
        <v>8217</v>
      </c>
      <c r="AM1773" s="52">
        <v>0</v>
      </c>
      <c r="AN1773" s="52">
        <v>0</v>
      </c>
      <c r="AO1773" s="52">
        <v>0</v>
      </c>
      <c r="AP1773" s="52">
        <v>0</v>
      </c>
      <c r="AQ1773" s="52">
        <v>0</v>
      </c>
      <c r="AR1773" s="52">
        <v>415</v>
      </c>
      <c r="AS1773" s="52">
        <v>435</v>
      </c>
      <c r="AT1773" s="52">
        <v>345</v>
      </c>
      <c r="AU1773" s="209"/>
      <c r="AV1773" s="209"/>
      <c r="AW1773" s="209"/>
      <c r="AX1773" s="209"/>
      <c r="AY1773" s="209"/>
      <c r="AZ1773" s="209"/>
      <c r="BA1773" s="209"/>
      <c r="BB1773" s="209"/>
      <c r="BC1773" s="209"/>
      <c r="BD1773" s="209"/>
      <c r="BE1773" s="209"/>
      <c r="BF1773" s="209"/>
      <c r="BG1773" s="209"/>
      <c r="BH1773" s="209"/>
      <c r="BI1773" s="209"/>
      <c r="BJ1773" s="209"/>
      <c r="BK1773" s="209"/>
      <c r="BL1773" s="209"/>
      <c r="BM1773" s="209"/>
      <c r="BN1773" s="209"/>
      <c r="BO1773" s="209"/>
      <c r="BR1773" s="9"/>
      <c r="BV1773" s="9"/>
    </row>
    <row r="1774" spans="1:74" ht="15.6" x14ac:dyDescent="0.3">
      <c r="A1774" s="209"/>
      <c r="B1774" s="209"/>
      <c r="C1774" s="209"/>
      <c r="D1774" s="209"/>
      <c r="E1774" s="209"/>
      <c r="F1774" s="209"/>
      <c r="G1774" s="209"/>
      <c r="H1774" s="209"/>
      <c r="I1774" s="209"/>
      <c r="J1774" s="209"/>
      <c r="K1774" s="209"/>
      <c r="L1774" s="209"/>
      <c r="M1774" s="209"/>
      <c r="N1774" s="209"/>
      <c r="O1774" s="209"/>
      <c r="P1774" s="209"/>
      <c r="Q1774" s="209"/>
      <c r="R1774" s="209"/>
      <c r="S1774" s="209"/>
      <c r="T1774" s="209"/>
      <c r="U1774" s="209"/>
      <c r="V1774" s="209"/>
      <c r="W1774" s="209"/>
      <c r="X1774" s="209"/>
      <c r="Y1774" s="209"/>
      <c r="Z1774" s="209"/>
      <c r="AA1774" s="209"/>
      <c r="AB1774" s="209"/>
      <c r="AC1774" s="209"/>
      <c r="AD1774" s="209"/>
      <c r="AE1774" s="209"/>
      <c r="AF1774" s="209"/>
      <c r="AG1774" s="209"/>
      <c r="AH1774" s="209"/>
      <c r="AI1774" s="209"/>
      <c r="AJ1774" s="209"/>
      <c r="AK1774" s="209"/>
      <c r="AL1774" s="212" t="s">
        <v>8338</v>
      </c>
      <c r="AM1774" s="52">
        <v>0</v>
      </c>
      <c r="AN1774" s="52">
        <v>0</v>
      </c>
      <c r="AO1774" s="52">
        <v>0</v>
      </c>
      <c r="AP1774" s="52">
        <v>0</v>
      </c>
      <c r="AQ1774" s="52">
        <v>2</v>
      </c>
      <c r="AR1774" s="52">
        <v>15</v>
      </c>
      <c r="AS1774" s="52">
        <v>39</v>
      </c>
      <c r="AT1774" s="52">
        <v>174</v>
      </c>
      <c r="AU1774" s="209"/>
      <c r="AV1774" s="209"/>
      <c r="AW1774" s="209"/>
      <c r="AX1774" s="209"/>
      <c r="AY1774" s="209"/>
      <c r="AZ1774" s="209"/>
      <c r="BA1774" s="209"/>
      <c r="BB1774" s="209"/>
      <c r="BC1774" s="209"/>
      <c r="BD1774" s="209"/>
      <c r="BE1774" s="209"/>
      <c r="BF1774" s="209"/>
      <c r="BG1774" s="209"/>
      <c r="BH1774" s="209"/>
      <c r="BI1774" s="209"/>
      <c r="BJ1774" s="209"/>
      <c r="BK1774" s="209"/>
      <c r="BL1774" s="209"/>
      <c r="BM1774" s="209"/>
      <c r="BN1774" s="209"/>
      <c r="BO1774" s="209"/>
      <c r="BR1774" s="9"/>
      <c r="BV1774" s="9"/>
    </row>
    <row r="1775" spans="1:74" ht="15.6" x14ac:dyDescent="0.3">
      <c r="A1775" s="209"/>
      <c r="B1775" s="209"/>
      <c r="C1775" s="209"/>
      <c r="D1775" s="209"/>
      <c r="E1775" s="209"/>
      <c r="F1775" s="209"/>
      <c r="G1775" s="209"/>
      <c r="H1775" s="209"/>
      <c r="I1775" s="209"/>
      <c r="J1775" s="209"/>
      <c r="K1775" s="209"/>
      <c r="L1775" s="209"/>
      <c r="M1775" s="209"/>
      <c r="N1775" s="209"/>
      <c r="O1775" s="209"/>
      <c r="P1775" s="209"/>
      <c r="Q1775" s="209"/>
      <c r="R1775" s="209"/>
      <c r="S1775" s="209"/>
      <c r="T1775" s="209"/>
      <c r="U1775" s="209"/>
      <c r="V1775" s="209"/>
      <c r="W1775" s="209"/>
      <c r="X1775" s="209"/>
      <c r="Y1775" s="209"/>
      <c r="Z1775" s="209"/>
      <c r="AA1775" s="209"/>
      <c r="AB1775" s="209"/>
      <c r="AC1775" s="209"/>
      <c r="AD1775" s="209"/>
      <c r="AE1775" s="209"/>
      <c r="AF1775" s="209"/>
      <c r="AG1775" s="209"/>
      <c r="AH1775" s="209"/>
      <c r="AI1775" s="209"/>
      <c r="AJ1775" s="209"/>
      <c r="AK1775" s="209"/>
      <c r="AL1775" s="209"/>
      <c r="AM1775" s="209"/>
      <c r="AN1775" s="209"/>
      <c r="AO1775" s="209"/>
      <c r="AP1775" s="209"/>
      <c r="AQ1775" s="209"/>
      <c r="AR1775" s="209"/>
      <c r="AS1775" s="209"/>
      <c r="AT1775" s="209"/>
      <c r="AU1775" s="209"/>
      <c r="AV1775" s="209"/>
      <c r="AW1775" s="209"/>
      <c r="AX1775" s="209"/>
      <c r="AY1775" s="209"/>
      <c r="AZ1775" s="209"/>
      <c r="BA1775" s="209"/>
      <c r="BB1775" s="209"/>
      <c r="BC1775" s="209"/>
      <c r="BD1775" s="209"/>
      <c r="BE1775" s="209"/>
      <c r="BF1775" s="209"/>
      <c r="BG1775" s="209"/>
      <c r="BH1775" s="209"/>
      <c r="BI1775" s="209"/>
      <c r="BJ1775" s="209"/>
      <c r="BK1775" s="209"/>
      <c r="BL1775" s="209"/>
      <c r="BM1775" s="209"/>
      <c r="BN1775" s="209"/>
      <c r="BO1775" s="209"/>
      <c r="BR1775" s="9"/>
      <c r="BV1775" s="9"/>
    </row>
    <row r="1779" spans="1:74" ht="44.25" customHeight="1" x14ac:dyDescent="0.25">
      <c r="A1779" s="183" t="s">
        <v>8325</v>
      </c>
      <c r="B1779" s="183" t="s">
        <v>8170</v>
      </c>
      <c r="C1779" s="183" t="s">
        <v>8148</v>
      </c>
      <c r="D1779" s="183" t="s">
        <v>8171</v>
      </c>
      <c r="E1779" s="183" t="s">
        <v>8172</v>
      </c>
      <c r="F1779" s="183" t="s">
        <v>8173</v>
      </c>
      <c r="G1779" s="183" t="s">
        <v>8174</v>
      </c>
      <c r="H1779" s="183" t="s">
        <v>8175</v>
      </c>
      <c r="I1779" s="183" t="s">
        <v>8176</v>
      </c>
      <c r="J1779" s="16" t="s">
        <v>8182</v>
      </c>
      <c r="L1779" s="15" t="s">
        <v>8404</v>
      </c>
      <c r="S1779" s="9" t="s">
        <v>8325</v>
      </c>
      <c r="AL1779" s="15" t="s">
        <v>8194</v>
      </c>
      <c r="AM1779" s="15" t="s">
        <v>8325</v>
      </c>
      <c r="AN1779" s="15"/>
      <c r="AO1779" s="15"/>
      <c r="AP1779" s="15"/>
      <c r="BR1779" s="9"/>
      <c r="BV1779" s="9"/>
    </row>
    <row r="1780" spans="1:74" x14ac:dyDescent="0.25">
      <c r="A1780" s="13" t="s">
        <v>8360</v>
      </c>
      <c r="B1780" s="13" t="s">
        <v>1722</v>
      </c>
      <c r="C1780" s="90">
        <v>18</v>
      </c>
      <c r="D1780" s="17">
        <v>18</v>
      </c>
      <c r="E1780" s="90">
        <v>4</v>
      </c>
      <c r="F1780" s="90">
        <v>10</v>
      </c>
      <c r="G1780" s="90">
        <v>0</v>
      </c>
      <c r="H1780" s="90">
        <v>4</v>
      </c>
      <c r="I1780" s="90">
        <v>0</v>
      </c>
      <c r="J1780" s="17">
        <f t="shared" ref="J1780:J1795" si="316">SUM(E1780:I1780)</f>
        <v>18</v>
      </c>
      <c r="L1780" s="212">
        <v>18</v>
      </c>
      <c r="S1780" s="13" t="s">
        <v>8180</v>
      </c>
      <c r="T1780" s="13" t="s">
        <v>252</v>
      </c>
      <c r="U1780" s="13" t="s">
        <v>216</v>
      </c>
      <c r="V1780" s="13" t="s">
        <v>312</v>
      </c>
      <c r="W1780" s="13" t="s">
        <v>228</v>
      </c>
      <c r="X1780" s="13" t="s">
        <v>232</v>
      </c>
      <c r="Y1780" s="13" t="s">
        <v>110</v>
      </c>
      <c r="AL1780" s="9" t="s">
        <v>8315</v>
      </c>
      <c r="AM1780" s="15"/>
      <c r="AN1780" s="15"/>
      <c r="AO1780" s="15"/>
      <c r="AP1780" s="15"/>
      <c r="BR1780" s="9"/>
      <c r="BV1780" s="9"/>
    </row>
    <row r="1781" spans="1:74" x14ac:dyDescent="0.25">
      <c r="A1781" s="29" t="s">
        <v>8281</v>
      </c>
      <c r="B1781" s="29" t="s">
        <v>2156</v>
      </c>
      <c r="C1781" s="99">
        <v>17</v>
      </c>
      <c r="D1781" s="207">
        <v>17</v>
      </c>
      <c r="E1781" s="99">
        <v>4</v>
      </c>
      <c r="F1781" s="99">
        <v>10</v>
      </c>
      <c r="G1781" s="99">
        <v>0</v>
      </c>
      <c r="H1781" s="99">
        <v>3</v>
      </c>
      <c r="I1781" s="99">
        <v>0</v>
      </c>
      <c r="J1781" s="207">
        <f t="shared" si="316"/>
        <v>17</v>
      </c>
      <c r="K1781" s="118"/>
      <c r="L1781" s="118"/>
      <c r="S1781" s="13" t="s">
        <v>8157</v>
      </c>
      <c r="T1781" s="13">
        <v>4</v>
      </c>
      <c r="U1781" s="13">
        <v>10</v>
      </c>
      <c r="V1781" s="13">
        <v>0</v>
      </c>
      <c r="W1781" s="13">
        <v>4</v>
      </c>
      <c r="X1781" s="13">
        <v>0</v>
      </c>
      <c r="Y1781" s="13">
        <f>SUM(T1781:X1781)</f>
        <v>18</v>
      </c>
      <c r="Z1781" s="203">
        <v>18</v>
      </c>
      <c r="AL1781" s="9" t="s">
        <v>8317</v>
      </c>
      <c r="AM1781" s="15"/>
      <c r="AN1781" s="15"/>
      <c r="AO1781" s="15"/>
      <c r="AP1781" s="15"/>
      <c r="BR1781" s="9"/>
      <c r="BV1781" s="9"/>
    </row>
    <row r="1782" spans="1:74" x14ac:dyDescent="0.25">
      <c r="A1782" s="29" t="s">
        <v>8281</v>
      </c>
      <c r="B1782" s="29" t="s">
        <v>5593</v>
      </c>
      <c r="C1782" s="208">
        <v>125</v>
      </c>
      <c r="D1782" s="207">
        <v>125</v>
      </c>
      <c r="E1782" s="99">
        <v>0</v>
      </c>
      <c r="F1782" s="99">
        <v>0</v>
      </c>
      <c r="G1782" s="99">
        <v>0</v>
      </c>
      <c r="H1782" s="99">
        <v>2</v>
      </c>
      <c r="I1782" s="99">
        <v>123</v>
      </c>
      <c r="J1782" s="207">
        <f t="shared" si="316"/>
        <v>125</v>
      </c>
      <c r="K1782" s="118"/>
      <c r="L1782" s="118"/>
      <c r="S1782" s="13" t="s">
        <v>8158</v>
      </c>
      <c r="T1782" s="13">
        <v>6</v>
      </c>
      <c r="U1782" s="13">
        <v>27</v>
      </c>
      <c r="V1782" s="13">
        <v>10</v>
      </c>
      <c r="W1782" s="13">
        <v>36</v>
      </c>
      <c r="X1782" s="13">
        <v>181</v>
      </c>
      <c r="Y1782" s="13">
        <f>SUM(T1782:X1782)</f>
        <v>260</v>
      </c>
      <c r="Z1782" s="203">
        <v>260</v>
      </c>
      <c r="AM1782" s="15"/>
      <c r="AN1782" s="15"/>
      <c r="AO1782" s="15"/>
      <c r="AP1782" s="15"/>
      <c r="BR1782" s="9"/>
      <c r="BV1782" s="9"/>
    </row>
    <row r="1783" spans="1:74" x14ac:dyDescent="0.25">
      <c r="A1783" s="29" t="s">
        <v>8281</v>
      </c>
      <c r="B1783" s="29" t="s">
        <v>2130</v>
      </c>
      <c r="C1783" s="208">
        <v>1</v>
      </c>
      <c r="D1783" s="207">
        <v>1</v>
      </c>
      <c r="E1783" s="99">
        <v>0</v>
      </c>
      <c r="F1783" s="99">
        <v>1</v>
      </c>
      <c r="G1783" s="99">
        <v>0</v>
      </c>
      <c r="H1783" s="99">
        <v>0</v>
      </c>
      <c r="I1783" s="99">
        <v>0</v>
      </c>
      <c r="J1783" s="207">
        <f t="shared" si="316"/>
        <v>1</v>
      </c>
      <c r="K1783" s="118"/>
      <c r="L1783" s="118"/>
      <c r="S1783" s="13" t="s">
        <v>8159</v>
      </c>
      <c r="T1783" s="13">
        <v>12</v>
      </c>
      <c r="U1783" s="13">
        <v>75</v>
      </c>
      <c r="V1783" s="13">
        <v>36</v>
      </c>
      <c r="W1783" s="13">
        <v>97</v>
      </c>
      <c r="X1783" s="13">
        <v>435</v>
      </c>
      <c r="Y1783" s="13">
        <f>SUM(T1783:X1783)</f>
        <v>655</v>
      </c>
      <c r="Z1783" s="203">
        <v>655</v>
      </c>
      <c r="AL1783" s="9" t="s">
        <v>5</v>
      </c>
      <c r="AM1783" s="9" t="s">
        <v>8321</v>
      </c>
      <c r="AN1783" s="9" t="s">
        <v>8322</v>
      </c>
      <c r="AO1783" s="9" t="s">
        <v>8323</v>
      </c>
      <c r="AP1783" s="9" t="s">
        <v>8219</v>
      </c>
      <c r="AQ1783" s="9" t="s">
        <v>8214</v>
      </c>
      <c r="AR1783" s="9" t="s">
        <v>8324</v>
      </c>
      <c r="AS1783" s="9" t="s">
        <v>8325</v>
      </c>
      <c r="BR1783" s="9"/>
      <c r="BV1783" s="9"/>
    </row>
    <row r="1784" spans="1:74" x14ac:dyDescent="0.25">
      <c r="A1784" s="29" t="s">
        <v>8281</v>
      </c>
      <c r="B1784" s="29" t="s">
        <v>8010</v>
      </c>
      <c r="C1784" s="208">
        <v>1</v>
      </c>
      <c r="D1784" s="207">
        <v>1</v>
      </c>
      <c r="E1784" s="99">
        <v>0</v>
      </c>
      <c r="F1784" s="99">
        <v>1</v>
      </c>
      <c r="G1784" s="99">
        <v>0</v>
      </c>
      <c r="H1784" s="99">
        <v>0</v>
      </c>
      <c r="I1784" s="99">
        <v>0</v>
      </c>
      <c r="J1784" s="207">
        <f t="shared" si="316"/>
        <v>1</v>
      </c>
      <c r="K1784" s="118"/>
      <c r="L1784" s="118"/>
      <c r="S1784" s="13" t="s">
        <v>8160</v>
      </c>
      <c r="T1784" s="13">
        <v>4</v>
      </c>
      <c r="U1784" s="13">
        <v>45</v>
      </c>
      <c r="V1784" s="13">
        <v>7</v>
      </c>
      <c r="W1784" s="13">
        <v>10</v>
      </c>
      <c r="X1784" s="13">
        <v>0</v>
      </c>
      <c r="Y1784" s="13">
        <f>SUM(T1784:X1784)</f>
        <v>66</v>
      </c>
      <c r="Z1784" s="203">
        <v>66</v>
      </c>
      <c r="AL1784" s="9" t="s">
        <v>8205</v>
      </c>
      <c r="AM1784" s="15">
        <v>0</v>
      </c>
      <c r="AN1784" s="15">
        <v>0</v>
      </c>
      <c r="AO1784" s="15">
        <v>0</v>
      </c>
      <c r="AP1784" s="15">
        <v>0</v>
      </c>
      <c r="AQ1784" s="15">
        <v>0</v>
      </c>
      <c r="AR1784" s="15">
        <v>0</v>
      </c>
      <c r="AS1784" s="15">
        <v>0</v>
      </c>
      <c r="BR1784" s="9"/>
      <c r="BV1784" s="9"/>
    </row>
    <row r="1785" spans="1:74" x14ac:dyDescent="0.25">
      <c r="A1785" s="29" t="s">
        <v>8281</v>
      </c>
      <c r="B1785" s="29" t="s">
        <v>1722</v>
      </c>
      <c r="C1785" s="208">
        <v>118</v>
      </c>
      <c r="D1785" s="207">
        <v>116</v>
      </c>
      <c r="E1785" s="99">
        <v>2</v>
      </c>
      <c r="F1785" s="99">
        <v>15</v>
      </c>
      <c r="G1785" s="99">
        <v>10</v>
      </c>
      <c r="H1785" s="99">
        <v>31</v>
      </c>
      <c r="I1785" s="99">
        <v>58</v>
      </c>
      <c r="J1785" s="207">
        <f t="shared" si="316"/>
        <v>116</v>
      </c>
      <c r="K1785" s="118"/>
      <c r="L1785" s="118">
        <v>260</v>
      </c>
      <c r="T1785" s="9">
        <f t="shared" ref="T1785:Y1785" si="317">SUM(T1781:T1784)</f>
        <v>26</v>
      </c>
      <c r="U1785" s="9">
        <f t="shared" si="317"/>
        <v>157</v>
      </c>
      <c r="V1785" s="9">
        <f t="shared" si="317"/>
        <v>53</v>
      </c>
      <c r="W1785" s="9">
        <f t="shared" si="317"/>
        <v>147</v>
      </c>
      <c r="X1785" s="9">
        <f t="shared" si="317"/>
        <v>616</v>
      </c>
      <c r="Y1785" s="9">
        <f t="shared" si="317"/>
        <v>999</v>
      </c>
      <c r="Z1785" s="203">
        <v>998</v>
      </c>
      <c r="AL1785" s="9" t="s">
        <v>8206</v>
      </c>
      <c r="AM1785" s="15">
        <v>0</v>
      </c>
      <c r="AN1785" s="15">
        <v>0</v>
      </c>
      <c r="AO1785" s="15">
        <v>0</v>
      </c>
      <c r="AP1785" s="15">
        <v>0</v>
      </c>
      <c r="AQ1785" s="15">
        <v>0</v>
      </c>
      <c r="AR1785" s="15">
        <v>0</v>
      </c>
      <c r="AS1785" s="15">
        <v>0</v>
      </c>
      <c r="BR1785" s="9"/>
      <c r="BV1785" s="9"/>
    </row>
    <row r="1786" spans="1:74" x14ac:dyDescent="0.25">
      <c r="A1786" s="13" t="s">
        <v>8282</v>
      </c>
      <c r="B1786" s="13" t="s">
        <v>2156</v>
      </c>
      <c r="C1786" s="220">
        <v>75</v>
      </c>
      <c r="D1786" s="17">
        <v>75</v>
      </c>
      <c r="E1786" s="90">
        <v>6</v>
      </c>
      <c r="F1786" s="90">
        <v>25</v>
      </c>
      <c r="G1786" s="90">
        <v>9</v>
      </c>
      <c r="H1786" s="90">
        <v>35</v>
      </c>
      <c r="I1786" s="90">
        <v>0</v>
      </c>
      <c r="J1786" s="17">
        <f t="shared" si="316"/>
        <v>75</v>
      </c>
      <c r="S1786" s="13" t="s">
        <v>8181</v>
      </c>
      <c r="T1786" s="13" t="s">
        <v>252</v>
      </c>
      <c r="U1786" s="13" t="s">
        <v>216</v>
      </c>
      <c r="V1786" s="13" t="s">
        <v>312</v>
      </c>
      <c r="W1786" s="13" t="s">
        <v>228</v>
      </c>
      <c r="X1786" s="13" t="s">
        <v>232</v>
      </c>
      <c r="Y1786" s="13" t="s">
        <v>110</v>
      </c>
      <c r="AL1786" s="9" t="s">
        <v>8207</v>
      </c>
      <c r="AM1786" s="15">
        <v>0</v>
      </c>
      <c r="AN1786" s="15">
        <v>0</v>
      </c>
      <c r="AO1786" s="15">
        <v>0</v>
      </c>
      <c r="AP1786" s="15">
        <v>0</v>
      </c>
      <c r="AQ1786" s="15">
        <v>0</v>
      </c>
      <c r="AR1786" s="15">
        <v>0</v>
      </c>
      <c r="AS1786" s="15">
        <v>0</v>
      </c>
      <c r="BR1786" s="9"/>
      <c r="BV1786" s="9"/>
    </row>
    <row r="1787" spans="1:74" x14ac:dyDescent="0.25">
      <c r="A1787" s="13" t="s">
        <v>8282</v>
      </c>
      <c r="B1787" s="13" t="s">
        <v>5593</v>
      </c>
      <c r="C1787" s="220">
        <v>5</v>
      </c>
      <c r="D1787" s="17">
        <v>5</v>
      </c>
      <c r="E1787" s="90">
        <v>0</v>
      </c>
      <c r="F1787" s="90">
        <v>0</v>
      </c>
      <c r="G1787" s="90">
        <v>0</v>
      </c>
      <c r="H1787" s="90">
        <v>4</v>
      </c>
      <c r="I1787" s="90">
        <v>1</v>
      </c>
      <c r="J1787" s="17">
        <f t="shared" si="316"/>
        <v>5</v>
      </c>
      <c r="S1787" s="13" t="s">
        <v>8157</v>
      </c>
      <c r="T1787" s="13">
        <v>0</v>
      </c>
      <c r="U1787" s="13">
        <v>0</v>
      </c>
      <c r="V1787" s="13">
        <v>0</v>
      </c>
      <c r="W1787" s="13">
        <v>0</v>
      </c>
      <c r="X1787" s="13">
        <v>0</v>
      </c>
      <c r="Y1787" s="13">
        <f>SUM(T1787:X1787)</f>
        <v>0</v>
      </c>
      <c r="Z1787" s="203">
        <v>0</v>
      </c>
      <c r="AL1787" s="9" t="s">
        <v>8208</v>
      </c>
      <c r="AM1787" s="15">
        <v>0</v>
      </c>
      <c r="AN1787" s="15">
        <v>0</v>
      </c>
      <c r="AO1787" s="15">
        <v>0</v>
      </c>
      <c r="AP1787" s="15">
        <v>0</v>
      </c>
      <c r="AQ1787" s="15">
        <v>0</v>
      </c>
      <c r="AR1787" s="15">
        <v>0</v>
      </c>
      <c r="AS1787" s="15">
        <v>0</v>
      </c>
      <c r="BR1787" s="9"/>
      <c r="BV1787" s="9"/>
    </row>
    <row r="1788" spans="1:74" x14ac:dyDescent="0.25">
      <c r="A1788" s="13" t="s">
        <v>8282</v>
      </c>
      <c r="B1788" s="13" t="s">
        <v>2130</v>
      </c>
      <c r="C1788" s="220">
        <v>5</v>
      </c>
      <c r="D1788" s="17">
        <v>5</v>
      </c>
      <c r="E1788" s="90">
        <v>0</v>
      </c>
      <c r="F1788" s="90">
        <v>4</v>
      </c>
      <c r="G1788" s="90">
        <v>0</v>
      </c>
      <c r="H1788" s="90">
        <v>1</v>
      </c>
      <c r="I1788" s="90">
        <v>0</v>
      </c>
      <c r="J1788" s="17">
        <f t="shared" si="316"/>
        <v>5</v>
      </c>
      <c r="S1788" s="13" t="s">
        <v>8158</v>
      </c>
      <c r="T1788" s="13">
        <v>4</v>
      </c>
      <c r="U1788" s="13">
        <v>10</v>
      </c>
      <c r="V1788" s="13">
        <v>0</v>
      </c>
      <c r="W1788" s="13">
        <v>3</v>
      </c>
      <c r="X1788" s="13">
        <v>0</v>
      </c>
      <c r="Y1788" s="13">
        <f>SUM(T1788:X1788)</f>
        <v>17</v>
      </c>
      <c r="Z1788" s="203">
        <v>17</v>
      </c>
      <c r="AL1788" s="9" t="s">
        <v>8402</v>
      </c>
      <c r="AM1788" s="15">
        <v>0</v>
      </c>
      <c r="AN1788" s="15">
        <v>0</v>
      </c>
      <c r="AO1788" s="15">
        <v>0</v>
      </c>
      <c r="AP1788" s="15">
        <v>0</v>
      </c>
      <c r="AQ1788" s="15">
        <v>0</v>
      </c>
      <c r="AR1788" s="15">
        <v>415</v>
      </c>
      <c r="AS1788" s="15">
        <v>435</v>
      </c>
      <c r="BR1788" s="9"/>
      <c r="BV1788" s="9"/>
    </row>
    <row r="1789" spans="1:74" x14ac:dyDescent="0.25">
      <c r="A1789" s="13" t="s">
        <v>8282</v>
      </c>
      <c r="B1789" s="13" t="s">
        <v>8010</v>
      </c>
      <c r="C1789" s="220">
        <v>3</v>
      </c>
      <c r="D1789" s="17">
        <v>3</v>
      </c>
      <c r="E1789" s="90">
        <v>0</v>
      </c>
      <c r="F1789" s="90">
        <v>2</v>
      </c>
      <c r="G1789" s="90">
        <v>0</v>
      </c>
      <c r="H1789" s="90">
        <v>1</v>
      </c>
      <c r="I1789" s="90">
        <v>0</v>
      </c>
      <c r="J1789" s="17">
        <f t="shared" si="316"/>
        <v>3</v>
      </c>
      <c r="S1789" s="13" t="s">
        <v>8159</v>
      </c>
      <c r="T1789" s="13">
        <v>6</v>
      </c>
      <c r="U1789" s="13">
        <v>25</v>
      </c>
      <c r="V1789" s="13">
        <v>9</v>
      </c>
      <c r="W1789" s="13">
        <v>35</v>
      </c>
      <c r="X1789" s="13">
        <v>0</v>
      </c>
      <c r="Y1789" s="13">
        <f>SUM(T1789:X1789)</f>
        <v>75</v>
      </c>
      <c r="Z1789" s="203">
        <v>75</v>
      </c>
      <c r="BR1789" s="9"/>
      <c r="BV1789" s="9"/>
    </row>
    <row r="1790" spans="1:74" x14ac:dyDescent="0.25">
      <c r="A1790" s="13" t="s">
        <v>8282</v>
      </c>
      <c r="B1790" s="13" t="s">
        <v>1722</v>
      </c>
      <c r="C1790" s="220">
        <v>613</v>
      </c>
      <c r="D1790" s="17">
        <v>567</v>
      </c>
      <c r="E1790" s="90">
        <v>6</v>
      </c>
      <c r="F1790" s="90">
        <v>44</v>
      </c>
      <c r="G1790" s="90">
        <v>27</v>
      </c>
      <c r="H1790" s="90">
        <v>56</v>
      </c>
      <c r="I1790" s="90">
        <v>434</v>
      </c>
      <c r="J1790" s="17">
        <f t="shared" si="316"/>
        <v>567</v>
      </c>
      <c r="L1790" s="212">
        <v>655</v>
      </c>
      <c r="S1790" s="13" t="s">
        <v>8160</v>
      </c>
      <c r="T1790" s="13">
        <v>0</v>
      </c>
      <c r="U1790" s="13">
        <v>26</v>
      </c>
      <c r="V1790" s="13">
        <v>0</v>
      </c>
      <c r="W1790" s="13">
        <v>1</v>
      </c>
      <c r="X1790" s="13">
        <v>0</v>
      </c>
      <c r="Y1790" s="13">
        <f>SUM(T1790:X1790)</f>
        <v>27</v>
      </c>
      <c r="Z1790" s="203">
        <v>27</v>
      </c>
      <c r="AL1790" s="9" t="s">
        <v>5</v>
      </c>
      <c r="AM1790" s="9" t="s">
        <v>8216</v>
      </c>
      <c r="AN1790" s="9" t="s">
        <v>8322</v>
      </c>
      <c r="AO1790" s="9" t="s">
        <v>8323</v>
      </c>
      <c r="AP1790" s="9" t="s">
        <v>8219</v>
      </c>
      <c r="AQ1790" s="9" t="s">
        <v>8214</v>
      </c>
      <c r="AR1790" s="9" t="s">
        <v>8324</v>
      </c>
      <c r="AS1790" s="9" t="s">
        <v>8325</v>
      </c>
      <c r="BR1790" s="9"/>
      <c r="BV1790" s="9"/>
    </row>
    <row r="1791" spans="1:74" x14ac:dyDescent="0.25">
      <c r="A1791" s="29" t="s">
        <v>7474</v>
      </c>
      <c r="B1791" s="29" t="s">
        <v>2156</v>
      </c>
      <c r="C1791" s="208">
        <v>28</v>
      </c>
      <c r="D1791" s="207">
        <v>27</v>
      </c>
      <c r="E1791" s="99">
        <v>0</v>
      </c>
      <c r="F1791" s="99">
        <v>26</v>
      </c>
      <c r="G1791" s="99">
        <v>0</v>
      </c>
      <c r="H1791" s="99">
        <v>1</v>
      </c>
      <c r="I1791" s="99">
        <v>0</v>
      </c>
      <c r="J1791" s="207">
        <f t="shared" si="316"/>
        <v>27</v>
      </c>
      <c r="K1791" s="118"/>
      <c r="L1791" s="118"/>
      <c r="T1791" s="9">
        <f t="shared" ref="T1791:Y1791" si="318">SUM(T1787:T1790)</f>
        <v>10</v>
      </c>
      <c r="U1791" s="9">
        <f t="shared" si="318"/>
        <v>61</v>
      </c>
      <c r="V1791" s="9">
        <f t="shared" si="318"/>
        <v>9</v>
      </c>
      <c r="W1791" s="9">
        <f t="shared" si="318"/>
        <v>39</v>
      </c>
      <c r="X1791" s="9">
        <f t="shared" si="318"/>
        <v>0</v>
      </c>
      <c r="Y1791" s="9">
        <f t="shared" si="318"/>
        <v>119</v>
      </c>
      <c r="Z1791" s="203">
        <v>119</v>
      </c>
      <c r="AL1791" s="9" t="s">
        <v>8254</v>
      </c>
      <c r="AM1791" s="15">
        <v>3</v>
      </c>
      <c r="AN1791" s="15">
        <v>0</v>
      </c>
      <c r="AO1791" s="15">
        <v>1</v>
      </c>
      <c r="AP1791" s="15">
        <v>1</v>
      </c>
      <c r="AQ1791" s="15">
        <v>1</v>
      </c>
      <c r="AR1791" s="15">
        <v>0</v>
      </c>
      <c r="AS1791" s="15">
        <v>0</v>
      </c>
      <c r="BR1791" s="9"/>
      <c r="BV1791" s="9"/>
    </row>
    <row r="1792" spans="1:74" x14ac:dyDescent="0.25">
      <c r="A1792" s="29" t="s">
        <v>7474</v>
      </c>
      <c r="B1792" s="29" t="s">
        <v>5593</v>
      </c>
      <c r="C1792" s="208">
        <v>41</v>
      </c>
      <c r="D1792" s="207">
        <v>33</v>
      </c>
      <c r="E1792" s="99">
        <v>4</v>
      </c>
      <c r="F1792" s="99">
        <v>13</v>
      </c>
      <c r="G1792" s="99">
        <v>7</v>
      </c>
      <c r="H1792" s="99">
        <v>9</v>
      </c>
      <c r="I1792" s="99">
        <v>0</v>
      </c>
      <c r="J1792" s="207">
        <f t="shared" si="316"/>
        <v>33</v>
      </c>
      <c r="K1792" s="118"/>
      <c r="L1792" s="118"/>
      <c r="S1792" s="13" t="s">
        <v>8184</v>
      </c>
      <c r="T1792" s="13" t="s">
        <v>252</v>
      </c>
      <c r="U1792" s="13" t="s">
        <v>216</v>
      </c>
      <c r="V1792" s="13" t="s">
        <v>312</v>
      </c>
      <c r="W1792" s="13" t="s">
        <v>228</v>
      </c>
      <c r="X1792" s="13" t="s">
        <v>232</v>
      </c>
      <c r="Y1792" s="13" t="s">
        <v>8185</v>
      </c>
      <c r="AL1792" s="9" t="s">
        <v>8255</v>
      </c>
      <c r="AM1792" s="15">
        <v>3</v>
      </c>
      <c r="AN1792" s="15">
        <v>3</v>
      </c>
      <c r="AO1792" s="15">
        <v>1</v>
      </c>
      <c r="AP1792" s="15">
        <v>1</v>
      </c>
      <c r="AQ1792" s="15">
        <v>1</v>
      </c>
      <c r="AR1792" s="15">
        <v>0</v>
      </c>
      <c r="AS1792" s="15">
        <v>0</v>
      </c>
      <c r="BR1792" s="9"/>
      <c r="BV1792" s="9"/>
    </row>
    <row r="1793" spans="1:74" x14ac:dyDescent="0.25">
      <c r="A1793" s="29" t="s">
        <v>7474</v>
      </c>
      <c r="B1793" s="29" t="s">
        <v>2130</v>
      </c>
      <c r="C1793" s="208">
        <v>2</v>
      </c>
      <c r="D1793" s="207">
        <v>2</v>
      </c>
      <c r="E1793" s="99">
        <v>0</v>
      </c>
      <c r="F1793" s="99">
        <v>2</v>
      </c>
      <c r="G1793" s="99">
        <v>0</v>
      </c>
      <c r="H1793" s="99">
        <v>0</v>
      </c>
      <c r="I1793" s="99">
        <v>0</v>
      </c>
      <c r="J1793" s="207">
        <f t="shared" si="316"/>
        <v>2</v>
      </c>
      <c r="K1793" s="118"/>
      <c r="L1793" s="118"/>
      <c r="S1793" s="13" t="s">
        <v>8157</v>
      </c>
      <c r="T1793" s="13">
        <f t="shared" ref="T1793:X1796" si="319" xml:space="preserve"> T1781-T1787</f>
        <v>4</v>
      </c>
      <c r="U1793" s="13">
        <f t="shared" si="319"/>
        <v>10</v>
      </c>
      <c r="V1793" s="13">
        <f t="shared" si="319"/>
        <v>0</v>
      </c>
      <c r="W1793" s="13">
        <f t="shared" si="319"/>
        <v>4</v>
      </c>
      <c r="X1793" s="13">
        <f t="shared" si="319"/>
        <v>0</v>
      </c>
      <c r="Y1793" s="13">
        <f>SUM(T1793:W1793)</f>
        <v>18</v>
      </c>
      <c r="Z1793" s="203">
        <f>SUM(T1793:X1793)</f>
        <v>18</v>
      </c>
      <c r="AL1793" s="9" t="s">
        <v>8256</v>
      </c>
      <c r="AM1793" s="15">
        <v>10</v>
      </c>
      <c r="AN1793" s="15">
        <v>3</v>
      </c>
      <c r="AO1793" s="15">
        <v>5</v>
      </c>
      <c r="AP1793" s="15">
        <v>3</v>
      </c>
      <c r="AQ1793" s="15">
        <v>2</v>
      </c>
      <c r="AR1793" s="15">
        <v>0</v>
      </c>
      <c r="AS1793" s="15">
        <v>0</v>
      </c>
      <c r="BR1793" s="9"/>
      <c r="BV1793" s="9"/>
    </row>
    <row r="1794" spans="1:74" x14ac:dyDescent="0.25">
      <c r="A1794" s="29" t="s">
        <v>7474</v>
      </c>
      <c r="B1794" s="29" t="s">
        <v>8010</v>
      </c>
      <c r="C1794" s="208">
        <v>2</v>
      </c>
      <c r="D1794" s="207">
        <v>2</v>
      </c>
      <c r="E1794" s="99">
        <v>0</v>
      </c>
      <c r="F1794" s="99">
        <v>2</v>
      </c>
      <c r="G1794" s="99">
        <v>0</v>
      </c>
      <c r="H1794" s="99">
        <v>0</v>
      </c>
      <c r="I1794" s="99">
        <v>0</v>
      </c>
      <c r="J1794" s="207">
        <f t="shared" si="316"/>
        <v>2</v>
      </c>
      <c r="K1794" s="118"/>
      <c r="L1794" s="118"/>
      <c r="S1794" s="13" t="s">
        <v>8158</v>
      </c>
      <c r="T1794" s="13">
        <f t="shared" si="319"/>
        <v>2</v>
      </c>
      <c r="U1794" s="13">
        <f t="shared" si="319"/>
        <v>17</v>
      </c>
      <c r="V1794" s="13">
        <f t="shared" si="319"/>
        <v>10</v>
      </c>
      <c r="W1794" s="13">
        <f t="shared" si="319"/>
        <v>33</v>
      </c>
      <c r="X1794" s="13">
        <f t="shared" si="319"/>
        <v>181</v>
      </c>
      <c r="Y1794" s="13">
        <f>SUM(T1794:W1794)</f>
        <v>62</v>
      </c>
      <c r="Z1794" s="203">
        <f>SUM(T1794:X1794)</f>
        <v>243</v>
      </c>
      <c r="AL1794" s="9" t="s">
        <v>8257</v>
      </c>
      <c r="AM1794" s="15">
        <v>51</v>
      </c>
      <c r="AN1794" s="15">
        <v>46</v>
      </c>
      <c r="AO1794" s="15">
        <v>37</v>
      </c>
      <c r="AP1794" s="15">
        <v>28</v>
      </c>
      <c r="AQ1794" s="15">
        <v>23</v>
      </c>
      <c r="AR1794" s="15">
        <v>12</v>
      </c>
      <c r="AS1794" s="15">
        <v>18</v>
      </c>
      <c r="BR1794" s="9"/>
      <c r="BV1794" s="9"/>
    </row>
    <row r="1795" spans="1:74" x14ac:dyDescent="0.25">
      <c r="A1795" s="29" t="s">
        <v>7474</v>
      </c>
      <c r="B1795" s="29" t="s">
        <v>1722</v>
      </c>
      <c r="C1795" s="208">
        <v>2</v>
      </c>
      <c r="D1795" s="207">
        <v>2</v>
      </c>
      <c r="E1795" s="99">
        <v>0</v>
      </c>
      <c r="F1795" s="99">
        <v>2</v>
      </c>
      <c r="G1795" s="99">
        <v>0</v>
      </c>
      <c r="H1795" s="99">
        <v>0</v>
      </c>
      <c r="I1795" s="99">
        <v>0</v>
      </c>
      <c r="J1795" s="207">
        <f t="shared" si="316"/>
        <v>2</v>
      </c>
      <c r="K1795" s="118"/>
      <c r="L1795" s="118">
        <v>66</v>
      </c>
      <c r="S1795" s="13" t="s">
        <v>8159</v>
      </c>
      <c r="T1795" s="13">
        <f t="shared" si="319"/>
        <v>6</v>
      </c>
      <c r="U1795" s="13">
        <f t="shared" si="319"/>
        <v>50</v>
      </c>
      <c r="V1795" s="13">
        <f t="shared" si="319"/>
        <v>27</v>
      </c>
      <c r="W1795" s="13">
        <f t="shared" si="319"/>
        <v>62</v>
      </c>
      <c r="X1795" s="13">
        <f t="shared" si="319"/>
        <v>435</v>
      </c>
      <c r="Y1795" s="13">
        <f>SUM(T1795:W1795)</f>
        <v>145</v>
      </c>
      <c r="Z1795" s="203">
        <f>SUM(T1795:X1795)</f>
        <v>580</v>
      </c>
      <c r="AL1795" s="9" t="s">
        <v>8336</v>
      </c>
      <c r="AM1795" s="15">
        <v>713</v>
      </c>
      <c r="AN1795" s="15">
        <v>352</v>
      </c>
      <c r="AO1795" s="15">
        <v>266</v>
      </c>
      <c r="AP1795" s="15">
        <v>249</v>
      </c>
      <c r="AQ1795" s="15">
        <v>156</v>
      </c>
      <c r="AR1795" s="15">
        <v>84</v>
      </c>
      <c r="AS1795" s="15">
        <v>62</v>
      </c>
      <c r="BR1795" s="9"/>
      <c r="BV1795" s="9"/>
    </row>
    <row r="1796" spans="1:74" x14ac:dyDescent="0.25">
      <c r="A1796" s="13" t="s">
        <v>8182</v>
      </c>
      <c r="B1796" s="13"/>
      <c r="C1796" s="12">
        <f t="shared" ref="C1796:J1796" si="320" xml:space="preserve"> SUM(C1780:C1795)</f>
        <v>1056</v>
      </c>
      <c r="D1796" s="13">
        <f t="shared" si="320"/>
        <v>999</v>
      </c>
      <c r="E1796" s="12">
        <f t="shared" si="320"/>
        <v>26</v>
      </c>
      <c r="F1796" s="12">
        <f t="shared" si="320"/>
        <v>157</v>
      </c>
      <c r="G1796" s="12">
        <f t="shared" si="320"/>
        <v>53</v>
      </c>
      <c r="H1796" s="12">
        <f t="shared" si="320"/>
        <v>147</v>
      </c>
      <c r="I1796" s="12">
        <f t="shared" si="320"/>
        <v>616</v>
      </c>
      <c r="J1796" s="13">
        <f t="shared" si="320"/>
        <v>999</v>
      </c>
      <c r="L1796" s="9">
        <f>SUM(L1780:L1795)</f>
        <v>999</v>
      </c>
      <c r="S1796" s="13" t="s">
        <v>8160</v>
      </c>
      <c r="T1796" s="13">
        <f t="shared" si="319"/>
        <v>4</v>
      </c>
      <c r="U1796" s="13">
        <f t="shared" si="319"/>
        <v>19</v>
      </c>
      <c r="V1796" s="13">
        <f t="shared" si="319"/>
        <v>7</v>
      </c>
      <c r="W1796" s="13">
        <f t="shared" si="319"/>
        <v>9</v>
      </c>
      <c r="X1796" s="13">
        <f t="shared" si="319"/>
        <v>0</v>
      </c>
      <c r="Y1796" s="13">
        <f>SUM(T1796:W1796)</f>
        <v>39</v>
      </c>
      <c r="Z1796" s="203">
        <f>SUM(T1796:X1796)</f>
        <v>39</v>
      </c>
      <c r="AL1796" s="9" t="s">
        <v>8213</v>
      </c>
      <c r="AM1796" s="15">
        <v>364</v>
      </c>
      <c r="AN1796" s="15">
        <v>349</v>
      </c>
      <c r="AO1796" s="15">
        <v>510</v>
      </c>
      <c r="AP1796" s="15">
        <v>535</v>
      </c>
      <c r="AQ1796" s="15">
        <v>579</v>
      </c>
      <c r="AR1796" s="15">
        <v>91</v>
      </c>
      <c r="AS1796" s="15">
        <v>181</v>
      </c>
      <c r="BR1796" s="9"/>
      <c r="BV1796" s="9"/>
    </row>
    <row r="1797" spans="1:74" x14ac:dyDescent="0.25">
      <c r="T1797" s="166">
        <f t="shared" ref="T1797:Z1797" si="321">SUM(T1793:T1796)</f>
        <v>16</v>
      </c>
      <c r="U1797" s="166">
        <f t="shared" si="321"/>
        <v>96</v>
      </c>
      <c r="V1797" s="166">
        <f t="shared" si="321"/>
        <v>44</v>
      </c>
      <c r="W1797" s="166">
        <f t="shared" si="321"/>
        <v>108</v>
      </c>
      <c r="X1797" s="166">
        <f t="shared" si="321"/>
        <v>616</v>
      </c>
      <c r="Y1797" s="166">
        <f t="shared" si="321"/>
        <v>264</v>
      </c>
      <c r="Z1797" s="166">
        <f t="shared" si="321"/>
        <v>880</v>
      </c>
      <c r="AL1797" s="9" t="s">
        <v>8337</v>
      </c>
      <c r="AM1797" s="15">
        <v>1</v>
      </c>
      <c r="AN1797" s="15">
        <v>28</v>
      </c>
      <c r="AO1797" s="15">
        <v>72</v>
      </c>
      <c r="AP1797" s="15">
        <v>273</v>
      </c>
      <c r="AQ1797" s="15">
        <v>355</v>
      </c>
      <c r="AR1797" s="15">
        <v>161</v>
      </c>
      <c r="AS1797" s="15">
        <v>145</v>
      </c>
      <c r="BR1797" s="9"/>
      <c r="BV1797" s="9"/>
    </row>
    <row r="1798" spans="1:74" x14ac:dyDescent="0.25">
      <c r="AL1798" s="9" t="s">
        <v>8217</v>
      </c>
      <c r="AM1798" s="15">
        <v>0</v>
      </c>
      <c r="AN1798" s="15">
        <v>0</v>
      </c>
      <c r="AO1798" s="15">
        <v>0</v>
      </c>
      <c r="AP1798" s="15">
        <v>0</v>
      </c>
      <c r="AQ1798" s="15">
        <v>0</v>
      </c>
      <c r="AR1798" s="15">
        <v>415</v>
      </c>
      <c r="AS1798" s="15">
        <v>435</v>
      </c>
      <c r="BR1798" s="9"/>
      <c r="BV1798" s="9"/>
    </row>
    <row r="1799" spans="1:74" x14ac:dyDescent="0.25">
      <c r="AL1799" s="9" t="s">
        <v>8338</v>
      </c>
      <c r="AM1799" s="15">
        <v>0</v>
      </c>
      <c r="AN1799" s="15">
        <v>0</v>
      </c>
      <c r="AO1799" s="15">
        <v>0</v>
      </c>
      <c r="AP1799" s="15">
        <v>0</v>
      </c>
      <c r="AQ1799" s="15">
        <v>2</v>
      </c>
      <c r="AR1799" s="15">
        <v>15</v>
      </c>
      <c r="AS1799" s="15">
        <v>39</v>
      </c>
      <c r="BR1799" s="9"/>
      <c r="BV1799" s="9"/>
    </row>
    <row r="1800" spans="1:74" x14ac:dyDescent="0.25">
      <c r="BR1800" s="9"/>
      <c r="BV1800" s="9"/>
    </row>
    <row r="1801" spans="1:74" x14ac:dyDescent="0.25">
      <c r="BR1801" s="9"/>
      <c r="BV1801" s="9"/>
    </row>
    <row r="1802" spans="1:74" x14ac:dyDescent="0.25">
      <c r="BR1802" s="9"/>
      <c r="BV1802" s="9"/>
    </row>
    <row r="1803" spans="1:74" x14ac:dyDescent="0.25">
      <c r="BR1803" s="9"/>
      <c r="BV1803" s="9"/>
    </row>
    <row r="1804" spans="1:74" x14ac:dyDescent="0.25">
      <c r="BR1804" s="9"/>
      <c r="BV1804" s="9"/>
    </row>
    <row r="1805" spans="1:74" x14ac:dyDescent="0.25">
      <c r="BR1805" s="9"/>
      <c r="BV1805" s="9"/>
    </row>
    <row r="1806" spans="1:74" ht="39.6" x14ac:dyDescent="0.25">
      <c r="A1806" s="183" t="s">
        <v>8324</v>
      </c>
      <c r="B1806" s="183" t="s">
        <v>8170</v>
      </c>
      <c r="C1806" s="183" t="s">
        <v>8148</v>
      </c>
      <c r="D1806" s="183" t="s">
        <v>8171</v>
      </c>
      <c r="E1806" s="183" t="s">
        <v>8172</v>
      </c>
      <c r="F1806" s="183" t="s">
        <v>8173</v>
      </c>
      <c r="G1806" s="183" t="s">
        <v>8174</v>
      </c>
      <c r="H1806" s="183" t="s">
        <v>8175</v>
      </c>
      <c r="I1806" s="183" t="s">
        <v>8176</v>
      </c>
      <c r="J1806" s="16" t="s">
        <v>8182</v>
      </c>
      <c r="L1806" s="15" t="s">
        <v>8405</v>
      </c>
      <c r="S1806" s="9" t="s">
        <v>8324</v>
      </c>
      <c r="AL1806" s="9" t="s">
        <v>8406</v>
      </c>
      <c r="AM1806" s="15" t="s">
        <v>8324</v>
      </c>
      <c r="AN1806" s="15"/>
      <c r="AO1806" s="15"/>
      <c r="AP1806" s="15"/>
      <c r="BR1806" s="9"/>
      <c r="BV1806" s="9"/>
    </row>
    <row r="1807" spans="1:74" x14ac:dyDescent="0.25">
      <c r="A1807" s="13" t="s">
        <v>8360</v>
      </c>
      <c r="B1807" s="13" t="s">
        <v>1722</v>
      </c>
      <c r="C1807" s="13">
        <v>13</v>
      </c>
      <c r="D1807" s="13">
        <v>12</v>
      </c>
      <c r="E1807" s="13">
        <v>1</v>
      </c>
      <c r="F1807" s="13">
        <v>7</v>
      </c>
      <c r="G1807" s="13">
        <v>0</v>
      </c>
      <c r="H1807" s="13">
        <v>4</v>
      </c>
      <c r="I1807" s="13">
        <v>0</v>
      </c>
      <c r="J1807" s="13">
        <f t="shared" ref="J1807:J1819" si="322">SUM(E1807:I1807)</f>
        <v>12</v>
      </c>
      <c r="L1807" s="9">
        <v>12</v>
      </c>
      <c r="S1807" s="13" t="s">
        <v>8180</v>
      </c>
      <c r="T1807" s="13" t="s">
        <v>252</v>
      </c>
      <c r="U1807" s="13" t="s">
        <v>216</v>
      </c>
      <c r="V1807" s="13" t="s">
        <v>312</v>
      </c>
      <c r="W1807" s="13" t="s">
        <v>228</v>
      </c>
      <c r="X1807" s="13" t="s">
        <v>232</v>
      </c>
      <c r="Y1807" s="13" t="s">
        <v>110</v>
      </c>
      <c r="AL1807" s="9" t="s">
        <v>8315</v>
      </c>
      <c r="AM1807" s="15"/>
      <c r="AN1807" s="15"/>
      <c r="AO1807" s="15"/>
      <c r="AP1807" s="15"/>
      <c r="BR1807" s="9"/>
      <c r="BV1807" s="9"/>
    </row>
    <row r="1808" spans="1:74" x14ac:dyDescent="0.25">
      <c r="A1808" s="29" t="s">
        <v>8281</v>
      </c>
      <c r="B1808" s="29" t="s">
        <v>2156</v>
      </c>
      <c r="C1808" s="29">
        <v>13</v>
      </c>
      <c r="D1808" s="29">
        <v>12</v>
      </c>
      <c r="E1808" s="29">
        <v>1</v>
      </c>
      <c r="F1808" s="29">
        <v>7</v>
      </c>
      <c r="G1808" s="29">
        <v>0</v>
      </c>
      <c r="H1808" s="29">
        <v>4</v>
      </c>
      <c r="I1808" s="29">
        <v>0</v>
      </c>
      <c r="J1808" s="29">
        <f t="shared" si="322"/>
        <v>12</v>
      </c>
      <c r="K1808" s="118"/>
      <c r="L1808" s="118"/>
      <c r="S1808" s="13" t="s">
        <v>8157</v>
      </c>
      <c r="T1808" s="13">
        <v>1</v>
      </c>
      <c r="U1808" s="13">
        <v>7</v>
      </c>
      <c r="V1808" s="13">
        <v>0</v>
      </c>
      <c r="W1808" s="13">
        <v>4</v>
      </c>
      <c r="X1808" s="13">
        <v>0</v>
      </c>
      <c r="Y1808" s="13">
        <f>SUM(T1808:X1808)</f>
        <v>12</v>
      </c>
      <c r="Z1808" s="203">
        <v>12</v>
      </c>
      <c r="AL1808" s="9" t="s">
        <v>8317</v>
      </c>
      <c r="AM1808" s="15"/>
      <c r="AN1808" s="15"/>
      <c r="AO1808" s="15"/>
      <c r="AP1808" s="15"/>
      <c r="BR1808" s="9"/>
      <c r="BV1808" s="9"/>
    </row>
    <row r="1809" spans="1:74" x14ac:dyDescent="0.25">
      <c r="A1809" s="29" t="s">
        <v>8281</v>
      </c>
      <c r="B1809" s="29" t="s">
        <v>5593</v>
      </c>
      <c r="C1809" s="29">
        <v>56</v>
      </c>
      <c r="D1809" s="29">
        <v>56</v>
      </c>
      <c r="E1809" s="29">
        <v>0</v>
      </c>
      <c r="F1809" s="29">
        <v>0</v>
      </c>
      <c r="G1809" s="29">
        <v>0</v>
      </c>
      <c r="H1809" s="29">
        <v>0</v>
      </c>
      <c r="I1809" s="29">
        <v>56</v>
      </c>
      <c r="J1809" s="29">
        <f t="shared" si="322"/>
        <v>56</v>
      </c>
      <c r="K1809" s="118"/>
      <c r="L1809" s="118"/>
      <c r="S1809" s="13" t="s">
        <v>8158</v>
      </c>
      <c r="T1809" s="13">
        <v>5</v>
      </c>
      <c r="U1809" s="13">
        <v>40</v>
      </c>
      <c r="V1809" s="13">
        <v>13</v>
      </c>
      <c r="W1809" s="13">
        <v>38</v>
      </c>
      <c r="X1809" s="13">
        <v>91</v>
      </c>
      <c r="Y1809" s="13">
        <f>SUM(T1809:X1809)</f>
        <v>187</v>
      </c>
      <c r="Z1809" s="203">
        <v>187</v>
      </c>
      <c r="AM1809" s="15"/>
      <c r="AN1809" s="15"/>
      <c r="AO1809" s="15"/>
      <c r="AP1809" s="15"/>
      <c r="BR1809" s="9"/>
      <c r="BV1809" s="9"/>
    </row>
    <row r="1810" spans="1:74" x14ac:dyDescent="0.25">
      <c r="A1810" s="29" t="s">
        <v>8281</v>
      </c>
      <c r="B1810" s="29" t="s">
        <v>2130</v>
      </c>
      <c r="C1810" s="29">
        <v>1</v>
      </c>
      <c r="D1810" s="29">
        <v>1</v>
      </c>
      <c r="E1810" s="29">
        <v>0</v>
      </c>
      <c r="F1810" s="29">
        <v>1</v>
      </c>
      <c r="G1810" s="29">
        <v>0</v>
      </c>
      <c r="H1810" s="29">
        <v>0</v>
      </c>
      <c r="I1810" s="29">
        <v>0</v>
      </c>
      <c r="J1810" s="29">
        <f t="shared" si="322"/>
        <v>1</v>
      </c>
      <c r="K1810" s="118"/>
      <c r="L1810" s="118"/>
      <c r="S1810" s="13" t="s">
        <v>8159</v>
      </c>
      <c r="T1810" s="13">
        <v>11</v>
      </c>
      <c r="U1810" s="13">
        <v>96</v>
      </c>
      <c r="V1810" s="13">
        <v>56</v>
      </c>
      <c r="W1810" s="13">
        <v>87</v>
      </c>
      <c r="X1810" s="13">
        <v>415</v>
      </c>
      <c r="Y1810" s="13">
        <f>SUM(T1810:X1810)</f>
        <v>665</v>
      </c>
      <c r="Z1810" s="203">
        <v>665</v>
      </c>
      <c r="AL1810" s="9" t="s">
        <v>5</v>
      </c>
      <c r="AM1810" s="9" t="s">
        <v>8321</v>
      </c>
      <c r="AN1810" s="9" t="s">
        <v>8322</v>
      </c>
      <c r="AO1810" s="9" t="s">
        <v>8323</v>
      </c>
      <c r="AP1810" s="9" t="s">
        <v>8219</v>
      </c>
      <c r="AQ1810" s="9" t="s">
        <v>8214</v>
      </c>
      <c r="AR1810" s="9" t="s">
        <v>8324</v>
      </c>
      <c r="BR1810" s="9"/>
      <c r="BV1810" s="9"/>
    </row>
    <row r="1811" spans="1:74" x14ac:dyDescent="0.25">
      <c r="A1811" s="29" t="s">
        <v>8281</v>
      </c>
      <c r="B1811" s="29" t="s">
        <v>1722</v>
      </c>
      <c r="C1811" s="29">
        <v>118</v>
      </c>
      <c r="D1811" s="29">
        <v>118</v>
      </c>
      <c r="E1811" s="29">
        <v>4</v>
      </c>
      <c r="F1811" s="29">
        <v>32</v>
      </c>
      <c r="G1811" s="29">
        <v>13</v>
      </c>
      <c r="H1811" s="29">
        <v>34</v>
      </c>
      <c r="I1811" s="29">
        <v>35</v>
      </c>
      <c r="J1811" s="29">
        <f t="shared" si="322"/>
        <v>118</v>
      </c>
      <c r="K1811" s="118"/>
      <c r="L1811" s="118">
        <f>SUM(D1808:D1811)</f>
        <v>187</v>
      </c>
      <c r="S1811" s="13" t="s">
        <v>8160</v>
      </c>
      <c r="T1811" s="13">
        <v>0</v>
      </c>
      <c r="U1811" s="13">
        <v>8</v>
      </c>
      <c r="V1811" s="13">
        <v>0</v>
      </c>
      <c r="W1811" s="13">
        <v>10</v>
      </c>
      <c r="X1811" s="13">
        <v>0</v>
      </c>
      <c r="Y1811" s="13">
        <f>SUM(T1811:X1811)</f>
        <v>18</v>
      </c>
      <c r="Z1811" s="203">
        <v>18</v>
      </c>
      <c r="AL1811" s="9" t="s">
        <v>8205</v>
      </c>
      <c r="AM1811" s="15">
        <v>0</v>
      </c>
      <c r="AN1811" s="15">
        <v>0</v>
      </c>
      <c r="AO1811" s="15">
        <v>0</v>
      </c>
      <c r="AP1811" s="15">
        <v>0</v>
      </c>
      <c r="AQ1811" s="15">
        <v>0</v>
      </c>
      <c r="AR1811" s="15">
        <v>0</v>
      </c>
      <c r="BR1811" s="9"/>
      <c r="BV1811" s="9"/>
    </row>
    <row r="1812" spans="1:74" x14ac:dyDescent="0.25">
      <c r="A1812" s="13" t="s">
        <v>8282</v>
      </c>
      <c r="B1812" s="13" t="s">
        <v>2156</v>
      </c>
      <c r="C1812" s="13">
        <v>90</v>
      </c>
      <c r="D1812" s="13">
        <v>89</v>
      </c>
      <c r="E1812" s="13">
        <v>5</v>
      </c>
      <c r="F1812" s="13">
        <v>39</v>
      </c>
      <c r="G1812" s="13">
        <v>8</v>
      </c>
      <c r="H1812" s="13">
        <v>37</v>
      </c>
      <c r="I1812" s="13">
        <v>0</v>
      </c>
      <c r="J1812" s="13">
        <f t="shared" si="322"/>
        <v>89</v>
      </c>
      <c r="T1812" s="9">
        <f t="shared" ref="T1812:Y1812" si="323">SUM(T1808:T1811)</f>
        <v>17</v>
      </c>
      <c r="U1812" s="9">
        <f t="shared" si="323"/>
        <v>151</v>
      </c>
      <c r="V1812" s="9">
        <f t="shared" si="323"/>
        <v>69</v>
      </c>
      <c r="W1812" s="9">
        <f t="shared" si="323"/>
        <v>139</v>
      </c>
      <c r="X1812" s="9">
        <f t="shared" si="323"/>
        <v>506</v>
      </c>
      <c r="Y1812" s="9">
        <f t="shared" si="323"/>
        <v>882</v>
      </c>
      <c r="Z1812" s="203">
        <v>882</v>
      </c>
      <c r="AL1812" s="9" t="s">
        <v>8206</v>
      </c>
      <c r="AM1812" s="15">
        <v>0</v>
      </c>
      <c r="AN1812" s="15">
        <v>0</v>
      </c>
      <c r="AO1812" s="15">
        <v>0</v>
      </c>
      <c r="AP1812" s="15">
        <v>0</v>
      </c>
      <c r="AQ1812" s="15">
        <v>0</v>
      </c>
      <c r="AR1812" s="15">
        <v>0</v>
      </c>
      <c r="BR1812" s="9"/>
      <c r="BV1812" s="9"/>
    </row>
    <row r="1813" spans="1:74" x14ac:dyDescent="0.25">
      <c r="A1813" s="13" t="s">
        <v>8282</v>
      </c>
      <c r="B1813" s="13" t="s">
        <v>5593</v>
      </c>
      <c r="C1813" s="13">
        <v>12</v>
      </c>
      <c r="D1813" s="13">
        <v>11</v>
      </c>
      <c r="E1813" s="13">
        <v>0</v>
      </c>
      <c r="F1813" s="13">
        <v>2</v>
      </c>
      <c r="G1813" s="13">
        <v>2</v>
      </c>
      <c r="H1813" s="13">
        <v>7</v>
      </c>
      <c r="I1813" s="13">
        <v>0</v>
      </c>
      <c r="J1813" s="13">
        <f t="shared" si="322"/>
        <v>11</v>
      </c>
      <c r="S1813" s="13" t="s">
        <v>8181</v>
      </c>
      <c r="T1813" s="13" t="s">
        <v>252</v>
      </c>
      <c r="U1813" s="13" t="s">
        <v>216</v>
      </c>
      <c r="V1813" s="13" t="s">
        <v>312</v>
      </c>
      <c r="W1813" s="13" t="s">
        <v>228</v>
      </c>
      <c r="X1813" s="13" t="s">
        <v>232</v>
      </c>
      <c r="Y1813" s="13" t="s">
        <v>110</v>
      </c>
      <c r="AL1813" s="9" t="s">
        <v>8207</v>
      </c>
      <c r="AM1813" s="15">
        <v>0</v>
      </c>
      <c r="AN1813" s="15">
        <v>0</v>
      </c>
      <c r="AO1813" s="15">
        <v>0</v>
      </c>
      <c r="AP1813" s="15">
        <v>0</v>
      </c>
      <c r="AQ1813" s="15">
        <v>0</v>
      </c>
      <c r="AR1813" s="15">
        <v>0</v>
      </c>
      <c r="BR1813" s="9"/>
      <c r="BV1813" s="9"/>
    </row>
    <row r="1814" spans="1:74" x14ac:dyDescent="0.25">
      <c r="A1814" s="13" t="s">
        <v>8282</v>
      </c>
      <c r="B1814" s="13" t="s">
        <v>2130</v>
      </c>
      <c r="C1814" s="13">
        <v>1</v>
      </c>
      <c r="D1814" s="13">
        <v>1</v>
      </c>
      <c r="E1814" s="13">
        <v>0</v>
      </c>
      <c r="F1814" s="13">
        <v>0</v>
      </c>
      <c r="G1814" s="13">
        <v>1</v>
      </c>
      <c r="H1814" s="13">
        <v>0</v>
      </c>
      <c r="I1814" s="13">
        <v>0</v>
      </c>
      <c r="J1814" s="13">
        <f t="shared" si="322"/>
        <v>1</v>
      </c>
      <c r="S1814" s="13" t="s">
        <v>8157</v>
      </c>
      <c r="T1814" s="13">
        <v>0</v>
      </c>
      <c r="U1814" s="13">
        <v>0</v>
      </c>
      <c r="V1814" s="13">
        <v>0</v>
      </c>
      <c r="W1814" s="13">
        <v>0</v>
      </c>
      <c r="X1814" s="13">
        <v>0</v>
      </c>
      <c r="Y1814" s="13">
        <f>SUM(T1814:X1814)</f>
        <v>0</v>
      </c>
      <c r="Z1814" s="203">
        <v>0</v>
      </c>
      <c r="AL1814" s="9" t="s">
        <v>8208</v>
      </c>
      <c r="AM1814" s="15">
        <v>0</v>
      </c>
      <c r="AN1814" s="15">
        <v>0</v>
      </c>
      <c r="AO1814" s="15">
        <v>0</v>
      </c>
      <c r="AP1814" s="15">
        <v>0</v>
      </c>
      <c r="AQ1814" s="15">
        <v>0</v>
      </c>
      <c r="AR1814" s="15">
        <v>0</v>
      </c>
      <c r="BR1814" s="9"/>
      <c r="BV1814" s="9"/>
    </row>
    <row r="1815" spans="1:74" x14ac:dyDescent="0.25">
      <c r="A1815" s="13" t="s">
        <v>8282</v>
      </c>
      <c r="B1815" s="13" t="s">
        <v>8010</v>
      </c>
      <c r="C1815" s="13">
        <v>2</v>
      </c>
      <c r="D1815" s="13">
        <v>2</v>
      </c>
      <c r="E1815" s="13">
        <v>0</v>
      </c>
      <c r="F1815" s="13">
        <v>1</v>
      </c>
      <c r="G1815" s="13">
        <v>0</v>
      </c>
      <c r="H1815" s="13">
        <v>1</v>
      </c>
      <c r="I1815" s="13">
        <v>0</v>
      </c>
      <c r="J1815" s="13">
        <f t="shared" si="322"/>
        <v>2</v>
      </c>
      <c r="S1815" s="13" t="s">
        <v>8158</v>
      </c>
      <c r="T1815" s="13">
        <v>1</v>
      </c>
      <c r="U1815" s="13">
        <v>7</v>
      </c>
      <c r="V1815" s="13">
        <v>0</v>
      </c>
      <c r="W1815" s="13">
        <v>4</v>
      </c>
      <c r="X1815" s="13">
        <v>0</v>
      </c>
      <c r="Y1815" s="13">
        <f>SUM(T1815:X1815)</f>
        <v>12</v>
      </c>
      <c r="Z1815" s="203">
        <v>12</v>
      </c>
      <c r="AL1815" s="9" t="s">
        <v>8402</v>
      </c>
      <c r="AM1815" s="15">
        <v>0</v>
      </c>
      <c r="AN1815" s="15">
        <v>0</v>
      </c>
      <c r="AO1815" s="15">
        <v>0</v>
      </c>
      <c r="AP1815" s="15">
        <v>0</v>
      </c>
      <c r="AQ1815" s="15">
        <v>0</v>
      </c>
      <c r="AR1815" s="15">
        <v>415</v>
      </c>
      <c r="BR1815" s="9"/>
      <c r="BV1815" s="9"/>
    </row>
    <row r="1816" spans="1:74" x14ac:dyDescent="0.25">
      <c r="A1816" s="13" t="s">
        <v>8282</v>
      </c>
      <c r="B1816" s="13" t="s">
        <v>1722</v>
      </c>
      <c r="C1816" s="13">
        <v>565</v>
      </c>
      <c r="D1816" s="13">
        <v>562</v>
      </c>
      <c r="E1816" s="13">
        <v>6</v>
      </c>
      <c r="F1816" s="13">
        <v>54</v>
      </c>
      <c r="G1816" s="13">
        <v>45</v>
      </c>
      <c r="H1816" s="13">
        <v>42</v>
      </c>
      <c r="I1816" s="13">
        <v>415</v>
      </c>
      <c r="J1816" s="13">
        <f t="shared" si="322"/>
        <v>562</v>
      </c>
      <c r="L1816" s="9">
        <f xml:space="preserve"> SUM(D1812:D1816)</f>
        <v>665</v>
      </c>
      <c r="S1816" s="13" t="s">
        <v>8159</v>
      </c>
      <c r="T1816" s="13">
        <v>5</v>
      </c>
      <c r="U1816" s="13">
        <v>39</v>
      </c>
      <c r="V1816" s="13">
        <v>8</v>
      </c>
      <c r="W1816" s="13">
        <v>37</v>
      </c>
      <c r="X1816" s="13">
        <v>0</v>
      </c>
      <c r="Y1816" s="13">
        <f>SUM(T1816:X1816)</f>
        <v>89</v>
      </c>
      <c r="Z1816" s="203">
        <v>89</v>
      </c>
      <c r="BR1816" s="9"/>
      <c r="BV1816" s="9"/>
    </row>
    <row r="1817" spans="1:74" x14ac:dyDescent="0.25">
      <c r="A1817" s="29" t="s">
        <v>7474</v>
      </c>
      <c r="B1817" s="29" t="s">
        <v>2156</v>
      </c>
      <c r="C1817" s="29">
        <v>3</v>
      </c>
      <c r="D1817" s="29">
        <v>3</v>
      </c>
      <c r="E1817" s="29">
        <v>0</v>
      </c>
      <c r="F1817" s="29">
        <v>3</v>
      </c>
      <c r="G1817" s="29">
        <v>0</v>
      </c>
      <c r="H1817" s="29">
        <v>0</v>
      </c>
      <c r="I1817" s="29">
        <v>0</v>
      </c>
      <c r="J1817" s="29">
        <f t="shared" si="322"/>
        <v>3</v>
      </c>
      <c r="K1817" s="118"/>
      <c r="L1817" s="118"/>
      <c r="S1817" s="13" t="s">
        <v>8160</v>
      </c>
      <c r="T1817" s="13">
        <v>0</v>
      </c>
      <c r="U1817" s="13">
        <v>3</v>
      </c>
      <c r="V1817" s="13">
        <v>0</v>
      </c>
      <c r="W1817" s="13">
        <v>0</v>
      </c>
      <c r="X1817" s="13">
        <v>0</v>
      </c>
      <c r="Y1817" s="13">
        <f>SUM(T1817:X1817)</f>
        <v>3</v>
      </c>
      <c r="Z1817" s="203">
        <v>3</v>
      </c>
      <c r="AL1817" s="9" t="s">
        <v>5</v>
      </c>
      <c r="AM1817" s="9" t="s">
        <v>8216</v>
      </c>
      <c r="AN1817" s="9" t="s">
        <v>8322</v>
      </c>
      <c r="AO1817" s="9" t="s">
        <v>8323</v>
      </c>
      <c r="AP1817" s="9" t="s">
        <v>8219</v>
      </c>
      <c r="AQ1817" s="9" t="s">
        <v>8214</v>
      </c>
      <c r="AR1817" s="9" t="s">
        <v>8324</v>
      </c>
      <c r="BR1817" s="9"/>
      <c r="BV1817" s="9"/>
    </row>
    <row r="1818" spans="1:74" x14ac:dyDescent="0.25">
      <c r="A1818" s="29" t="s">
        <v>7474</v>
      </c>
      <c r="B1818" s="29" t="s">
        <v>5593</v>
      </c>
      <c r="C1818" s="29">
        <v>14</v>
      </c>
      <c r="D1818" s="29">
        <v>14</v>
      </c>
      <c r="E1818" s="29">
        <v>0</v>
      </c>
      <c r="F1818" s="29">
        <v>4</v>
      </c>
      <c r="G1818" s="29">
        <v>0</v>
      </c>
      <c r="H1818" s="29">
        <v>10</v>
      </c>
      <c r="I1818" s="29">
        <v>0</v>
      </c>
      <c r="J1818" s="29">
        <f t="shared" si="322"/>
        <v>14</v>
      </c>
      <c r="K1818" s="118"/>
      <c r="L1818" s="118"/>
      <c r="T1818" s="9">
        <f t="shared" ref="T1818:Z1818" si="324">SUM(T1814:T1817)</f>
        <v>6</v>
      </c>
      <c r="U1818" s="9">
        <f t="shared" si="324"/>
        <v>49</v>
      </c>
      <c r="V1818" s="9">
        <f t="shared" si="324"/>
        <v>8</v>
      </c>
      <c r="W1818" s="9">
        <f t="shared" si="324"/>
        <v>41</v>
      </c>
      <c r="X1818" s="9">
        <f t="shared" si="324"/>
        <v>0</v>
      </c>
      <c r="Y1818" s="9">
        <f t="shared" si="324"/>
        <v>104</v>
      </c>
      <c r="Z1818" s="9">
        <f t="shared" si="324"/>
        <v>104</v>
      </c>
      <c r="AL1818" s="9" t="s">
        <v>8254</v>
      </c>
      <c r="AM1818" s="15">
        <v>3</v>
      </c>
      <c r="AN1818" s="15">
        <v>0</v>
      </c>
      <c r="AO1818" s="15">
        <v>1</v>
      </c>
      <c r="AP1818" s="15">
        <v>1</v>
      </c>
      <c r="AQ1818" s="15">
        <v>1</v>
      </c>
      <c r="AR1818" s="15">
        <v>0</v>
      </c>
      <c r="BR1818" s="9"/>
      <c r="BV1818" s="9"/>
    </row>
    <row r="1819" spans="1:74" x14ac:dyDescent="0.25">
      <c r="A1819" s="29" t="s">
        <v>7474</v>
      </c>
      <c r="B1819" s="29" t="s">
        <v>1722</v>
      </c>
      <c r="C1819" s="29">
        <v>1</v>
      </c>
      <c r="D1819" s="29">
        <v>1</v>
      </c>
      <c r="E1819" s="29">
        <v>0</v>
      </c>
      <c r="F1819" s="29">
        <v>1</v>
      </c>
      <c r="G1819" s="29">
        <v>0</v>
      </c>
      <c r="H1819" s="29">
        <v>0</v>
      </c>
      <c r="I1819" s="29">
        <v>0</v>
      </c>
      <c r="J1819" s="29">
        <f t="shared" si="322"/>
        <v>1</v>
      </c>
      <c r="K1819" s="118"/>
      <c r="L1819" s="118">
        <f>SUM(D1817:D1819)</f>
        <v>18</v>
      </c>
      <c r="S1819" s="13" t="s">
        <v>8184</v>
      </c>
      <c r="T1819" s="13" t="s">
        <v>252</v>
      </c>
      <c r="U1819" s="13" t="s">
        <v>216</v>
      </c>
      <c r="V1819" s="13" t="s">
        <v>312</v>
      </c>
      <c r="W1819" s="13" t="s">
        <v>228</v>
      </c>
      <c r="X1819" s="13" t="s">
        <v>232</v>
      </c>
      <c r="Y1819" s="13" t="s">
        <v>8185</v>
      </c>
      <c r="AL1819" s="9" t="s">
        <v>8255</v>
      </c>
      <c r="AM1819" s="15">
        <v>3</v>
      </c>
      <c r="AN1819" s="15">
        <v>3</v>
      </c>
      <c r="AO1819" s="15">
        <v>1</v>
      </c>
      <c r="AP1819" s="15">
        <v>1</v>
      </c>
      <c r="AQ1819" s="15">
        <v>1</v>
      </c>
      <c r="AR1819" s="15">
        <v>0</v>
      </c>
      <c r="BR1819" s="9"/>
      <c r="BV1819" s="9"/>
    </row>
    <row r="1820" spans="1:74" x14ac:dyDescent="0.25">
      <c r="A1820" s="13" t="s">
        <v>8182</v>
      </c>
      <c r="B1820" s="13"/>
      <c r="C1820" s="13">
        <f t="shared" ref="C1820:J1820" si="325" xml:space="preserve"> SUM(C1807:C1819)</f>
        <v>889</v>
      </c>
      <c r="D1820" s="13">
        <f t="shared" si="325"/>
        <v>882</v>
      </c>
      <c r="E1820" s="13">
        <f t="shared" si="325"/>
        <v>17</v>
      </c>
      <c r="F1820" s="13">
        <f t="shared" si="325"/>
        <v>151</v>
      </c>
      <c r="G1820" s="13">
        <f t="shared" si="325"/>
        <v>69</v>
      </c>
      <c r="H1820" s="13">
        <f t="shared" si="325"/>
        <v>139</v>
      </c>
      <c r="I1820" s="13">
        <f t="shared" si="325"/>
        <v>506</v>
      </c>
      <c r="J1820" s="13">
        <f t="shared" si="325"/>
        <v>882</v>
      </c>
      <c r="L1820" s="9">
        <f>SUM(L1807:L1819)</f>
        <v>882</v>
      </c>
      <c r="S1820" s="13" t="s">
        <v>8157</v>
      </c>
      <c r="T1820" s="13">
        <f t="shared" ref="T1820:X1823" si="326" xml:space="preserve"> T1808-T1814</f>
        <v>1</v>
      </c>
      <c r="U1820" s="13">
        <f t="shared" si="326"/>
        <v>7</v>
      </c>
      <c r="V1820" s="13">
        <f t="shared" si="326"/>
        <v>0</v>
      </c>
      <c r="W1820" s="13">
        <f t="shared" si="326"/>
        <v>4</v>
      </c>
      <c r="X1820" s="13">
        <f t="shared" si="326"/>
        <v>0</v>
      </c>
      <c r="Y1820" s="13">
        <f>SUM(T1820:W1820)</f>
        <v>12</v>
      </c>
      <c r="Z1820" s="203">
        <f>SUM(T1820:X1820)</f>
        <v>12</v>
      </c>
      <c r="AL1820" s="9" t="s">
        <v>8256</v>
      </c>
      <c r="AM1820" s="15">
        <v>10</v>
      </c>
      <c r="AN1820" s="15">
        <v>3</v>
      </c>
      <c r="AO1820" s="15">
        <v>5</v>
      </c>
      <c r="AP1820" s="15">
        <v>3</v>
      </c>
      <c r="AQ1820" s="15">
        <v>2</v>
      </c>
      <c r="AR1820" s="15">
        <v>0</v>
      </c>
      <c r="BR1820" s="9"/>
      <c r="BV1820" s="9"/>
    </row>
    <row r="1821" spans="1:74" x14ac:dyDescent="0.25">
      <c r="S1821" s="13" t="s">
        <v>8158</v>
      </c>
      <c r="T1821" s="13">
        <f t="shared" si="326"/>
        <v>4</v>
      </c>
      <c r="U1821" s="13">
        <f t="shared" si="326"/>
        <v>33</v>
      </c>
      <c r="V1821" s="13">
        <f t="shared" si="326"/>
        <v>13</v>
      </c>
      <c r="W1821" s="13">
        <f t="shared" si="326"/>
        <v>34</v>
      </c>
      <c r="X1821" s="13">
        <f t="shared" si="326"/>
        <v>91</v>
      </c>
      <c r="Y1821" s="13">
        <f>SUM(T1821:W1821)</f>
        <v>84</v>
      </c>
      <c r="Z1821" s="203">
        <f>SUM(T1821:X1821)</f>
        <v>175</v>
      </c>
      <c r="AL1821" s="9" t="s">
        <v>8257</v>
      </c>
      <c r="AM1821" s="15">
        <v>51</v>
      </c>
      <c r="AN1821" s="15">
        <v>46</v>
      </c>
      <c r="AO1821" s="15">
        <v>37</v>
      </c>
      <c r="AP1821" s="15">
        <v>28</v>
      </c>
      <c r="AQ1821" s="15">
        <v>23</v>
      </c>
      <c r="AR1821" s="15">
        <v>12</v>
      </c>
      <c r="BR1821" s="9"/>
      <c r="BV1821" s="9"/>
    </row>
    <row r="1822" spans="1:74" x14ac:dyDescent="0.25">
      <c r="S1822" s="13" t="s">
        <v>8159</v>
      </c>
      <c r="T1822" s="13">
        <f t="shared" si="326"/>
        <v>6</v>
      </c>
      <c r="U1822" s="13">
        <f t="shared" si="326"/>
        <v>57</v>
      </c>
      <c r="V1822" s="13">
        <f t="shared" si="326"/>
        <v>48</v>
      </c>
      <c r="W1822" s="13">
        <f t="shared" si="326"/>
        <v>50</v>
      </c>
      <c r="X1822" s="13">
        <f t="shared" si="326"/>
        <v>415</v>
      </c>
      <c r="Y1822" s="13">
        <f>SUM(T1822:W1822)</f>
        <v>161</v>
      </c>
      <c r="Z1822" s="203">
        <f>SUM(T1822:X1822)</f>
        <v>576</v>
      </c>
      <c r="AL1822" s="9" t="s">
        <v>8336</v>
      </c>
      <c r="AM1822" s="15">
        <v>713</v>
      </c>
      <c r="AN1822" s="15">
        <v>352</v>
      </c>
      <c r="AO1822" s="15">
        <v>266</v>
      </c>
      <c r="AP1822" s="15">
        <v>249</v>
      </c>
      <c r="AQ1822" s="15">
        <v>156</v>
      </c>
      <c r="AR1822" s="15">
        <v>84</v>
      </c>
      <c r="BR1822" s="9"/>
      <c r="BV1822" s="9"/>
    </row>
    <row r="1823" spans="1:74" x14ac:dyDescent="0.25">
      <c r="S1823" s="13" t="s">
        <v>8160</v>
      </c>
      <c r="T1823" s="13">
        <f t="shared" si="326"/>
        <v>0</v>
      </c>
      <c r="U1823" s="13">
        <f t="shared" si="326"/>
        <v>5</v>
      </c>
      <c r="V1823" s="13">
        <f t="shared" si="326"/>
        <v>0</v>
      </c>
      <c r="W1823" s="13">
        <f t="shared" si="326"/>
        <v>10</v>
      </c>
      <c r="X1823" s="13">
        <f t="shared" si="326"/>
        <v>0</v>
      </c>
      <c r="Y1823" s="13">
        <f>SUM(T1823:W1823)</f>
        <v>15</v>
      </c>
      <c r="Z1823" s="203">
        <f>SUM(T1823:X1823)</f>
        <v>15</v>
      </c>
      <c r="AL1823" s="9" t="s">
        <v>8213</v>
      </c>
      <c r="AM1823" s="15">
        <v>364</v>
      </c>
      <c r="AN1823" s="15">
        <v>349</v>
      </c>
      <c r="AO1823" s="15">
        <v>510</v>
      </c>
      <c r="AP1823" s="15">
        <v>535</v>
      </c>
      <c r="AQ1823" s="15">
        <v>579</v>
      </c>
      <c r="AR1823" s="15">
        <v>91</v>
      </c>
      <c r="BR1823" s="9"/>
      <c r="BV1823" s="9"/>
    </row>
    <row r="1824" spans="1:74" x14ac:dyDescent="0.25">
      <c r="T1824" s="166">
        <f t="shared" ref="T1824:Z1824" si="327">SUM(T1820:T1823)</f>
        <v>11</v>
      </c>
      <c r="U1824" s="166">
        <f t="shared" si="327"/>
        <v>102</v>
      </c>
      <c r="V1824" s="166">
        <f t="shared" si="327"/>
        <v>61</v>
      </c>
      <c r="W1824" s="166">
        <f t="shared" si="327"/>
        <v>98</v>
      </c>
      <c r="X1824" s="166">
        <f t="shared" si="327"/>
        <v>506</v>
      </c>
      <c r="Y1824" s="166">
        <f t="shared" si="327"/>
        <v>272</v>
      </c>
      <c r="Z1824" s="166">
        <f t="shared" si="327"/>
        <v>778</v>
      </c>
      <c r="AL1824" s="9" t="s">
        <v>8337</v>
      </c>
      <c r="AM1824" s="15">
        <v>1</v>
      </c>
      <c r="AN1824" s="15">
        <v>28</v>
      </c>
      <c r="AO1824" s="15">
        <v>72</v>
      </c>
      <c r="AP1824" s="15">
        <v>273</v>
      </c>
      <c r="AQ1824" s="15">
        <v>355</v>
      </c>
      <c r="AR1824" s="15">
        <v>161</v>
      </c>
      <c r="BR1824" s="9"/>
      <c r="BV1824" s="9"/>
    </row>
    <row r="1825" spans="1:74" x14ac:dyDescent="0.25">
      <c r="AL1825" s="9" t="s">
        <v>8217</v>
      </c>
      <c r="AM1825" s="15">
        <v>0</v>
      </c>
      <c r="AN1825" s="15">
        <v>0</v>
      </c>
      <c r="AO1825" s="15">
        <v>0</v>
      </c>
      <c r="AP1825" s="15">
        <v>0</v>
      </c>
      <c r="AQ1825" s="15">
        <v>0</v>
      </c>
      <c r="AR1825" s="15">
        <v>415</v>
      </c>
      <c r="BR1825" s="9"/>
      <c r="BV1825" s="9"/>
    </row>
    <row r="1826" spans="1:74" x14ac:dyDescent="0.25">
      <c r="AL1826" s="9" t="s">
        <v>8338</v>
      </c>
      <c r="AM1826" s="15">
        <v>0</v>
      </c>
      <c r="AN1826" s="15">
        <v>0</v>
      </c>
      <c r="AO1826" s="15">
        <v>0</v>
      </c>
      <c r="AP1826" s="15">
        <v>0</v>
      </c>
      <c r="AQ1826" s="15">
        <v>2</v>
      </c>
      <c r="AR1826" s="15">
        <v>15</v>
      </c>
      <c r="BR1826" s="9"/>
      <c r="BV1826" s="9"/>
    </row>
    <row r="1832" spans="1:74" ht="45" customHeight="1" x14ac:dyDescent="0.25">
      <c r="A1832" s="183" t="s">
        <v>8214</v>
      </c>
      <c r="B1832" s="183" t="s">
        <v>8170</v>
      </c>
      <c r="C1832" s="183" t="s">
        <v>8148</v>
      </c>
      <c r="D1832" s="183" t="s">
        <v>8171</v>
      </c>
      <c r="E1832" s="183" t="s">
        <v>8172</v>
      </c>
      <c r="F1832" s="183" t="s">
        <v>8173</v>
      </c>
      <c r="G1832" s="183" t="s">
        <v>8174</v>
      </c>
      <c r="H1832" s="183" t="s">
        <v>8175</v>
      </c>
      <c r="I1832" s="183" t="s">
        <v>8176</v>
      </c>
      <c r="J1832" s="16" t="s">
        <v>8182</v>
      </c>
      <c r="K1832" s="15"/>
      <c r="L1832" s="15" t="s">
        <v>8407</v>
      </c>
      <c r="S1832" s="9" t="s">
        <v>8214</v>
      </c>
      <c r="AL1832" s="9" t="s">
        <v>8406</v>
      </c>
      <c r="AM1832" s="15" t="s">
        <v>8214</v>
      </c>
      <c r="AN1832" s="15"/>
      <c r="AO1832" s="15"/>
      <c r="AP1832" s="15"/>
      <c r="BR1832" s="9"/>
      <c r="BV1832" s="9"/>
    </row>
    <row r="1833" spans="1:74" x14ac:dyDescent="0.25">
      <c r="A1833" s="224" t="s">
        <v>8362</v>
      </c>
      <c r="B1833" s="224" t="s">
        <v>5593</v>
      </c>
      <c r="C1833" s="225">
        <v>1</v>
      </c>
      <c r="D1833" s="225">
        <v>1</v>
      </c>
      <c r="E1833" s="13">
        <v>0</v>
      </c>
      <c r="F1833" s="13">
        <v>1</v>
      </c>
      <c r="G1833" s="13">
        <v>0</v>
      </c>
      <c r="H1833" s="13">
        <v>0</v>
      </c>
      <c r="I1833" s="13">
        <v>0</v>
      </c>
      <c r="J1833" s="13">
        <f t="shared" ref="J1833:J1857" si="328">SUM(E1833:I1833)</f>
        <v>1</v>
      </c>
      <c r="L1833" s="9">
        <v>1</v>
      </c>
      <c r="S1833" s="13" t="s">
        <v>8180</v>
      </c>
      <c r="T1833" s="13" t="s">
        <v>252</v>
      </c>
      <c r="U1833" s="13" t="s">
        <v>216</v>
      </c>
      <c r="V1833" s="13" t="s">
        <v>312</v>
      </c>
      <c r="W1833" s="13" t="s">
        <v>228</v>
      </c>
      <c r="X1833" s="13" t="s">
        <v>232</v>
      </c>
      <c r="Y1833" s="13" t="s">
        <v>110</v>
      </c>
      <c r="AL1833" s="9" t="s">
        <v>8315</v>
      </c>
      <c r="AM1833" s="15"/>
      <c r="AN1833" s="15"/>
      <c r="AO1833" s="15"/>
      <c r="AP1833" s="15"/>
      <c r="BR1833" s="9"/>
      <c r="BV1833" s="9"/>
    </row>
    <row r="1834" spans="1:74" x14ac:dyDescent="0.25">
      <c r="A1834" s="224" t="s">
        <v>8363</v>
      </c>
      <c r="B1834" s="224" t="s">
        <v>5593</v>
      </c>
      <c r="C1834" s="225">
        <v>1</v>
      </c>
      <c r="D1834" s="225">
        <v>1</v>
      </c>
      <c r="E1834" s="13">
        <v>0</v>
      </c>
      <c r="F1834" s="13">
        <v>1</v>
      </c>
      <c r="G1834" s="13">
        <v>0</v>
      </c>
      <c r="H1834" s="13">
        <v>0</v>
      </c>
      <c r="I1834" s="13">
        <v>0</v>
      </c>
      <c r="J1834" s="13">
        <f t="shared" si="328"/>
        <v>1</v>
      </c>
      <c r="L1834" s="9">
        <v>1</v>
      </c>
      <c r="S1834" s="13" t="s">
        <v>8356</v>
      </c>
      <c r="T1834" s="13">
        <v>0</v>
      </c>
      <c r="U1834" s="13">
        <v>1</v>
      </c>
      <c r="V1834" s="13">
        <v>0</v>
      </c>
      <c r="W1834" s="13">
        <v>0</v>
      </c>
      <c r="X1834" s="13">
        <v>0</v>
      </c>
      <c r="Y1834" s="13">
        <f t="shared" ref="Y1834:Y1840" si="329">SUM(T1834:X1834)</f>
        <v>1</v>
      </c>
      <c r="Z1834" s="9">
        <v>1</v>
      </c>
      <c r="AL1834" s="9" t="s">
        <v>8317</v>
      </c>
      <c r="AM1834" s="15"/>
      <c r="AN1834" s="15"/>
      <c r="AO1834" s="15"/>
      <c r="AP1834" s="15"/>
      <c r="BR1834" s="9"/>
      <c r="BV1834" s="9"/>
    </row>
    <row r="1835" spans="1:74" x14ac:dyDescent="0.25">
      <c r="A1835" s="226" t="s">
        <v>8364</v>
      </c>
      <c r="B1835" s="226" t="s">
        <v>5593</v>
      </c>
      <c r="C1835" s="227">
        <v>1</v>
      </c>
      <c r="D1835" s="227">
        <v>1</v>
      </c>
      <c r="E1835" s="103">
        <v>0</v>
      </c>
      <c r="F1835" s="103">
        <v>1</v>
      </c>
      <c r="G1835" s="103">
        <v>0</v>
      </c>
      <c r="H1835" s="103">
        <v>0</v>
      </c>
      <c r="I1835" s="103">
        <v>0</v>
      </c>
      <c r="J1835" s="29">
        <f t="shared" si="328"/>
        <v>1</v>
      </c>
      <c r="K1835" s="118"/>
      <c r="L1835" s="118"/>
      <c r="S1835" s="13" t="s">
        <v>8357</v>
      </c>
      <c r="T1835" s="13">
        <v>0</v>
      </c>
      <c r="U1835" s="13">
        <v>1</v>
      </c>
      <c r="V1835" s="13">
        <v>0</v>
      </c>
      <c r="W1835" s="13">
        <v>0</v>
      </c>
      <c r="X1835" s="13">
        <v>0</v>
      </c>
      <c r="Y1835" s="13">
        <f t="shared" si="329"/>
        <v>1</v>
      </c>
      <c r="Z1835" s="9">
        <v>1</v>
      </c>
      <c r="AM1835" s="15"/>
      <c r="AN1835" s="15"/>
      <c r="AO1835" s="15"/>
      <c r="AP1835" s="15"/>
      <c r="BR1835" s="9"/>
      <c r="BV1835" s="9"/>
    </row>
    <row r="1836" spans="1:74" x14ac:dyDescent="0.25">
      <c r="A1836" s="226" t="s">
        <v>8364</v>
      </c>
      <c r="B1836" s="226" t="s">
        <v>2130</v>
      </c>
      <c r="C1836" s="227">
        <v>1</v>
      </c>
      <c r="D1836" s="227">
        <v>1</v>
      </c>
      <c r="E1836" s="103">
        <v>0</v>
      </c>
      <c r="F1836" s="103">
        <v>1</v>
      </c>
      <c r="G1836" s="103">
        <v>0</v>
      </c>
      <c r="H1836" s="103">
        <v>0</v>
      </c>
      <c r="I1836" s="103">
        <v>0</v>
      </c>
      <c r="J1836" s="29">
        <f t="shared" si="328"/>
        <v>1</v>
      </c>
      <c r="K1836" s="118"/>
      <c r="L1836" s="118">
        <f>SUM(D1835:D1836)</f>
        <v>2</v>
      </c>
      <c r="S1836" s="13" t="s">
        <v>8358</v>
      </c>
      <c r="T1836" s="13">
        <v>0</v>
      </c>
      <c r="U1836" s="13">
        <v>2</v>
      </c>
      <c r="V1836" s="13">
        <v>0</v>
      </c>
      <c r="W1836" s="13">
        <v>0</v>
      </c>
      <c r="X1836" s="13">
        <v>0</v>
      </c>
      <c r="Y1836" s="13">
        <f t="shared" si="329"/>
        <v>2</v>
      </c>
      <c r="Z1836" s="9">
        <v>2</v>
      </c>
      <c r="AL1836" s="9" t="s">
        <v>5</v>
      </c>
      <c r="AM1836" s="9" t="s">
        <v>8321</v>
      </c>
      <c r="AN1836" s="9" t="s">
        <v>8322</v>
      </c>
      <c r="AO1836" s="9" t="s">
        <v>8323</v>
      </c>
      <c r="AP1836" s="9" t="s">
        <v>8219</v>
      </c>
      <c r="AQ1836" s="9" t="s">
        <v>8214</v>
      </c>
      <c r="BR1836" s="9"/>
      <c r="BV1836" s="9"/>
    </row>
    <row r="1837" spans="1:74" x14ac:dyDescent="0.25">
      <c r="A1837" s="224" t="s">
        <v>8360</v>
      </c>
      <c r="B1837" s="224" t="s">
        <v>2156</v>
      </c>
      <c r="C1837" s="225">
        <v>0</v>
      </c>
      <c r="D1837" s="225">
        <v>0</v>
      </c>
      <c r="E1837" s="13">
        <v>0</v>
      </c>
      <c r="F1837" s="13">
        <v>0</v>
      </c>
      <c r="G1837" s="13">
        <v>0</v>
      </c>
      <c r="H1837" s="13">
        <v>0</v>
      </c>
      <c r="I1837" s="13">
        <v>0</v>
      </c>
      <c r="J1837" s="13">
        <f t="shared" si="328"/>
        <v>0</v>
      </c>
      <c r="S1837" s="13" t="s">
        <v>8157</v>
      </c>
      <c r="T1837" s="13">
        <v>1</v>
      </c>
      <c r="U1837" s="13">
        <v>6</v>
      </c>
      <c r="V1837" s="13">
        <v>2</v>
      </c>
      <c r="W1837" s="13">
        <v>14</v>
      </c>
      <c r="X1837" s="13">
        <v>0</v>
      </c>
      <c r="Y1837" s="13">
        <f t="shared" si="329"/>
        <v>23</v>
      </c>
      <c r="Z1837" s="9">
        <v>23</v>
      </c>
      <c r="AL1837" s="9" t="s">
        <v>8205</v>
      </c>
      <c r="AM1837" s="15">
        <v>0</v>
      </c>
      <c r="AN1837" s="15">
        <v>0</v>
      </c>
      <c r="AO1837" s="15">
        <v>0</v>
      </c>
      <c r="AP1837" s="15">
        <v>0</v>
      </c>
      <c r="AQ1837" s="15">
        <v>0</v>
      </c>
      <c r="BR1837" s="9"/>
      <c r="BV1837" s="9"/>
    </row>
    <row r="1838" spans="1:74" x14ac:dyDescent="0.25">
      <c r="A1838" s="224" t="s">
        <v>8360</v>
      </c>
      <c r="B1838" s="224" t="s">
        <v>5593</v>
      </c>
      <c r="C1838" s="225">
        <v>1</v>
      </c>
      <c r="D1838" s="225">
        <v>1</v>
      </c>
      <c r="E1838" s="13">
        <v>0</v>
      </c>
      <c r="F1838" s="13">
        <v>1</v>
      </c>
      <c r="G1838" s="13">
        <v>0</v>
      </c>
      <c r="H1838" s="13">
        <v>0</v>
      </c>
      <c r="I1838" s="13">
        <v>0</v>
      </c>
      <c r="J1838" s="13">
        <f t="shared" si="328"/>
        <v>1</v>
      </c>
      <c r="S1838" s="13" t="s">
        <v>8158</v>
      </c>
      <c r="T1838" s="13">
        <v>10</v>
      </c>
      <c r="U1838" s="13">
        <v>54</v>
      </c>
      <c r="V1838" s="13">
        <v>47</v>
      </c>
      <c r="W1838" s="13">
        <v>66</v>
      </c>
      <c r="X1838" s="13">
        <v>579</v>
      </c>
      <c r="Y1838" s="13">
        <f t="shared" si="329"/>
        <v>756</v>
      </c>
      <c r="Z1838" s="9">
        <v>756</v>
      </c>
      <c r="AL1838" s="9" t="s">
        <v>8206</v>
      </c>
      <c r="AM1838" s="15">
        <v>0</v>
      </c>
      <c r="AN1838" s="15">
        <v>0</v>
      </c>
      <c r="AO1838" s="15">
        <v>0</v>
      </c>
      <c r="AP1838" s="15">
        <v>0</v>
      </c>
      <c r="AQ1838" s="15">
        <v>0</v>
      </c>
      <c r="BR1838" s="9"/>
      <c r="BV1838" s="9"/>
    </row>
    <row r="1839" spans="1:74" x14ac:dyDescent="0.25">
      <c r="A1839" s="224" t="s">
        <v>8360</v>
      </c>
      <c r="B1839" s="224" t="s">
        <v>2130</v>
      </c>
      <c r="C1839" s="225">
        <v>0</v>
      </c>
      <c r="D1839" s="225">
        <v>0</v>
      </c>
      <c r="E1839" s="13">
        <v>0</v>
      </c>
      <c r="F1839" s="13">
        <v>0</v>
      </c>
      <c r="G1839" s="13">
        <v>0</v>
      </c>
      <c r="H1839" s="13">
        <v>0</v>
      </c>
      <c r="I1839" s="13">
        <v>0</v>
      </c>
      <c r="J1839" s="13">
        <f t="shared" si="328"/>
        <v>0</v>
      </c>
      <c r="S1839" s="13" t="s">
        <v>8159</v>
      </c>
      <c r="T1839" s="13">
        <v>29</v>
      </c>
      <c r="U1839" s="13">
        <v>209</v>
      </c>
      <c r="V1839" s="13">
        <v>140</v>
      </c>
      <c r="W1839" s="13">
        <v>136</v>
      </c>
      <c r="X1839" s="13">
        <v>0</v>
      </c>
      <c r="Y1839" s="13">
        <f t="shared" si="329"/>
        <v>514</v>
      </c>
      <c r="Z1839" s="9">
        <v>514</v>
      </c>
      <c r="AL1839" s="9" t="s">
        <v>8207</v>
      </c>
      <c r="AM1839" s="15">
        <v>0</v>
      </c>
      <c r="AN1839" s="15">
        <v>0</v>
      </c>
      <c r="AO1839" s="15">
        <v>0</v>
      </c>
      <c r="AP1839" s="15">
        <v>0</v>
      </c>
      <c r="AQ1839" s="15">
        <v>0</v>
      </c>
      <c r="BR1839" s="9"/>
      <c r="BV1839" s="9"/>
    </row>
    <row r="1840" spans="1:74" x14ac:dyDescent="0.25">
      <c r="A1840" s="224" t="s">
        <v>8360</v>
      </c>
      <c r="B1840" s="224" t="s">
        <v>8010</v>
      </c>
      <c r="C1840" s="225">
        <v>0</v>
      </c>
      <c r="D1840" s="225">
        <v>0</v>
      </c>
      <c r="E1840" s="13">
        <v>0</v>
      </c>
      <c r="F1840" s="13">
        <v>0</v>
      </c>
      <c r="G1840" s="13">
        <v>0</v>
      </c>
      <c r="H1840" s="13">
        <v>0</v>
      </c>
      <c r="I1840" s="13">
        <v>0</v>
      </c>
      <c r="J1840" s="13">
        <f t="shared" si="328"/>
        <v>0</v>
      </c>
      <c r="S1840" s="13" t="s">
        <v>8160</v>
      </c>
      <c r="T1840" s="13">
        <v>0</v>
      </c>
      <c r="U1840" s="13">
        <v>2</v>
      </c>
      <c r="V1840" s="13">
        <v>0</v>
      </c>
      <c r="W1840" s="13">
        <v>0</v>
      </c>
      <c r="X1840" s="13">
        <v>0</v>
      </c>
      <c r="Y1840" s="13">
        <f t="shared" si="329"/>
        <v>2</v>
      </c>
      <c r="Z1840" s="9">
        <v>2</v>
      </c>
      <c r="AL1840" s="9" t="s">
        <v>8208</v>
      </c>
      <c r="AM1840" s="15">
        <v>0</v>
      </c>
      <c r="AN1840" s="15">
        <v>0</v>
      </c>
      <c r="AO1840" s="15">
        <v>0</v>
      </c>
      <c r="AP1840" s="15">
        <v>0</v>
      </c>
      <c r="AQ1840" s="15">
        <v>0</v>
      </c>
      <c r="BR1840" s="9"/>
      <c r="BV1840" s="9"/>
    </row>
    <row r="1841" spans="1:74" x14ac:dyDescent="0.25">
      <c r="A1841" s="224" t="s">
        <v>8360</v>
      </c>
      <c r="B1841" s="224" t="s">
        <v>1722</v>
      </c>
      <c r="C1841" s="225">
        <v>22</v>
      </c>
      <c r="D1841" s="225">
        <v>22</v>
      </c>
      <c r="E1841" s="13">
        <v>1</v>
      </c>
      <c r="F1841" s="13">
        <v>5</v>
      </c>
      <c r="G1841" s="13">
        <v>2</v>
      </c>
      <c r="H1841" s="13">
        <v>14</v>
      </c>
      <c r="I1841" s="13">
        <v>0</v>
      </c>
      <c r="J1841" s="13">
        <f t="shared" si="328"/>
        <v>22</v>
      </c>
      <c r="L1841" s="9">
        <f>SUM(D1837:D1841)</f>
        <v>23</v>
      </c>
      <c r="T1841" s="9">
        <f t="shared" ref="T1841:Y1841" si="330">SUM(T1834:T1840)</f>
        <v>40</v>
      </c>
      <c r="U1841" s="9">
        <f t="shared" si="330"/>
        <v>275</v>
      </c>
      <c r="V1841" s="9">
        <f t="shared" si="330"/>
        <v>189</v>
      </c>
      <c r="W1841" s="9">
        <f t="shared" si="330"/>
        <v>216</v>
      </c>
      <c r="X1841" s="9">
        <f t="shared" si="330"/>
        <v>579</v>
      </c>
      <c r="Y1841" s="9">
        <f t="shared" si="330"/>
        <v>1299</v>
      </c>
      <c r="AL1841" s="9" t="s">
        <v>8402</v>
      </c>
      <c r="AM1841" s="15">
        <v>0</v>
      </c>
      <c r="AN1841" s="15">
        <v>0</v>
      </c>
      <c r="AO1841" s="15">
        <v>0</v>
      </c>
      <c r="AP1841" s="15">
        <v>0</v>
      </c>
      <c r="AQ1841" s="15">
        <v>0</v>
      </c>
      <c r="BR1841" s="9"/>
      <c r="BV1841" s="9"/>
    </row>
    <row r="1842" spans="1:74" x14ac:dyDescent="0.25">
      <c r="A1842" s="226" t="s">
        <v>8281</v>
      </c>
      <c r="B1842" s="226" t="s">
        <v>2156</v>
      </c>
      <c r="C1842" s="227">
        <v>21</v>
      </c>
      <c r="D1842" s="227">
        <v>21</v>
      </c>
      <c r="E1842" s="103">
        <v>1</v>
      </c>
      <c r="F1842" s="103">
        <v>4</v>
      </c>
      <c r="G1842" s="103">
        <v>2</v>
      </c>
      <c r="H1842" s="103">
        <v>14</v>
      </c>
      <c r="I1842" s="103">
        <v>0</v>
      </c>
      <c r="J1842" s="29">
        <f t="shared" si="328"/>
        <v>21</v>
      </c>
      <c r="K1842" s="118"/>
      <c r="L1842" s="118"/>
      <c r="S1842" s="13" t="s">
        <v>8181</v>
      </c>
      <c r="T1842" s="13" t="s">
        <v>252</v>
      </c>
      <c r="U1842" s="13" t="s">
        <v>216</v>
      </c>
      <c r="V1842" s="13" t="s">
        <v>312</v>
      </c>
      <c r="W1842" s="13" t="s">
        <v>228</v>
      </c>
      <c r="X1842" s="13" t="s">
        <v>232</v>
      </c>
      <c r="Y1842" s="13" t="s">
        <v>110</v>
      </c>
      <c r="BR1842" s="9"/>
      <c r="BV1842" s="9"/>
    </row>
    <row r="1843" spans="1:74" x14ac:dyDescent="0.25">
      <c r="A1843" s="226" t="s">
        <v>8281</v>
      </c>
      <c r="B1843" s="226" t="s">
        <v>5593</v>
      </c>
      <c r="C1843" s="227">
        <v>76</v>
      </c>
      <c r="D1843" s="227">
        <v>76</v>
      </c>
      <c r="E1843" s="103">
        <v>0</v>
      </c>
      <c r="F1843" s="103">
        <v>1</v>
      </c>
      <c r="G1843" s="103">
        <v>0</v>
      </c>
      <c r="H1843" s="103">
        <v>1</v>
      </c>
      <c r="I1843" s="103">
        <v>74</v>
      </c>
      <c r="J1843" s="29">
        <f t="shared" si="328"/>
        <v>76</v>
      </c>
      <c r="K1843" s="118"/>
      <c r="L1843" s="118"/>
      <c r="S1843" s="13" t="s">
        <v>8356</v>
      </c>
      <c r="T1843" s="13">
        <v>0</v>
      </c>
      <c r="U1843" s="13">
        <v>0</v>
      </c>
      <c r="V1843" s="13">
        <v>0</v>
      </c>
      <c r="W1843" s="13">
        <v>0</v>
      </c>
      <c r="X1843" s="13">
        <v>0</v>
      </c>
      <c r="Y1843" s="13">
        <f t="shared" ref="Y1843:Y1849" si="331">SUM(T1843:X1843)</f>
        <v>0</v>
      </c>
      <c r="Z1843" s="166">
        <v>0</v>
      </c>
      <c r="AL1843" s="9" t="s">
        <v>5</v>
      </c>
      <c r="AM1843" s="9" t="s">
        <v>8216</v>
      </c>
      <c r="AN1843" s="9" t="s">
        <v>8322</v>
      </c>
      <c r="AO1843" s="9" t="s">
        <v>8323</v>
      </c>
      <c r="AP1843" s="9" t="s">
        <v>8219</v>
      </c>
      <c r="AQ1843" s="9" t="s">
        <v>8214</v>
      </c>
      <c r="BR1843" s="9"/>
      <c r="BV1843" s="9"/>
    </row>
    <row r="1844" spans="1:74" x14ac:dyDescent="0.25">
      <c r="A1844" s="226" t="s">
        <v>8281</v>
      </c>
      <c r="B1844" s="226" t="s">
        <v>2130</v>
      </c>
      <c r="C1844" s="227">
        <v>2</v>
      </c>
      <c r="D1844" s="227">
        <v>2</v>
      </c>
      <c r="E1844" s="103">
        <v>0</v>
      </c>
      <c r="F1844" s="103">
        <v>2</v>
      </c>
      <c r="G1844" s="103">
        <v>0</v>
      </c>
      <c r="H1844" s="103">
        <v>0</v>
      </c>
      <c r="I1844" s="103">
        <v>0</v>
      </c>
      <c r="J1844" s="29">
        <f t="shared" si="328"/>
        <v>2</v>
      </c>
      <c r="K1844" s="118"/>
      <c r="L1844" s="118"/>
      <c r="S1844" s="13" t="s">
        <v>8357</v>
      </c>
      <c r="T1844" s="13">
        <v>0</v>
      </c>
      <c r="U1844" s="13">
        <v>0</v>
      </c>
      <c r="V1844" s="13">
        <v>0</v>
      </c>
      <c r="W1844" s="13">
        <v>0</v>
      </c>
      <c r="X1844" s="13">
        <v>0</v>
      </c>
      <c r="Y1844" s="13">
        <f t="shared" si="331"/>
        <v>0</v>
      </c>
      <c r="Z1844" s="166">
        <v>0</v>
      </c>
      <c r="AL1844" s="9" t="s">
        <v>8254</v>
      </c>
      <c r="AM1844" s="15">
        <v>3</v>
      </c>
      <c r="AN1844" s="15">
        <v>0</v>
      </c>
      <c r="AO1844" s="15">
        <v>1</v>
      </c>
      <c r="AP1844" s="15">
        <v>1</v>
      </c>
      <c r="AQ1844" s="15">
        <v>1</v>
      </c>
      <c r="BR1844" s="9"/>
      <c r="BV1844" s="9"/>
    </row>
    <row r="1845" spans="1:74" x14ac:dyDescent="0.25">
      <c r="A1845" s="226" t="s">
        <v>8281</v>
      </c>
      <c r="B1845" s="226" t="s">
        <v>8010</v>
      </c>
      <c r="C1845" s="227">
        <v>2</v>
      </c>
      <c r="D1845" s="227">
        <v>2</v>
      </c>
      <c r="E1845" s="103">
        <v>0</v>
      </c>
      <c r="F1845" s="103">
        <v>2</v>
      </c>
      <c r="G1845" s="103">
        <v>0</v>
      </c>
      <c r="H1845" s="103">
        <v>0</v>
      </c>
      <c r="I1845" s="103">
        <v>0</v>
      </c>
      <c r="J1845" s="29">
        <f t="shared" si="328"/>
        <v>2</v>
      </c>
      <c r="K1845" s="118"/>
      <c r="L1845" s="118"/>
      <c r="S1845" s="13" t="s">
        <v>8358</v>
      </c>
      <c r="T1845" s="13">
        <v>0</v>
      </c>
      <c r="U1845" s="13">
        <v>0</v>
      </c>
      <c r="V1845" s="13">
        <v>0</v>
      </c>
      <c r="W1845" s="13">
        <v>0</v>
      </c>
      <c r="X1845" s="13">
        <v>0</v>
      </c>
      <c r="Y1845" s="13">
        <f t="shared" si="331"/>
        <v>0</v>
      </c>
      <c r="Z1845" s="166">
        <v>0</v>
      </c>
      <c r="AL1845" s="9" t="s">
        <v>8255</v>
      </c>
      <c r="AM1845" s="15">
        <v>3</v>
      </c>
      <c r="AN1845" s="15">
        <v>3</v>
      </c>
      <c r="AO1845" s="15">
        <v>1</v>
      </c>
      <c r="AP1845" s="15">
        <v>1</v>
      </c>
      <c r="AQ1845" s="15">
        <v>1</v>
      </c>
      <c r="BR1845" s="9"/>
      <c r="BV1845" s="9"/>
    </row>
    <row r="1846" spans="1:74" x14ac:dyDescent="0.25">
      <c r="A1846" s="226" t="s">
        <v>8281</v>
      </c>
      <c r="B1846" s="226" t="s">
        <v>1722</v>
      </c>
      <c r="C1846" s="227">
        <v>850</v>
      </c>
      <c r="D1846" s="227">
        <v>655</v>
      </c>
      <c r="E1846" s="103">
        <v>9</v>
      </c>
      <c r="F1846" s="103">
        <v>45</v>
      </c>
      <c r="G1846" s="103">
        <v>45</v>
      </c>
      <c r="H1846" s="103">
        <v>51</v>
      </c>
      <c r="I1846" s="103">
        <v>505</v>
      </c>
      <c r="J1846" s="29">
        <f t="shared" si="328"/>
        <v>655</v>
      </c>
      <c r="K1846" s="118"/>
      <c r="L1846" s="118">
        <f>SUM(D1842:D1846)</f>
        <v>756</v>
      </c>
      <c r="S1846" s="13" t="s">
        <v>8157</v>
      </c>
      <c r="T1846" s="13">
        <v>0</v>
      </c>
      <c r="U1846" s="13">
        <v>0</v>
      </c>
      <c r="V1846" s="13">
        <v>0</v>
      </c>
      <c r="W1846" s="13">
        <v>0</v>
      </c>
      <c r="X1846" s="13">
        <v>0</v>
      </c>
      <c r="Y1846" s="13">
        <f t="shared" si="331"/>
        <v>0</v>
      </c>
      <c r="Z1846" s="166">
        <v>0</v>
      </c>
      <c r="AL1846" s="9" t="s">
        <v>8256</v>
      </c>
      <c r="AM1846" s="15">
        <v>10</v>
      </c>
      <c r="AN1846" s="15">
        <v>3</v>
      </c>
      <c r="AO1846" s="15">
        <v>5</v>
      </c>
      <c r="AP1846" s="15">
        <v>3</v>
      </c>
      <c r="AQ1846" s="15">
        <v>2</v>
      </c>
      <c r="BR1846" s="9"/>
      <c r="BV1846" s="9"/>
    </row>
    <row r="1847" spans="1:74" x14ac:dyDescent="0.25">
      <c r="A1847" s="224" t="s">
        <v>8282</v>
      </c>
      <c r="B1847" s="224" t="s">
        <v>2156</v>
      </c>
      <c r="C1847" s="225">
        <v>162</v>
      </c>
      <c r="D1847" s="225">
        <v>159</v>
      </c>
      <c r="E1847" s="13">
        <v>9</v>
      </c>
      <c r="F1847" s="13">
        <v>52</v>
      </c>
      <c r="G1847" s="13">
        <v>38</v>
      </c>
      <c r="H1847" s="13">
        <v>60</v>
      </c>
      <c r="I1847" s="13">
        <v>0</v>
      </c>
      <c r="J1847" s="13">
        <f t="shared" si="328"/>
        <v>159</v>
      </c>
      <c r="S1847" s="13" t="s">
        <v>8158</v>
      </c>
      <c r="T1847" s="13">
        <v>1</v>
      </c>
      <c r="U1847" s="13">
        <v>4</v>
      </c>
      <c r="V1847" s="13">
        <v>2</v>
      </c>
      <c r="W1847" s="13">
        <v>14</v>
      </c>
      <c r="X1847" s="13">
        <v>0</v>
      </c>
      <c r="Y1847" s="13">
        <f t="shared" si="331"/>
        <v>21</v>
      </c>
      <c r="Z1847" s="166">
        <v>21</v>
      </c>
      <c r="AL1847" s="9" t="s">
        <v>8257</v>
      </c>
      <c r="AM1847" s="15">
        <v>51</v>
      </c>
      <c r="AN1847" s="15">
        <v>46</v>
      </c>
      <c r="AO1847" s="15">
        <v>37</v>
      </c>
      <c r="AP1847" s="15">
        <v>28</v>
      </c>
      <c r="AQ1847" s="15">
        <v>23</v>
      </c>
      <c r="BR1847" s="9"/>
      <c r="BV1847" s="9"/>
    </row>
    <row r="1848" spans="1:74" x14ac:dyDescent="0.25">
      <c r="A1848" s="224" t="s">
        <v>8282</v>
      </c>
      <c r="B1848" s="224" t="s">
        <v>5593</v>
      </c>
      <c r="C1848" s="225">
        <v>65</v>
      </c>
      <c r="D1848" s="225">
        <v>65</v>
      </c>
      <c r="E1848" s="13">
        <v>0</v>
      </c>
      <c r="F1848" s="13">
        <v>24</v>
      </c>
      <c r="G1848" s="13">
        <v>7</v>
      </c>
      <c r="H1848" s="13">
        <v>34</v>
      </c>
      <c r="I1848" s="13">
        <v>0</v>
      </c>
      <c r="J1848" s="13">
        <f t="shared" si="328"/>
        <v>65</v>
      </c>
      <c r="S1848" s="13" t="s">
        <v>8159</v>
      </c>
      <c r="T1848" s="13">
        <v>9</v>
      </c>
      <c r="U1848" s="13">
        <v>52</v>
      </c>
      <c r="V1848" s="13">
        <v>38</v>
      </c>
      <c r="W1848" s="13">
        <v>60</v>
      </c>
      <c r="X1848" s="13">
        <v>0</v>
      </c>
      <c r="Y1848" s="13">
        <f t="shared" si="331"/>
        <v>159</v>
      </c>
      <c r="Z1848" s="166">
        <v>159</v>
      </c>
      <c r="AL1848" s="9" t="s">
        <v>8336</v>
      </c>
      <c r="AM1848" s="15">
        <v>713</v>
      </c>
      <c r="AN1848" s="15">
        <v>352</v>
      </c>
      <c r="AO1848" s="15">
        <v>266</v>
      </c>
      <c r="AP1848" s="15">
        <v>249</v>
      </c>
      <c r="AQ1848" s="15">
        <v>156</v>
      </c>
      <c r="BR1848" s="9"/>
      <c r="BV1848" s="9"/>
    </row>
    <row r="1849" spans="1:74" x14ac:dyDescent="0.25">
      <c r="A1849" s="224" t="s">
        <v>8282</v>
      </c>
      <c r="B1849" s="224" t="s">
        <v>2130</v>
      </c>
      <c r="C1849" s="225">
        <v>16</v>
      </c>
      <c r="D1849" s="225">
        <v>13</v>
      </c>
      <c r="E1849" s="13">
        <v>0</v>
      </c>
      <c r="F1849" s="13">
        <v>8</v>
      </c>
      <c r="G1849" s="13">
        <v>5</v>
      </c>
      <c r="H1849" s="13">
        <v>0</v>
      </c>
      <c r="I1849" s="13">
        <v>0</v>
      </c>
      <c r="J1849" s="13">
        <f t="shared" si="328"/>
        <v>13</v>
      </c>
      <c r="S1849" s="13" t="s">
        <v>8160</v>
      </c>
      <c r="T1849" s="13">
        <v>0</v>
      </c>
      <c r="U1849" s="13">
        <v>0</v>
      </c>
      <c r="V1849" s="13">
        <v>0</v>
      </c>
      <c r="W1849" s="13">
        <v>0</v>
      </c>
      <c r="X1849" s="13">
        <v>0</v>
      </c>
      <c r="Y1849" s="13">
        <f t="shared" si="331"/>
        <v>0</v>
      </c>
      <c r="Z1849" s="166">
        <v>0</v>
      </c>
      <c r="AL1849" s="9" t="s">
        <v>8213</v>
      </c>
      <c r="AM1849" s="15">
        <v>364</v>
      </c>
      <c r="AN1849" s="15">
        <v>349</v>
      </c>
      <c r="AO1849" s="15">
        <v>510</v>
      </c>
      <c r="AP1849" s="15">
        <v>535</v>
      </c>
      <c r="AQ1849" s="15">
        <v>579</v>
      </c>
      <c r="BR1849" s="9"/>
      <c r="BV1849" s="9"/>
    </row>
    <row r="1850" spans="1:74" x14ac:dyDescent="0.25">
      <c r="A1850" s="224" t="s">
        <v>8282</v>
      </c>
      <c r="B1850" s="224" t="s">
        <v>8010</v>
      </c>
      <c r="C1850" s="225">
        <v>3</v>
      </c>
      <c r="D1850" s="225">
        <v>3</v>
      </c>
      <c r="E1850" s="13">
        <v>0</v>
      </c>
      <c r="F1850" s="13">
        <v>2</v>
      </c>
      <c r="G1850" s="13">
        <v>1</v>
      </c>
      <c r="H1850" s="13">
        <v>0</v>
      </c>
      <c r="I1850" s="13">
        <v>0</v>
      </c>
      <c r="J1850" s="13">
        <f t="shared" si="328"/>
        <v>3</v>
      </c>
      <c r="T1850" s="9">
        <f t="shared" ref="T1850:Y1850" si="332">SUM(T1843:T1849)</f>
        <v>10</v>
      </c>
      <c r="U1850" s="9">
        <f t="shared" si="332"/>
        <v>56</v>
      </c>
      <c r="V1850" s="9">
        <f t="shared" si="332"/>
        <v>40</v>
      </c>
      <c r="W1850" s="9">
        <f t="shared" si="332"/>
        <v>74</v>
      </c>
      <c r="X1850" s="9">
        <f t="shared" si="332"/>
        <v>0</v>
      </c>
      <c r="Y1850" s="9">
        <f t="shared" si="332"/>
        <v>180</v>
      </c>
      <c r="AL1850" s="9" t="s">
        <v>8337</v>
      </c>
      <c r="AM1850" s="15">
        <v>1</v>
      </c>
      <c r="AN1850" s="15">
        <v>28</v>
      </c>
      <c r="AO1850" s="15">
        <v>72</v>
      </c>
      <c r="AP1850" s="15">
        <v>273</v>
      </c>
      <c r="AQ1850" s="15">
        <v>355</v>
      </c>
      <c r="BR1850" s="9"/>
      <c r="BV1850" s="9"/>
    </row>
    <row r="1851" spans="1:74" x14ac:dyDescent="0.25">
      <c r="A1851" s="224" t="s">
        <v>8282</v>
      </c>
      <c r="B1851" s="224" t="s">
        <v>1722</v>
      </c>
      <c r="C1851" s="225">
        <v>283</v>
      </c>
      <c r="D1851" s="225">
        <v>274</v>
      </c>
      <c r="E1851" s="13">
        <v>20</v>
      </c>
      <c r="F1851" s="13">
        <v>123</v>
      </c>
      <c r="G1851" s="13">
        <v>89</v>
      </c>
      <c r="H1851" s="13">
        <v>42</v>
      </c>
      <c r="I1851" s="13">
        <v>0</v>
      </c>
      <c r="J1851" s="13">
        <f t="shared" si="328"/>
        <v>274</v>
      </c>
      <c r="L1851" s="9">
        <f>SUM(D1847:D1851)</f>
        <v>514</v>
      </c>
      <c r="S1851" s="13" t="s">
        <v>8184</v>
      </c>
      <c r="T1851" s="13" t="s">
        <v>252</v>
      </c>
      <c r="U1851" s="13" t="s">
        <v>216</v>
      </c>
      <c r="V1851" s="13" t="s">
        <v>312</v>
      </c>
      <c r="W1851" s="13" t="s">
        <v>228</v>
      </c>
      <c r="X1851" s="13" t="s">
        <v>232</v>
      </c>
      <c r="Y1851" s="13" t="s">
        <v>8185</v>
      </c>
      <c r="AL1851" s="9" t="s">
        <v>8338</v>
      </c>
      <c r="AM1851" s="15">
        <v>0</v>
      </c>
      <c r="AN1851" s="15">
        <v>0</v>
      </c>
      <c r="AO1851" s="15">
        <v>0</v>
      </c>
      <c r="AP1851" s="15">
        <v>0</v>
      </c>
      <c r="AQ1851" s="15">
        <v>2</v>
      </c>
      <c r="BR1851" s="9"/>
      <c r="BV1851" s="9"/>
    </row>
    <row r="1852" spans="1:74" x14ac:dyDescent="0.25">
      <c r="A1852" s="228" t="s">
        <v>7474</v>
      </c>
      <c r="B1852" s="226" t="s">
        <v>2156</v>
      </c>
      <c r="C1852" s="227">
        <v>0</v>
      </c>
      <c r="D1852" s="227">
        <v>0</v>
      </c>
      <c r="E1852" s="103">
        <v>0</v>
      </c>
      <c r="F1852" s="103">
        <v>0</v>
      </c>
      <c r="G1852" s="103">
        <v>0</v>
      </c>
      <c r="H1852" s="103">
        <v>0</v>
      </c>
      <c r="I1852" s="103">
        <v>0</v>
      </c>
      <c r="J1852" s="29">
        <f t="shared" si="328"/>
        <v>0</v>
      </c>
      <c r="K1852" s="118"/>
      <c r="L1852" s="118"/>
      <c r="S1852" s="13" t="s">
        <v>8356</v>
      </c>
      <c r="T1852" s="13">
        <f t="shared" ref="T1852:X1858" si="333">T1834-T1843</f>
        <v>0</v>
      </c>
      <c r="U1852" s="13">
        <f t="shared" si="333"/>
        <v>1</v>
      </c>
      <c r="V1852" s="13">
        <f t="shared" si="333"/>
        <v>0</v>
      </c>
      <c r="W1852" s="13">
        <f t="shared" si="333"/>
        <v>0</v>
      </c>
      <c r="X1852" s="13">
        <f t="shared" si="333"/>
        <v>0</v>
      </c>
      <c r="Y1852" s="13">
        <f t="shared" ref="Y1852:Y1858" si="334">SUM(T1852:W1852)</f>
        <v>1</v>
      </c>
      <c r="BR1852" s="9"/>
      <c r="BV1852" s="9"/>
    </row>
    <row r="1853" spans="1:74" x14ac:dyDescent="0.25">
      <c r="A1853" s="228" t="s">
        <v>7474</v>
      </c>
      <c r="B1853" s="226" t="s">
        <v>5593</v>
      </c>
      <c r="C1853" s="227">
        <v>2</v>
      </c>
      <c r="D1853" s="227">
        <v>2</v>
      </c>
      <c r="E1853" s="103">
        <v>0</v>
      </c>
      <c r="F1853" s="103">
        <v>2</v>
      </c>
      <c r="G1853" s="103">
        <v>0</v>
      </c>
      <c r="H1853" s="103">
        <v>0</v>
      </c>
      <c r="I1853" s="103">
        <v>0</v>
      </c>
      <c r="J1853" s="29">
        <f t="shared" si="328"/>
        <v>2</v>
      </c>
      <c r="K1853" s="118"/>
      <c r="L1853" s="118"/>
      <c r="S1853" s="13" t="s">
        <v>8357</v>
      </c>
      <c r="T1853" s="13">
        <f t="shared" si="333"/>
        <v>0</v>
      </c>
      <c r="U1853" s="13">
        <f t="shared" si="333"/>
        <v>1</v>
      </c>
      <c r="V1853" s="13">
        <f t="shared" si="333"/>
        <v>0</v>
      </c>
      <c r="W1853" s="13">
        <f t="shared" si="333"/>
        <v>0</v>
      </c>
      <c r="X1853" s="13">
        <f t="shared" si="333"/>
        <v>0</v>
      </c>
      <c r="Y1853" s="13">
        <f t="shared" si="334"/>
        <v>1</v>
      </c>
      <c r="BR1853" s="9"/>
      <c r="BV1853" s="9"/>
    </row>
    <row r="1854" spans="1:74" x14ac:dyDescent="0.25">
      <c r="A1854" s="228" t="s">
        <v>7474</v>
      </c>
      <c r="B1854" s="226" t="s">
        <v>2130</v>
      </c>
      <c r="C1854" s="227">
        <v>0</v>
      </c>
      <c r="D1854" s="227">
        <v>0</v>
      </c>
      <c r="E1854" s="103">
        <v>0</v>
      </c>
      <c r="F1854" s="103">
        <v>0</v>
      </c>
      <c r="G1854" s="103">
        <v>0</v>
      </c>
      <c r="H1854" s="103">
        <v>0</v>
      </c>
      <c r="I1854" s="103">
        <v>0</v>
      </c>
      <c r="J1854" s="29">
        <f t="shared" si="328"/>
        <v>0</v>
      </c>
      <c r="K1854" s="118"/>
      <c r="L1854" s="118"/>
      <c r="S1854" s="13" t="s">
        <v>8358</v>
      </c>
      <c r="T1854" s="13">
        <f t="shared" si="333"/>
        <v>0</v>
      </c>
      <c r="U1854" s="13">
        <f t="shared" si="333"/>
        <v>2</v>
      </c>
      <c r="V1854" s="13">
        <f t="shared" si="333"/>
        <v>0</v>
      </c>
      <c r="W1854" s="13">
        <f t="shared" si="333"/>
        <v>0</v>
      </c>
      <c r="X1854" s="13">
        <f t="shared" si="333"/>
        <v>0</v>
      </c>
      <c r="Y1854" s="13">
        <f t="shared" si="334"/>
        <v>2</v>
      </c>
      <c r="BR1854" s="9"/>
      <c r="BV1854" s="9"/>
    </row>
    <row r="1855" spans="1:74" x14ac:dyDescent="0.25">
      <c r="A1855" s="228" t="s">
        <v>7474</v>
      </c>
      <c r="B1855" s="226" t="s">
        <v>8010</v>
      </c>
      <c r="C1855" s="227">
        <v>0</v>
      </c>
      <c r="D1855" s="227">
        <v>0</v>
      </c>
      <c r="E1855" s="103">
        <v>0</v>
      </c>
      <c r="F1855" s="103">
        <v>0</v>
      </c>
      <c r="G1855" s="103">
        <v>0</v>
      </c>
      <c r="H1855" s="103">
        <v>0</v>
      </c>
      <c r="I1855" s="103">
        <v>0</v>
      </c>
      <c r="J1855" s="29">
        <f t="shared" si="328"/>
        <v>0</v>
      </c>
      <c r="K1855" s="118"/>
      <c r="L1855" s="118"/>
      <c r="S1855" s="13" t="s">
        <v>8157</v>
      </c>
      <c r="T1855" s="13">
        <f t="shared" si="333"/>
        <v>1</v>
      </c>
      <c r="U1855" s="13">
        <f t="shared" si="333"/>
        <v>6</v>
      </c>
      <c r="V1855" s="13">
        <f t="shared" si="333"/>
        <v>2</v>
      </c>
      <c r="W1855" s="13">
        <f t="shared" si="333"/>
        <v>14</v>
      </c>
      <c r="X1855" s="13">
        <f t="shared" si="333"/>
        <v>0</v>
      </c>
      <c r="Y1855" s="13">
        <f t="shared" si="334"/>
        <v>23</v>
      </c>
      <c r="BR1855" s="9"/>
      <c r="BV1855" s="9"/>
    </row>
    <row r="1856" spans="1:74" x14ac:dyDescent="0.25">
      <c r="A1856" s="228" t="s">
        <v>7474</v>
      </c>
      <c r="B1856" s="226" t="s">
        <v>1722</v>
      </c>
      <c r="C1856" s="227">
        <v>0</v>
      </c>
      <c r="D1856" s="227">
        <v>0</v>
      </c>
      <c r="E1856" s="103">
        <v>0</v>
      </c>
      <c r="F1856" s="103">
        <v>0</v>
      </c>
      <c r="G1856" s="103">
        <v>0</v>
      </c>
      <c r="H1856" s="103">
        <v>0</v>
      </c>
      <c r="I1856" s="103">
        <v>0</v>
      </c>
      <c r="J1856" s="29">
        <f t="shared" si="328"/>
        <v>0</v>
      </c>
      <c r="K1856" s="118"/>
      <c r="L1856" s="118">
        <f>SUM(J1852:J1856)</f>
        <v>2</v>
      </c>
      <c r="S1856" s="13" t="s">
        <v>8158</v>
      </c>
      <c r="T1856" s="29">
        <f t="shared" si="333"/>
        <v>9</v>
      </c>
      <c r="U1856" s="29">
        <f t="shared" si="333"/>
        <v>50</v>
      </c>
      <c r="V1856" s="29">
        <f t="shared" si="333"/>
        <v>45</v>
      </c>
      <c r="W1856" s="29">
        <f t="shared" si="333"/>
        <v>52</v>
      </c>
      <c r="X1856" s="13">
        <f t="shared" si="333"/>
        <v>579</v>
      </c>
      <c r="Y1856" s="13">
        <f t="shared" si="334"/>
        <v>156</v>
      </c>
      <c r="BR1856" s="9"/>
      <c r="BV1856" s="9"/>
    </row>
    <row r="1857" spans="1:74" x14ac:dyDescent="0.25">
      <c r="A1857" s="224" t="s">
        <v>8182</v>
      </c>
      <c r="B1857" s="13"/>
      <c r="C1857" s="13">
        <f t="shared" ref="C1857:I1857" si="335">SUM(C1833:C1856)</f>
        <v>1509</v>
      </c>
      <c r="D1857" s="13">
        <f t="shared" si="335"/>
        <v>1299</v>
      </c>
      <c r="E1857" s="13">
        <f t="shared" si="335"/>
        <v>40</v>
      </c>
      <c r="F1857" s="13">
        <f t="shared" si="335"/>
        <v>275</v>
      </c>
      <c r="G1857" s="13">
        <f t="shared" si="335"/>
        <v>189</v>
      </c>
      <c r="H1857" s="13">
        <f t="shared" si="335"/>
        <v>216</v>
      </c>
      <c r="I1857" s="13">
        <f t="shared" si="335"/>
        <v>579</v>
      </c>
      <c r="J1857" s="13">
        <f t="shared" si="328"/>
        <v>1299</v>
      </c>
      <c r="L1857" s="9">
        <f>SUM(L1833:L1856)</f>
        <v>1299</v>
      </c>
      <c r="S1857" s="13" t="s">
        <v>8159</v>
      </c>
      <c r="T1857" s="29">
        <f t="shared" si="333"/>
        <v>20</v>
      </c>
      <c r="U1857" s="29">
        <f t="shared" si="333"/>
        <v>157</v>
      </c>
      <c r="V1857" s="29">
        <f t="shared" si="333"/>
        <v>102</v>
      </c>
      <c r="W1857" s="29">
        <f t="shared" si="333"/>
        <v>76</v>
      </c>
      <c r="X1857" s="13">
        <f t="shared" si="333"/>
        <v>0</v>
      </c>
      <c r="Y1857" s="13">
        <f t="shared" si="334"/>
        <v>355</v>
      </c>
      <c r="BR1857" s="9"/>
      <c r="BV1857" s="9"/>
    </row>
    <row r="1858" spans="1:74" x14ac:dyDescent="0.25">
      <c r="S1858" s="13" t="s">
        <v>8160</v>
      </c>
      <c r="T1858" s="13">
        <f t="shared" si="333"/>
        <v>0</v>
      </c>
      <c r="U1858" s="13">
        <f t="shared" si="333"/>
        <v>2</v>
      </c>
      <c r="V1858" s="13">
        <f t="shared" si="333"/>
        <v>0</v>
      </c>
      <c r="W1858" s="13">
        <f t="shared" si="333"/>
        <v>0</v>
      </c>
      <c r="X1858" s="13">
        <f t="shared" si="333"/>
        <v>0</v>
      </c>
      <c r="Y1858" s="13">
        <f t="shared" si="334"/>
        <v>2</v>
      </c>
      <c r="BR1858" s="9"/>
      <c r="BV1858" s="9"/>
    </row>
    <row r="1863" spans="1:74" s="15" customFormat="1" ht="43.5" customHeight="1" x14ac:dyDescent="0.25">
      <c r="A1863" s="183" t="s">
        <v>8219</v>
      </c>
      <c r="B1863" s="183" t="s">
        <v>8170</v>
      </c>
      <c r="C1863" s="183" t="s">
        <v>8148</v>
      </c>
      <c r="D1863" s="183" t="s">
        <v>8171</v>
      </c>
      <c r="E1863" s="183" t="s">
        <v>8172</v>
      </c>
      <c r="F1863" s="183" t="s">
        <v>8173</v>
      </c>
      <c r="G1863" s="183" t="s">
        <v>8174</v>
      </c>
      <c r="H1863" s="183" t="s">
        <v>8175</v>
      </c>
      <c r="I1863" s="183" t="s">
        <v>8176</v>
      </c>
      <c r="J1863" s="16" t="s">
        <v>8182</v>
      </c>
      <c r="L1863" s="15" t="s">
        <v>8408</v>
      </c>
      <c r="S1863" s="15" t="s">
        <v>8219</v>
      </c>
      <c r="AL1863" s="9" t="s">
        <v>8406</v>
      </c>
      <c r="BR1863" s="21"/>
      <c r="BV1863" s="21"/>
    </row>
    <row r="1864" spans="1:74" x14ac:dyDescent="0.25">
      <c r="A1864" s="224" t="s">
        <v>8362</v>
      </c>
      <c r="B1864" s="224" t="s">
        <v>5593</v>
      </c>
      <c r="C1864" s="13">
        <v>1</v>
      </c>
      <c r="D1864" s="225">
        <v>1</v>
      </c>
      <c r="E1864" s="13">
        <v>0</v>
      </c>
      <c r="F1864" s="13">
        <v>1</v>
      </c>
      <c r="G1864" s="13">
        <v>0</v>
      </c>
      <c r="H1864" s="13">
        <v>0</v>
      </c>
      <c r="I1864" s="13">
        <v>0</v>
      </c>
      <c r="J1864" s="13">
        <f t="shared" ref="J1864:J1883" si="336">SUM(E1864:I1864)</f>
        <v>1</v>
      </c>
      <c r="L1864" s="9">
        <v>1</v>
      </c>
      <c r="S1864" s="9" t="s">
        <v>8180</v>
      </c>
      <c r="T1864" s="9" t="s">
        <v>252</v>
      </c>
      <c r="U1864" s="9" t="s">
        <v>216</v>
      </c>
      <c r="V1864" s="9" t="s">
        <v>312</v>
      </c>
      <c r="W1864" s="9" t="s">
        <v>228</v>
      </c>
      <c r="X1864" s="9" t="s">
        <v>232</v>
      </c>
      <c r="Y1864" s="9" t="s">
        <v>110</v>
      </c>
      <c r="AL1864" s="9" t="s">
        <v>8315</v>
      </c>
      <c r="AM1864" s="15"/>
      <c r="AN1864" s="15"/>
      <c r="AO1864" s="15"/>
      <c r="AP1864" s="15"/>
    </row>
    <row r="1865" spans="1:74" x14ac:dyDescent="0.25">
      <c r="A1865" s="224" t="s">
        <v>8363</v>
      </c>
      <c r="B1865" s="224" t="s">
        <v>5593</v>
      </c>
      <c r="C1865" s="13">
        <v>1</v>
      </c>
      <c r="D1865" s="225">
        <v>1</v>
      </c>
      <c r="E1865" s="13">
        <v>0</v>
      </c>
      <c r="F1865" s="13">
        <v>1</v>
      </c>
      <c r="G1865" s="13">
        <v>0</v>
      </c>
      <c r="H1865" s="13">
        <v>0</v>
      </c>
      <c r="I1865" s="13">
        <v>0</v>
      </c>
      <c r="J1865" s="13">
        <f t="shared" si="336"/>
        <v>1</v>
      </c>
      <c r="L1865" s="9">
        <v>1</v>
      </c>
      <c r="S1865" s="9" t="s">
        <v>8356</v>
      </c>
      <c r="T1865" s="9">
        <v>0</v>
      </c>
      <c r="U1865" s="9">
        <v>1</v>
      </c>
      <c r="V1865" s="9">
        <v>0</v>
      </c>
      <c r="W1865" s="9">
        <v>0</v>
      </c>
      <c r="X1865" s="9">
        <v>0</v>
      </c>
      <c r="Y1865" s="9">
        <f t="shared" ref="Y1865:Y1870" si="337">SUM(T1865:X1865)</f>
        <v>1</v>
      </c>
      <c r="Z1865" s="9">
        <v>1</v>
      </c>
      <c r="AL1865" s="9" t="s">
        <v>8317</v>
      </c>
      <c r="AM1865" s="15"/>
      <c r="AN1865" s="15"/>
      <c r="AO1865" s="15"/>
      <c r="AP1865" s="15"/>
    </row>
    <row r="1866" spans="1:74" x14ac:dyDescent="0.25">
      <c r="A1866" s="226" t="s">
        <v>8364</v>
      </c>
      <c r="B1866" s="226" t="s">
        <v>5593</v>
      </c>
      <c r="C1866" s="103">
        <v>1</v>
      </c>
      <c r="D1866" s="227">
        <v>1</v>
      </c>
      <c r="E1866" s="103">
        <v>0</v>
      </c>
      <c r="F1866" s="103">
        <v>1</v>
      </c>
      <c r="G1866" s="103">
        <v>0</v>
      </c>
      <c r="H1866" s="103">
        <v>0</v>
      </c>
      <c r="I1866" s="103">
        <v>0</v>
      </c>
      <c r="J1866" s="29">
        <f t="shared" si="336"/>
        <v>1</v>
      </c>
      <c r="K1866" s="118"/>
      <c r="L1866" s="118"/>
      <c r="S1866" s="9" t="s">
        <v>8357</v>
      </c>
      <c r="T1866" s="9">
        <v>0</v>
      </c>
      <c r="U1866" s="9">
        <v>1</v>
      </c>
      <c r="V1866" s="9">
        <v>0</v>
      </c>
      <c r="W1866" s="9">
        <v>0</v>
      </c>
      <c r="X1866" s="9">
        <v>0</v>
      </c>
      <c r="Y1866" s="9">
        <f t="shared" si="337"/>
        <v>1</v>
      </c>
      <c r="Z1866" s="9">
        <v>1</v>
      </c>
      <c r="AM1866" s="15"/>
      <c r="AN1866" s="15"/>
      <c r="AO1866" s="15"/>
      <c r="AP1866" s="15"/>
    </row>
    <row r="1867" spans="1:74" x14ac:dyDescent="0.25">
      <c r="A1867" s="226" t="s">
        <v>8364</v>
      </c>
      <c r="B1867" s="226" t="s">
        <v>1722</v>
      </c>
      <c r="C1867" s="103">
        <v>2</v>
      </c>
      <c r="D1867" s="227">
        <v>2</v>
      </c>
      <c r="E1867" s="103">
        <v>0</v>
      </c>
      <c r="F1867" s="103">
        <v>2</v>
      </c>
      <c r="G1867" s="103">
        <v>0</v>
      </c>
      <c r="H1867" s="103">
        <v>0</v>
      </c>
      <c r="I1867" s="103">
        <v>0</v>
      </c>
      <c r="J1867" s="29">
        <f t="shared" si="336"/>
        <v>2</v>
      </c>
      <c r="K1867" s="118"/>
      <c r="L1867" s="118">
        <f>SUM(D1866:D1867)</f>
        <v>3</v>
      </c>
      <c r="S1867" s="9" t="s">
        <v>8358</v>
      </c>
      <c r="T1867" s="9">
        <v>0</v>
      </c>
      <c r="U1867" s="9">
        <v>3</v>
      </c>
      <c r="V1867" s="9">
        <v>0</v>
      </c>
      <c r="W1867" s="9">
        <v>0</v>
      </c>
      <c r="X1867" s="9">
        <v>0</v>
      </c>
      <c r="Y1867" s="9">
        <f t="shared" si="337"/>
        <v>3</v>
      </c>
      <c r="Z1867" s="9">
        <v>3</v>
      </c>
      <c r="AL1867" s="9" t="s">
        <v>5</v>
      </c>
      <c r="AM1867" s="9" t="s">
        <v>8321</v>
      </c>
      <c r="AN1867" s="9" t="s">
        <v>8322</v>
      </c>
      <c r="AO1867" s="9" t="s">
        <v>8323</v>
      </c>
      <c r="AP1867" s="9" t="s">
        <v>8219</v>
      </c>
    </row>
    <row r="1868" spans="1:74" x14ac:dyDescent="0.25">
      <c r="A1868" s="224" t="s">
        <v>8360</v>
      </c>
      <c r="B1868" s="224" t="s">
        <v>2156</v>
      </c>
      <c r="C1868" s="13">
        <v>2</v>
      </c>
      <c r="D1868" s="225">
        <v>2</v>
      </c>
      <c r="E1868" s="13">
        <v>0</v>
      </c>
      <c r="F1868" s="13">
        <v>2</v>
      </c>
      <c r="G1868" s="13">
        <v>0</v>
      </c>
      <c r="H1868" s="13">
        <v>0</v>
      </c>
      <c r="I1868" s="13">
        <v>0</v>
      </c>
      <c r="J1868" s="13">
        <f t="shared" si="336"/>
        <v>2</v>
      </c>
      <c r="S1868" s="9" t="s">
        <v>8157</v>
      </c>
      <c r="T1868" s="9">
        <v>4</v>
      </c>
      <c r="U1868" s="9">
        <f>SUM(F1868:F1872)</f>
        <v>18</v>
      </c>
      <c r="V1868" s="9">
        <v>2</v>
      </c>
      <c r="W1868" s="9">
        <v>6</v>
      </c>
      <c r="X1868" s="9">
        <v>0</v>
      </c>
      <c r="Y1868" s="9">
        <f t="shared" si="337"/>
        <v>30</v>
      </c>
      <c r="Z1868" s="9">
        <v>30</v>
      </c>
      <c r="AL1868" s="9" t="s">
        <v>8205</v>
      </c>
      <c r="AM1868" s="15">
        <v>0</v>
      </c>
      <c r="AN1868" s="15">
        <v>0</v>
      </c>
      <c r="AO1868" s="15">
        <v>0</v>
      </c>
      <c r="AP1868" s="15">
        <v>0</v>
      </c>
    </row>
    <row r="1869" spans="1:74" x14ac:dyDescent="0.25">
      <c r="A1869" s="224" t="s">
        <v>8360</v>
      </c>
      <c r="B1869" s="224" t="s">
        <v>5593</v>
      </c>
      <c r="C1869" s="13">
        <v>1</v>
      </c>
      <c r="D1869" s="225">
        <v>1</v>
      </c>
      <c r="E1869" s="13">
        <v>0</v>
      </c>
      <c r="F1869" s="13">
        <v>1</v>
      </c>
      <c r="G1869" s="13">
        <v>0</v>
      </c>
      <c r="H1869" s="13">
        <v>0</v>
      </c>
      <c r="I1869" s="13">
        <v>0</v>
      </c>
      <c r="J1869" s="13">
        <f t="shared" si="336"/>
        <v>1</v>
      </c>
      <c r="S1869" s="9" t="s">
        <v>8158</v>
      </c>
      <c r="T1869" s="9">
        <v>17</v>
      </c>
      <c r="U1869" s="9">
        <f>SUM(F1873:F1877)</f>
        <v>85</v>
      </c>
      <c r="V1869" s="9">
        <f>SUM(G1873:G1877)</f>
        <v>48</v>
      </c>
      <c r="W1869" s="9">
        <f>SUM(H1873:H1877)</f>
        <v>126</v>
      </c>
      <c r="X1869" s="9">
        <f>SUM(I1873:I1877)</f>
        <v>535</v>
      </c>
      <c r="Y1869" s="9">
        <f t="shared" si="337"/>
        <v>811</v>
      </c>
      <c r="Z1869" s="9">
        <v>811</v>
      </c>
      <c r="AL1869" s="9" t="s">
        <v>8206</v>
      </c>
      <c r="AM1869" s="15">
        <v>0</v>
      </c>
      <c r="AN1869" s="15">
        <v>0</v>
      </c>
      <c r="AO1869" s="15">
        <v>0</v>
      </c>
      <c r="AP1869" s="15">
        <v>0</v>
      </c>
    </row>
    <row r="1870" spans="1:74" x14ac:dyDescent="0.25">
      <c r="A1870" s="224" t="s">
        <v>8360</v>
      </c>
      <c r="B1870" s="224" t="s">
        <v>2130</v>
      </c>
      <c r="C1870" s="13">
        <v>2</v>
      </c>
      <c r="D1870" s="225">
        <v>1</v>
      </c>
      <c r="E1870" s="13">
        <v>0</v>
      </c>
      <c r="F1870" s="13">
        <v>1</v>
      </c>
      <c r="G1870" s="13">
        <v>0</v>
      </c>
      <c r="H1870" s="13">
        <v>0</v>
      </c>
      <c r="I1870" s="13">
        <v>0</v>
      </c>
      <c r="J1870" s="13">
        <f t="shared" si="336"/>
        <v>1</v>
      </c>
      <c r="S1870" s="9" t="s">
        <v>8159</v>
      </c>
      <c r="T1870" s="9">
        <f>SUM(E1878:E1882)</f>
        <v>33</v>
      </c>
      <c r="U1870" s="9">
        <f>SUM(F1878:F1882)</f>
        <v>177</v>
      </c>
      <c r="V1870" s="9">
        <f>SUM(G1878:G1882)</f>
        <v>84</v>
      </c>
      <c r="W1870" s="9">
        <f>SUM(H1878:H1882)</f>
        <v>182</v>
      </c>
      <c r="X1870" s="9">
        <f>SUM(I1878:I1882)</f>
        <v>0</v>
      </c>
      <c r="Y1870" s="9">
        <f t="shared" si="337"/>
        <v>476</v>
      </c>
      <c r="Z1870" s="9">
        <v>476</v>
      </c>
      <c r="AL1870" s="9" t="s">
        <v>8207</v>
      </c>
      <c r="AM1870" s="15">
        <v>0</v>
      </c>
      <c r="AN1870" s="15">
        <v>0</v>
      </c>
      <c r="AO1870" s="15">
        <v>0</v>
      </c>
      <c r="AP1870" s="15">
        <v>0</v>
      </c>
    </row>
    <row r="1871" spans="1:74" x14ac:dyDescent="0.25">
      <c r="A1871" s="224" t="s">
        <v>8360</v>
      </c>
      <c r="B1871" s="224" t="s">
        <v>8010</v>
      </c>
      <c r="C1871" s="13">
        <v>1</v>
      </c>
      <c r="D1871" s="225">
        <v>1</v>
      </c>
      <c r="E1871" s="13">
        <v>0</v>
      </c>
      <c r="F1871" s="13">
        <v>1</v>
      </c>
      <c r="G1871" s="13">
        <v>0</v>
      </c>
      <c r="H1871" s="13">
        <v>0</v>
      </c>
      <c r="I1871" s="13">
        <v>0</v>
      </c>
      <c r="J1871" s="13">
        <f t="shared" si="336"/>
        <v>1</v>
      </c>
      <c r="T1871" s="9">
        <f t="shared" ref="T1871:Y1871" si="338">SUM(T1865:T1870)</f>
        <v>54</v>
      </c>
      <c r="U1871" s="9">
        <f t="shared" si="338"/>
        <v>285</v>
      </c>
      <c r="V1871" s="9">
        <f t="shared" si="338"/>
        <v>134</v>
      </c>
      <c r="W1871" s="9">
        <f t="shared" si="338"/>
        <v>314</v>
      </c>
      <c r="X1871" s="9">
        <f t="shared" si="338"/>
        <v>535</v>
      </c>
      <c r="Y1871" s="9">
        <f t="shared" si="338"/>
        <v>1322</v>
      </c>
      <c r="AL1871" s="9" t="s">
        <v>8208</v>
      </c>
      <c r="AM1871" s="15">
        <v>0</v>
      </c>
      <c r="AN1871" s="15">
        <v>0</v>
      </c>
      <c r="AO1871" s="15">
        <v>0</v>
      </c>
      <c r="AP1871" s="15">
        <v>0</v>
      </c>
    </row>
    <row r="1872" spans="1:74" x14ac:dyDescent="0.25">
      <c r="A1872" s="224" t="s">
        <v>8360</v>
      </c>
      <c r="B1872" s="224" t="s">
        <v>1722</v>
      </c>
      <c r="C1872" s="13">
        <v>26</v>
      </c>
      <c r="D1872" s="225">
        <v>25</v>
      </c>
      <c r="E1872" s="13">
        <v>4</v>
      </c>
      <c r="F1872" s="13">
        <v>13</v>
      </c>
      <c r="G1872" s="13">
        <v>2</v>
      </c>
      <c r="H1872" s="13">
        <v>6</v>
      </c>
      <c r="I1872" s="13">
        <v>0</v>
      </c>
      <c r="J1872" s="13">
        <f t="shared" si="336"/>
        <v>25</v>
      </c>
      <c r="L1872" s="9">
        <f>SUM(D1868:D1872)</f>
        <v>30</v>
      </c>
      <c r="AL1872" s="9" t="s">
        <v>8402</v>
      </c>
      <c r="AM1872" s="15">
        <v>0</v>
      </c>
      <c r="AN1872" s="15">
        <v>0</v>
      </c>
      <c r="AO1872" s="15">
        <v>0</v>
      </c>
      <c r="AP1872" s="15">
        <v>0</v>
      </c>
    </row>
    <row r="1873" spans="1:74" x14ac:dyDescent="0.25">
      <c r="A1873" s="226" t="s">
        <v>8281</v>
      </c>
      <c r="B1873" s="226" t="s">
        <v>2156</v>
      </c>
      <c r="C1873" s="103">
        <v>30</v>
      </c>
      <c r="D1873" s="227">
        <v>27</v>
      </c>
      <c r="E1873" s="103">
        <v>3</v>
      </c>
      <c r="F1873" s="103">
        <v>17</v>
      </c>
      <c r="G1873" s="103">
        <v>2</v>
      </c>
      <c r="H1873" s="103">
        <v>5</v>
      </c>
      <c r="I1873" s="103">
        <v>0</v>
      </c>
      <c r="J1873" s="29">
        <f t="shared" si="336"/>
        <v>27</v>
      </c>
      <c r="K1873" s="118"/>
      <c r="L1873" s="118"/>
    </row>
    <row r="1874" spans="1:74" x14ac:dyDescent="0.25">
      <c r="A1874" s="226" t="s">
        <v>8281</v>
      </c>
      <c r="B1874" s="226" t="s">
        <v>5593</v>
      </c>
      <c r="C1874" s="103">
        <v>58</v>
      </c>
      <c r="D1874" s="227">
        <v>57</v>
      </c>
      <c r="E1874" s="103">
        <v>0</v>
      </c>
      <c r="F1874" s="103">
        <v>1</v>
      </c>
      <c r="G1874" s="103">
        <v>1</v>
      </c>
      <c r="H1874" s="103">
        <v>0</v>
      </c>
      <c r="I1874" s="103">
        <v>55</v>
      </c>
      <c r="J1874" s="29">
        <f t="shared" si="336"/>
        <v>57</v>
      </c>
      <c r="K1874" s="118"/>
      <c r="L1874" s="118"/>
      <c r="S1874" s="9" t="s">
        <v>8219</v>
      </c>
      <c r="AL1874" s="9" t="s">
        <v>5</v>
      </c>
      <c r="AM1874" s="9" t="s">
        <v>8216</v>
      </c>
      <c r="AN1874" s="9" t="s">
        <v>8322</v>
      </c>
      <c r="AO1874" s="9" t="s">
        <v>8323</v>
      </c>
      <c r="AP1874" s="9" t="s">
        <v>8219</v>
      </c>
    </row>
    <row r="1875" spans="1:74" x14ac:dyDescent="0.25">
      <c r="A1875" s="226" t="s">
        <v>8281</v>
      </c>
      <c r="B1875" s="226" t="s">
        <v>2130</v>
      </c>
      <c r="C1875" s="103">
        <v>4</v>
      </c>
      <c r="D1875" s="227">
        <v>2</v>
      </c>
      <c r="E1875" s="103">
        <v>0</v>
      </c>
      <c r="F1875" s="103">
        <v>2</v>
      </c>
      <c r="G1875" s="103">
        <v>0</v>
      </c>
      <c r="H1875" s="103">
        <v>0</v>
      </c>
      <c r="I1875" s="103">
        <v>0</v>
      </c>
      <c r="J1875" s="29">
        <f t="shared" si="336"/>
        <v>2</v>
      </c>
      <c r="K1875" s="118"/>
      <c r="L1875" s="118"/>
      <c r="S1875" s="9" t="s">
        <v>8181</v>
      </c>
      <c r="T1875" s="9" t="s">
        <v>252</v>
      </c>
      <c r="U1875" s="9" t="s">
        <v>216</v>
      </c>
      <c r="V1875" s="9" t="s">
        <v>312</v>
      </c>
      <c r="W1875" s="9" t="s">
        <v>228</v>
      </c>
      <c r="X1875" s="9" t="s">
        <v>232</v>
      </c>
      <c r="Y1875" s="9" t="s">
        <v>110</v>
      </c>
      <c r="AL1875" s="9" t="s">
        <v>8254</v>
      </c>
      <c r="AM1875" s="15">
        <v>3</v>
      </c>
      <c r="AN1875" s="15">
        <v>0</v>
      </c>
      <c r="AO1875" s="15">
        <v>1</v>
      </c>
      <c r="AP1875" s="15">
        <v>1</v>
      </c>
    </row>
    <row r="1876" spans="1:74" x14ac:dyDescent="0.25">
      <c r="A1876" s="226" t="s">
        <v>8281</v>
      </c>
      <c r="B1876" s="226" t="s">
        <v>8010</v>
      </c>
      <c r="C1876" s="103">
        <v>1</v>
      </c>
      <c r="D1876" s="227">
        <v>1</v>
      </c>
      <c r="E1876" s="103">
        <v>0</v>
      </c>
      <c r="F1876" s="103">
        <v>1</v>
      </c>
      <c r="G1876" s="103">
        <v>0</v>
      </c>
      <c r="H1876" s="103">
        <v>0</v>
      </c>
      <c r="I1876" s="103">
        <v>0</v>
      </c>
      <c r="J1876" s="29">
        <f t="shared" si="336"/>
        <v>1</v>
      </c>
      <c r="K1876" s="118"/>
      <c r="L1876" s="118"/>
      <c r="S1876" s="9" t="s">
        <v>8356</v>
      </c>
      <c r="T1876" s="9">
        <v>0</v>
      </c>
      <c r="U1876" s="9">
        <v>0</v>
      </c>
      <c r="V1876" s="9">
        <v>0</v>
      </c>
      <c r="W1876" s="9">
        <v>0</v>
      </c>
      <c r="X1876" s="9">
        <v>0</v>
      </c>
      <c r="Y1876" s="9">
        <f t="shared" ref="Y1876:Y1881" si="339">SUM(T1876:X1876)</f>
        <v>0</v>
      </c>
      <c r="Z1876" s="9">
        <v>0</v>
      </c>
      <c r="AL1876" s="9" t="s">
        <v>8255</v>
      </c>
      <c r="AM1876" s="15">
        <v>3</v>
      </c>
      <c r="AN1876" s="15">
        <v>3</v>
      </c>
      <c r="AO1876" s="15">
        <v>1</v>
      </c>
      <c r="AP1876" s="15">
        <v>1</v>
      </c>
      <c r="BR1876" s="9"/>
      <c r="BV1876" s="9"/>
    </row>
    <row r="1877" spans="1:74" x14ac:dyDescent="0.25">
      <c r="A1877" s="226" t="s">
        <v>8281</v>
      </c>
      <c r="B1877" s="226" t="s">
        <v>1722</v>
      </c>
      <c r="C1877" s="103">
        <v>727</v>
      </c>
      <c r="D1877" s="227">
        <v>724</v>
      </c>
      <c r="E1877" s="103">
        <v>14</v>
      </c>
      <c r="F1877" s="103">
        <v>64</v>
      </c>
      <c r="G1877" s="103">
        <v>45</v>
      </c>
      <c r="H1877" s="103">
        <v>121</v>
      </c>
      <c r="I1877" s="103">
        <v>480</v>
      </c>
      <c r="J1877" s="29">
        <f t="shared" si="336"/>
        <v>724</v>
      </c>
      <c r="K1877" s="118"/>
      <c r="L1877" s="118">
        <f>SUM(D1873:D1877)</f>
        <v>811</v>
      </c>
      <c r="S1877" s="9" t="s">
        <v>8357</v>
      </c>
      <c r="T1877" s="9">
        <v>0</v>
      </c>
      <c r="U1877" s="9">
        <v>0</v>
      </c>
      <c r="V1877" s="9">
        <v>0</v>
      </c>
      <c r="W1877" s="9">
        <v>0</v>
      </c>
      <c r="X1877" s="9">
        <v>0</v>
      </c>
      <c r="Y1877" s="9">
        <f t="shared" si="339"/>
        <v>0</v>
      </c>
      <c r="Z1877" s="9">
        <v>0</v>
      </c>
      <c r="AL1877" s="9" t="s">
        <v>8256</v>
      </c>
      <c r="AM1877" s="15">
        <v>10</v>
      </c>
      <c r="AN1877" s="15">
        <v>3</v>
      </c>
      <c r="AO1877" s="15">
        <v>5</v>
      </c>
      <c r="AP1877" s="15">
        <v>3</v>
      </c>
      <c r="BR1877" s="9"/>
      <c r="BV1877" s="9"/>
    </row>
    <row r="1878" spans="1:74" x14ac:dyDescent="0.25">
      <c r="A1878" s="224" t="s">
        <v>8282</v>
      </c>
      <c r="B1878" s="224" t="s">
        <v>2156</v>
      </c>
      <c r="C1878" s="13">
        <v>213</v>
      </c>
      <c r="D1878" s="225">
        <v>203</v>
      </c>
      <c r="E1878" s="13">
        <v>5</v>
      </c>
      <c r="F1878" s="13">
        <v>70</v>
      </c>
      <c r="G1878" s="13">
        <v>31</v>
      </c>
      <c r="H1878" s="13">
        <v>97</v>
      </c>
      <c r="I1878" s="13">
        <v>0</v>
      </c>
      <c r="J1878" s="13">
        <f t="shared" si="336"/>
        <v>203</v>
      </c>
      <c r="S1878" s="9" t="s">
        <v>8358</v>
      </c>
      <c r="T1878" s="9">
        <v>0</v>
      </c>
      <c r="U1878" s="9">
        <v>0</v>
      </c>
      <c r="V1878" s="9">
        <v>0</v>
      </c>
      <c r="W1878" s="9">
        <v>0</v>
      </c>
      <c r="X1878" s="9">
        <v>0</v>
      </c>
      <c r="Y1878" s="9">
        <f t="shared" si="339"/>
        <v>0</v>
      </c>
      <c r="Z1878" s="9">
        <v>0</v>
      </c>
      <c r="AL1878" s="9" t="s">
        <v>8257</v>
      </c>
      <c r="AM1878" s="15">
        <v>51</v>
      </c>
      <c r="AN1878" s="15">
        <v>46</v>
      </c>
      <c r="AO1878" s="15">
        <v>37</v>
      </c>
      <c r="AP1878" s="15">
        <v>28</v>
      </c>
      <c r="BR1878" s="9"/>
      <c r="BV1878" s="9"/>
    </row>
    <row r="1879" spans="1:74" x14ac:dyDescent="0.25">
      <c r="A1879" s="224" t="s">
        <v>8282</v>
      </c>
      <c r="B1879" s="224" t="s">
        <v>5593</v>
      </c>
      <c r="C1879" s="13">
        <v>176</v>
      </c>
      <c r="D1879" s="225">
        <v>175</v>
      </c>
      <c r="E1879" s="13">
        <v>18</v>
      </c>
      <c r="F1879" s="13">
        <v>46</v>
      </c>
      <c r="G1879" s="13">
        <v>44</v>
      </c>
      <c r="H1879" s="13">
        <v>67</v>
      </c>
      <c r="I1879" s="13">
        <v>0</v>
      </c>
      <c r="J1879" s="13">
        <f t="shared" si="336"/>
        <v>175</v>
      </c>
      <c r="S1879" s="9" t="s">
        <v>8157</v>
      </c>
      <c r="T1879" s="9">
        <v>0</v>
      </c>
      <c r="U1879" s="9">
        <v>2</v>
      </c>
      <c r="V1879" s="9">
        <v>0</v>
      </c>
      <c r="W1879" s="9">
        <v>0</v>
      </c>
      <c r="X1879" s="9">
        <v>0</v>
      </c>
      <c r="Y1879" s="9">
        <f t="shared" si="339"/>
        <v>2</v>
      </c>
      <c r="Z1879" s="9">
        <v>2</v>
      </c>
      <c r="AL1879" s="9" t="s">
        <v>8336</v>
      </c>
      <c r="AM1879" s="15">
        <v>713</v>
      </c>
      <c r="AN1879" s="15">
        <v>352</v>
      </c>
      <c r="AO1879" s="15">
        <v>266</v>
      </c>
      <c r="AP1879" s="15">
        <v>249</v>
      </c>
      <c r="BR1879" s="9"/>
      <c r="BV1879" s="9"/>
    </row>
    <row r="1880" spans="1:74" x14ac:dyDescent="0.25">
      <c r="A1880" s="224" t="s">
        <v>8282</v>
      </c>
      <c r="B1880" s="224" t="s">
        <v>2130</v>
      </c>
      <c r="C1880" s="13">
        <v>11</v>
      </c>
      <c r="D1880" s="225">
        <v>10</v>
      </c>
      <c r="E1880" s="13">
        <v>1</v>
      </c>
      <c r="F1880" s="13">
        <v>9</v>
      </c>
      <c r="G1880" s="13">
        <v>0</v>
      </c>
      <c r="H1880" s="13">
        <v>0</v>
      </c>
      <c r="I1880" s="13">
        <v>0</v>
      </c>
      <c r="J1880" s="13">
        <f t="shared" si="336"/>
        <v>10</v>
      </c>
      <c r="S1880" s="9" t="s">
        <v>8158</v>
      </c>
      <c r="T1880" s="9">
        <v>3</v>
      </c>
      <c r="U1880" s="9">
        <v>17</v>
      </c>
      <c r="V1880" s="9">
        <v>2</v>
      </c>
      <c r="W1880" s="9">
        <v>5</v>
      </c>
      <c r="X1880" s="9">
        <f>SUM(I1884:I1888)</f>
        <v>0</v>
      </c>
      <c r="Y1880" s="9">
        <f t="shared" si="339"/>
        <v>27</v>
      </c>
      <c r="Z1880" s="9">
        <v>27</v>
      </c>
      <c r="AL1880" s="9" t="s">
        <v>8213</v>
      </c>
      <c r="AM1880" s="15">
        <v>364</v>
      </c>
      <c r="AN1880" s="15">
        <v>349</v>
      </c>
      <c r="AO1880" s="15">
        <v>510</v>
      </c>
      <c r="AP1880" s="15">
        <v>535</v>
      </c>
      <c r="BR1880" s="9"/>
      <c r="BV1880" s="9"/>
    </row>
    <row r="1881" spans="1:74" x14ac:dyDescent="0.25">
      <c r="A1881" s="224" t="s">
        <v>8282</v>
      </c>
      <c r="B1881" s="224" t="s">
        <v>8010</v>
      </c>
      <c r="C1881" s="13">
        <v>5</v>
      </c>
      <c r="D1881" s="225">
        <v>5</v>
      </c>
      <c r="E1881" s="13">
        <v>3</v>
      </c>
      <c r="F1881" s="13">
        <v>2</v>
      </c>
      <c r="G1881" s="13">
        <v>0</v>
      </c>
      <c r="H1881" s="13">
        <v>0</v>
      </c>
      <c r="I1881" s="13">
        <v>0</v>
      </c>
      <c r="J1881" s="13">
        <f t="shared" si="336"/>
        <v>5</v>
      </c>
      <c r="S1881" s="9" t="s">
        <v>8159</v>
      </c>
      <c r="T1881" s="9">
        <v>5</v>
      </c>
      <c r="U1881" s="9">
        <v>70</v>
      </c>
      <c r="V1881" s="9">
        <v>31</v>
      </c>
      <c r="W1881" s="9">
        <v>97</v>
      </c>
      <c r="X1881" s="9">
        <f>SUM(I1889:I1893)</f>
        <v>0</v>
      </c>
      <c r="Y1881" s="9">
        <f t="shared" si="339"/>
        <v>203</v>
      </c>
      <c r="Z1881" s="9">
        <v>203</v>
      </c>
      <c r="AL1881" s="9" t="s">
        <v>8337</v>
      </c>
      <c r="AM1881" s="15">
        <v>1</v>
      </c>
      <c r="AN1881" s="15">
        <v>28</v>
      </c>
      <c r="AO1881" s="15">
        <v>72</v>
      </c>
      <c r="AP1881" s="15">
        <v>273</v>
      </c>
      <c r="BR1881" s="9"/>
      <c r="BV1881" s="9"/>
    </row>
    <row r="1882" spans="1:74" x14ac:dyDescent="0.25">
      <c r="A1882" s="224" t="s">
        <v>8282</v>
      </c>
      <c r="B1882" s="224" t="s">
        <v>1722</v>
      </c>
      <c r="C1882" s="13">
        <v>83</v>
      </c>
      <c r="D1882" s="225">
        <v>83</v>
      </c>
      <c r="E1882" s="13">
        <v>6</v>
      </c>
      <c r="F1882" s="13">
        <v>50</v>
      </c>
      <c r="G1882" s="13">
        <v>9</v>
      </c>
      <c r="H1882" s="13">
        <v>18</v>
      </c>
      <c r="I1882" s="13">
        <v>0</v>
      </c>
      <c r="J1882" s="13">
        <f t="shared" si="336"/>
        <v>83</v>
      </c>
      <c r="L1882" s="9">
        <f>SUM(D1878:D1882)</f>
        <v>476</v>
      </c>
      <c r="T1882" s="9">
        <f t="shared" ref="T1882:Y1882" si="340">SUM(T1876:T1881)</f>
        <v>8</v>
      </c>
      <c r="U1882" s="9">
        <f t="shared" si="340"/>
        <v>89</v>
      </c>
      <c r="V1882" s="9">
        <f t="shared" si="340"/>
        <v>33</v>
      </c>
      <c r="W1882" s="9">
        <f t="shared" si="340"/>
        <v>102</v>
      </c>
      <c r="X1882" s="9">
        <f t="shared" si="340"/>
        <v>0</v>
      </c>
      <c r="Y1882" s="9">
        <f t="shared" si="340"/>
        <v>232</v>
      </c>
      <c r="BR1882" s="9"/>
      <c r="BV1882" s="9"/>
    </row>
    <row r="1883" spans="1:74" x14ac:dyDescent="0.25">
      <c r="A1883" s="224" t="s">
        <v>8182</v>
      </c>
      <c r="B1883" s="13"/>
      <c r="C1883" s="13">
        <f t="shared" ref="C1883:I1883" si="341">SUM(C1864:C1882)</f>
        <v>1345</v>
      </c>
      <c r="D1883" s="13">
        <f t="shared" si="341"/>
        <v>1322</v>
      </c>
      <c r="E1883" s="13">
        <f t="shared" si="341"/>
        <v>54</v>
      </c>
      <c r="F1883" s="13">
        <f t="shared" si="341"/>
        <v>285</v>
      </c>
      <c r="G1883" s="13">
        <f t="shared" si="341"/>
        <v>134</v>
      </c>
      <c r="H1883" s="13">
        <f t="shared" si="341"/>
        <v>314</v>
      </c>
      <c r="I1883" s="13">
        <f t="shared" si="341"/>
        <v>535</v>
      </c>
      <c r="J1883" s="13">
        <f t="shared" si="336"/>
        <v>1322</v>
      </c>
      <c r="L1883" s="9">
        <f>SUM(L1864:L1882)</f>
        <v>1322</v>
      </c>
      <c r="BR1883" s="9"/>
      <c r="BV1883" s="9"/>
    </row>
    <row r="1884" spans="1:74" x14ac:dyDescent="0.25">
      <c r="S1884" s="9" t="s">
        <v>8219</v>
      </c>
      <c r="BR1884" s="9"/>
      <c r="BV1884" s="9"/>
    </row>
    <row r="1885" spans="1:74" x14ac:dyDescent="0.25">
      <c r="S1885" s="9" t="s">
        <v>8184</v>
      </c>
      <c r="T1885" s="9" t="s">
        <v>252</v>
      </c>
      <c r="U1885" s="9" t="s">
        <v>216</v>
      </c>
      <c r="V1885" s="9" t="s">
        <v>312</v>
      </c>
      <c r="W1885" s="9" t="s">
        <v>228</v>
      </c>
      <c r="X1885" s="9" t="s">
        <v>232</v>
      </c>
      <c r="Y1885" s="9" t="s">
        <v>8409</v>
      </c>
      <c r="BR1885" s="9"/>
      <c r="BV1885" s="9"/>
    </row>
    <row r="1886" spans="1:74" x14ac:dyDescent="0.25">
      <c r="S1886" s="9" t="s">
        <v>8356</v>
      </c>
      <c r="T1886" s="9">
        <v>0</v>
      </c>
      <c r="U1886" s="9">
        <v>1</v>
      </c>
      <c r="V1886" s="9">
        <v>0</v>
      </c>
      <c r="W1886" s="9">
        <v>0</v>
      </c>
      <c r="X1886" s="9">
        <v>0</v>
      </c>
      <c r="Y1886" s="9">
        <f t="shared" ref="Y1886:Y1892" si="342">SUM(T1886:W1886)</f>
        <v>1</v>
      </c>
      <c r="BR1886" s="9"/>
      <c r="BV1886" s="9"/>
    </row>
    <row r="1887" spans="1:74" x14ac:dyDescent="0.25">
      <c r="S1887" s="9" t="s">
        <v>8357</v>
      </c>
      <c r="T1887" s="9">
        <v>0</v>
      </c>
      <c r="U1887" s="9">
        <v>1</v>
      </c>
      <c r="V1887" s="9">
        <v>0</v>
      </c>
      <c r="W1887" s="9">
        <v>0</v>
      </c>
      <c r="X1887" s="9">
        <v>0</v>
      </c>
      <c r="Y1887" s="9">
        <f t="shared" si="342"/>
        <v>1</v>
      </c>
      <c r="BR1887" s="9"/>
      <c r="BV1887" s="9"/>
    </row>
    <row r="1888" spans="1:74" x14ac:dyDescent="0.25">
      <c r="S1888" s="9" t="s">
        <v>8358</v>
      </c>
      <c r="T1888" s="9">
        <v>0</v>
      </c>
      <c r="U1888" s="9">
        <v>3</v>
      </c>
      <c r="V1888" s="9">
        <v>0</v>
      </c>
      <c r="W1888" s="9">
        <v>0</v>
      </c>
      <c r="X1888" s="9">
        <v>0</v>
      </c>
      <c r="Y1888" s="9">
        <f t="shared" si="342"/>
        <v>3</v>
      </c>
      <c r="BR1888" s="9"/>
      <c r="BV1888" s="9"/>
    </row>
    <row r="1889" spans="1:74" x14ac:dyDescent="0.25">
      <c r="S1889" s="9" t="s">
        <v>8157</v>
      </c>
      <c r="T1889" s="9">
        <v>4</v>
      </c>
      <c r="U1889" s="118">
        <v>16</v>
      </c>
      <c r="V1889" s="9">
        <v>2</v>
      </c>
      <c r="W1889" s="9">
        <v>6</v>
      </c>
      <c r="X1889" s="9">
        <v>0</v>
      </c>
      <c r="Y1889" s="9">
        <f t="shared" si="342"/>
        <v>28</v>
      </c>
      <c r="BR1889" s="9"/>
      <c r="BV1889" s="9"/>
    </row>
    <row r="1890" spans="1:74" ht="30" customHeight="1" x14ac:dyDescent="0.25">
      <c r="A1890" s="229" t="s">
        <v>8323</v>
      </c>
      <c r="B1890" s="229" t="s">
        <v>8170</v>
      </c>
      <c r="C1890" s="229"/>
      <c r="D1890" s="229" t="s">
        <v>8171</v>
      </c>
      <c r="S1890" s="9" t="s">
        <v>8158</v>
      </c>
      <c r="T1890" s="118">
        <v>14</v>
      </c>
      <c r="U1890" s="118">
        <v>68</v>
      </c>
      <c r="V1890" s="118">
        <v>46</v>
      </c>
      <c r="W1890" s="118">
        <v>121</v>
      </c>
      <c r="X1890" s="9">
        <v>535</v>
      </c>
      <c r="Y1890" s="9">
        <f t="shared" si="342"/>
        <v>249</v>
      </c>
      <c r="BR1890" s="9"/>
      <c r="BV1890" s="9"/>
    </row>
    <row r="1891" spans="1:74" x14ac:dyDescent="0.25">
      <c r="A1891" s="230" t="s">
        <v>8362</v>
      </c>
      <c r="B1891" s="230" t="s">
        <v>5593</v>
      </c>
      <c r="C1891" s="231"/>
      <c r="D1891" s="231">
        <v>1</v>
      </c>
      <c r="S1891" s="9" t="s">
        <v>8159</v>
      </c>
      <c r="T1891" s="118">
        <v>28</v>
      </c>
      <c r="U1891" s="118">
        <v>107</v>
      </c>
      <c r="V1891" s="118">
        <v>53</v>
      </c>
      <c r="W1891" s="118">
        <v>85</v>
      </c>
      <c r="X1891" s="9">
        <v>0</v>
      </c>
      <c r="Y1891" s="9">
        <f t="shared" si="342"/>
        <v>273</v>
      </c>
      <c r="BR1891" s="9"/>
      <c r="BV1891" s="9"/>
    </row>
    <row r="1892" spans="1:74" x14ac:dyDescent="0.25">
      <c r="A1892" s="230" t="s">
        <v>8363</v>
      </c>
      <c r="B1892" s="230" t="s">
        <v>5593</v>
      </c>
      <c r="C1892" s="231"/>
      <c r="D1892" s="231">
        <v>1</v>
      </c>
      <c r="T1892" s="9">
        <f>SUM(T1886:T1891)</f>
        <v>46</v>
      </c>
      <c r="U1892" s="9">
        <f>SUM(U1886:U1891)</f>
        <v>196</v>
      </c>
      <c r="V1892" s="9">
        <f>SUM(V1886:V1891)</f>
        <v>101</v>
      </c>
      <c r="W1892" s="9">
        <f>SUM(W1886:W1891)</f>
        <v>212</v>
      </c>
      <c r="X1892" s="9">
        <f>SUM(X1886:X1891)</f>
        <v>535</v>
      </c>
      <c r="Y1892" s="9">
        <f t="shared" si="342"/>
        <v>555</v>
      </c>
      <c r="BR1892" s="9"/>
      <c r="BV1892" s="9"/>
    </row>
    <row r="1893" spans="1:74" x14ac:dyDescent="0.25">
      <c r="A1893" s="230" t="s">
        <v>8364</v>
      </c>
      <c r="B1893" s="230" t="s">
        <v>5593</v>
      </c>
      <c r="C1893" s="231"/>
      <c r="D1893" s="231">
        <v>1</v>
      </c>
      <c r="BR1893" s="9"/>
      <c r="BV1893" s="9"/>
    </row>
    <row r="1894" spans="1:74" x14ac:dyDescent="0.25">
      <c r="A1894" s="230" t="s">
        <v>8364</v>
      </c>
      <c r="B1894" s="230" t="s">
        <v>1722</v>
      </c>
      <c r="C1894" s="231"/>
      <c r="D1894" s="231">
        <v>4</v>
      </c>
      <c r="BR1894" s="9"/>
      <c r="BV1894" s="9"/>
    </row>
    <row r="1895" spans="1:74" x14ac:dyDescent="0.25">
      <c r="A1895" s="230" t="s">
        <v>8360</v>
      </c>
      <c r="B1895" s="230" t="s">
        <v>2156</v>
      </c>
      <c r="C1895" s="231"/>
      <c r="D1895" s="231">
        <v>4</v>
      </c>
      <c r="BR1895" s="9"/>
      <c r="BV1895" s="9"/>
    </row>
    <row r="1896" spans="1:74" x14ac:dyDescent="0.25">
      <c r="A1896" s="230" t="s">
        <v>8360</v>
      </c>
      <c r="B1896" s="230" t="s">
        <v>5593</v>
      </c>
      <c r="C1896" s="231"/>
      <c r="D1896" s="231">
        <v>1</v>
      </c>
      <c r="BR1896" s="9"/>
      <c r="BV1896" s="9"/>
    </row>
    <row r="1897" spans="1:74" x14ac:dyDescent="0.25">
      <c r="A1897" s="230" t="s">
        <v>8360</v>
      </c>
      <c r="B1897" s="230" t="s">
        <v>2130</v>
      </c>
      <c r="C1897" s="231"/>
      <c r="D1897" s="231">
        <v>2</v>
      </c>
      <c r="BR1897" s="9"/>
      <c r="BV1897" s="9"/>
    </row>
    <row r="1898" spans="1:74" x14ac:dyDescent="0.25">
      <c r="A1898" s="230" t="s">
        <v>8360</v>
      </c>
      <c r="B1898" s="230" t="s">
        <v>1722</v>
      </c>
      <c r="C1898" s="231"/>
      <c r="D1898" s="231">
        <v>34</v>
      </c>
      <c r="BR1898" s="9"/>
      <c r="BV1898" s="9"/>
    </row>
    <row r="1899" spans="1:74" x14ac:dyDescent="0.25">
      <c r="A1899" s="230" t="s">
        <v>8281</v>
      </c>
      <c r="B1899" s="230" t="s">
        <v>2156</v>
      </c>
      <c r="C1899" s="231"/>
      <c r="D1899" s="231">
        <v>32</v>
      </c>
      <c r="BR1899" s="9"/>
      <c r="BV1899" s="9"/>
    </row>
    <row r="1900" spans="1:74" x14ac:dyDescent="0.25">
      <c r="A1900" s="230" t="s">
        <v>8281</v>
      </c>
      <c r="B1900" s="230" t="s">
        <v>5593</v>
      </c>
      <c r="C1900" s="231"/>
      <c r="D1900" s="231">
        <v>28</v>
      </c>
      <c r="BR1900" s="9"/>
      <c r="BV1900" s="9"/>
    </row>
    <row r="1901" spans="1:74" x14ac:dyDescent="0.25">
      <c r="A1901" s="230" t="s">
        <v>8281</v>
      </c>
      <c r="B1901" s="230" t="s">
        <v>2130</v>
      </c>
      <c r="C1901" s="231"/>
      <c r="D1901" s="231">
        <v>2</v>
      </c>
      <c r="BR1901" s="9"/>
      <c r="BV1901" s="9"/>
    </row>
    <row r="1902" spans="1:74" x14ac:dyDescent="0.25">
      <c r="A1902" s="230" t="s">
        <v>8281</v>
      </c>
      <c r="B1902" s="230" t="s">
        <v>1722</v>
      </c>
      <c r="C1902" s="231"/>
      <c r="D1902" s="231">
        <v>746</v>
      </c>
      <c r="BR1902" s="9"/>
      <c r="BV1902" s="9"/>
    </row>
    <row r="1903" spans="1:74" x14ac:dyDescent="0.25">
      <c r="A1903" s="230" t="s">
        <v>8282</v>
      </c>
      <c r="B1903" s="230" t="s">
        <v>2156</v>
      </c>
      <c r="C1903" s="231"/>
      <c r="D1903" s="231">
        <v>100</v>
      </c>
      <c r="BR1903" s="9"/>
      <c r="BV1903" s="9"/>
    </row>
    <row r="1904" spans="1:74" x14ac:dyDescent="0.25">
      <c r="A1904" s="230" t="s">
        <v>8282</v>
      </c>
      <c r="B1904" s="230" t="s">
        <v>5593</v>
      </c>
      <c r="C1904" s="231"/>
      <c r="D1904" s="231">
        <v>59</v>
      </c>
      <c r="BR1904" s="9"/>
      <c r="BV1904" s="9"/>
    </row>
    <row r="1905" spans="1:74" x14ac:dyDescent="0.25">
      <c r="A1905" s="230" t="s">
        <v>8282</v>
      </c>
      <c r="B1905" s="230" t="s">
        <v>2130</v>
      </c>
      <c r="C1905" s="231"/>
      <c r="D1905" s="231">
        <v>1</v>
      </c>
      <c r="BR1905" s="9"/>
      <c r="BV1905" s="9"/>
    </row>
    <row r="1906" spans="1:74" x14ac:dyDescent="0.25">
      <c r="A1906" s="230" t="s">
        <v>8282</v>
      </c>
      <c r="B1906" s="230" t="s">
        <v>8010</v>
      </c>
      <c r="C1906" s="231"/>
      <c r="D1906" s="231">
        <v>1</v>
      </c>
      <c r="BR1906" s="9"/>
      <c r="BV1906" s="9"/>
    </row>
    <row r="1907" spans="1:74" x14ac:dyDescent="0.25">
      <c r="A1907" s="230" t="s">
        <v>8282</v>
      </c>
      <c r="B1907" s="230" t="s">
        <v>1722</v>
      </c>
      <c r="C1907" s="231"/>
      <c r="D1907" s="231">
        <v>11</v>
      </c>
      <c r="BR1907" s="9"/>
      <c r="BV1907" s="9"/>
    </row>
    <row r="1908" spans="1:74" x14ac:dyDescent="0.25">
      <c r="D1908" s="9">
        <f>SUM(D1891:D1907)</f>
        <v>1028</v>
      </c>
      <c r="T1908" s="15"/>
      <c r="U1908" s="15"/>
      <c r="V1908" s="15"/>
      <c r="W1908" s="15"/>
      <c r="BR1908" s="9"/>
      <c r="BV1908" s="9"/>
    </row>
    <row r="1909" spans="1:74" x14ac:dyDescent="0.25">
      <c r="T1909" s="15"/>
      <c r="U1909" s="15"/>
      <c r="V1909" s="15"/>
      <c r="W1909" s="15"/>
      <c r="BR1909" s="9"/>
      <c r="BV1909" s="9"/>
    </row>
    <row r="1910" spans="1:74" x14ac:dyDescent="0.25">
      <c r="S1910" s="9" t="s">
        <v>8406</v>
      </c>
      <c r="T1910" s="15"/>
      <c r="U1910" s="15"/>
      <c r="V1910" s="15"/>
      <c r="W1910" s="15"/>
      <c r="BR1910" s="9"/>
      <c r="BV1910" s="9"/>
    </row>
    <row r="1911" spans="1:74" x14ac:dyDescent="0.25">
      <c r="S1911" s="9" t="s">
        <v>8315</v>
      </c>
      <c r="T1911" s="15"/>
      <c r="U1911" s="15"/>
      <c r="V1911" s="15"/>
      <c r="W1911" s="15"/>
      <c r="BR1911" s="9"/>
      <c r="BV1911" s="9"/>
    </row>
    <row r="1912" spans="1:74" x14ac:dyDescent="0.25">
      <c r="S1912" s="9" t="s">
        <v>8317</v>
      </c>
      <c r="T1912" s="15"/>
      <c r="U1912" s="15"/>
      <c r="V1912" s="15"/>
      <c r="W1912" s="15"/>
      <c r="BR1912" s="9"/>
      <c r="BV1912" s="9"/>
    </row>
    <row r="1913" spans="1:74" x14ac:dyDescent="0.25">
      <c r="T1913" s="15"/>
      <c r="U1913" s="15"/>
      <c r="V1913" s="15"/>
      <c r="W1913" s="15"/>
      <c r="BR1913" s="9"/>
      <c r="BV1913" s="9"/>
    </row>
    <row r="1914" spans="1:74" x14ac:dyDescent="0.25">
      <c r="S1914" s="9" t="s">
        <v>5</v>
      </c>
      <c r="T1914" s="9" t="s">
        <v>8321</v>
      </c>
      <c r="U1914" s="9" t="s">
        <v>8322</v>
      </c>
      <c r="V1914" s="9" t="s">
        <v>8323</v>
      </c>
      <c r="W1914" s="9" t="s">
        <v>8219</v>
      </c>
      <c r="BR1914" s="9"/>
      <c r="BV1914" s="9"/>
    </row>
    <row r="1915" spans="1:74" ht="26.4" x14ac:dyDescent="0.25">
      <c r="A1915" s="229" t="s">
        <v>8322</v>
      </c>
      <c r="B1915" s="229" t="s">
        <v>8170</v>
      </c>
      <c r="C1915" s="229"/>
      <c r="D1915" s="229" t="s">
        <v>8171</v>
      </c>
      <c r="S1915" s="9" t="s">
        <v>8205</v>
      </c>
      <c r="T1915" s="15">
        <v>0</v>
      </c>
      <c r="U1915" s="15">
        <v>0</v>
      </c>
      <c r="V1915" s="15">
        <v>0</v>
      </c>
      <c r="W1915" s="15">
        <v>0</v>
      </c>
      <c r="BR1915" s="9"/>
      <c r="BV1915" s="9"/>
    </row>
    <row r="1916" spans="1:74" x14ac:dyDescent="0.25">
      <c r="A1916" s="230" t="s">
        <v>8363</v>
      </c>
      <c r="B1916" s="230" t="s">
        <v>1722</v>
      </c>
      <c r="C1916" s="231"/>
      <c r="D1916" s="231">
        <v>3</v>
      </c>
      <c r="S1916" s="9" t="s">
        <v>8206</v>
      </c>
      <c r="T1916" s="15">
        <v>0</v>
      </c>
      <c r="U1916" s="15">
        <v>0</v>
      </c>
      <c r="V1916" s="15">
        <v>0</v>
      </c>
      <c r="W1916" s="15">
        <v>0</v>
      </c>
      <c r="BR1916" s="9"/>
      <c r="BV1916" s="9"/>
    </row>
    <row r="1917" spans="1:74" x14ac:dyDescent="0.25">
      <c r="A1917" s="230" t="s">
        <v>8364</v>
      </c>
      <c r="B1917" s="230" t="s">
        <v>2156</v>
      </c>
      <c r="C1917" s="231"/>
      <c r="D1917" s="231">
        <v>3</v>
      </c>
      <c r="S1917" s="9" t="s">
        <v>8207</v>
      </c>
      <c r="T1917" s="15">
        <v>0</v>
      </c>
      <c r="U1917" s="15">
        <v>0</v>
      </c>
      <c r="V1917" s="15">
        <v>0</v>
      </c>
      <c r="W1917" s="15">
        <v>0</v>
      </c>
      <c r="BR1917" s="9"/>
      <c r="BV1917" s="9"/>
    </row>
    <row r="1918" spans="1:74" x14ac:dyDescent="0.25">
      <c r="A1918" s="230" t="s">
        <v>8364</v>
      </c>
      <c r="B1918" s="230" t="s">
        <v>1722</v>
      </c>
      <c r="C1918" s="231"/>
      <c r="D1918" s="231">
        <v>3</v>
      </c>
      <c r="S1918" s="9" t="s">
        <v>8208</v>
      </c>
      <c r="T1918" s="15">
        <v>0</v>
      </c>
      <c r="U1918" s="15">
        <v>0</v>
      </c>
      <c r="V1918" s="15">
        <v>0</v>
      </c>
      <c r="W1918" s="15">
        <v>0</v>
      </c>
      <c r="BR1918" s="9"/>
      <c r="BV1918" s="9"/>
    </row>
    <row r="1919" spans="1:74" x14ac:dyDescent="0.25">
      <c r="A1919" s="230" t="s">
        <v>8360</v>
      </c>
      <c r="B1919" s="230" t="s">
        <v>2156</v>
      </c>
      <c r="C1919" s="231"/>
      <c r="D1919" s="231">
        <v>2</v>
      </c>
      <c r="S1919" s="9" t="s">
        <v>8402</v>
      </c>
      <c r="T1919" s="15">
        <v>0</v>
      </c>
      <c r="U1919" s="15">
        <v>0</v>
      </c>
      <c r="V1919" s="15">
        <v>0</v>
      </c>
      <c r="W1919" s="15">
        <v>0</v>
      </c>
      <c r="BR1919" s="9"/>
      <c r="BV1919" s="9"/>
    </row>
    <row r="1920" spans="1:74" x14ac:dyDescent="0.25">
      <c r="A1920" s="230" t="s">
        <v>8360</v>
      </c>
      <c r="B1920" s="230" t="s">
        <v>1722</v>
      </c>
      <c r="C1920" s="231"/>
      <c r="D1920" s="231">
        <v>46</v>
      </c>
      <c r="BR1920" s="9"/>
      <c r="BV1920" s="9"/>
    </row>
    <row r="1921" spans="1:74" x14ac:dyDescent="0.25">
      <c r="A1921" s="230" t="s">
        <v>8281</v>
      </c>
      <c r="B1921" s="230" t="s">
        <v>16</v>
      </c>
      <c r="C1921" s="231"/>
      <c r="D1921" s="231">
        <v>45</v>
      </c>
      <c r="S1921" s="9" t="s">
        <v>5</v>
      </c>
      <c r="T1921" s="9" t="s">
        <v>8216</v>
      </c>
      <c r="U1921" s="9" t="s">
        <v>8322</v>
      </c>
      <c r="V1921" s="9" t="s">
        <v>8323</v>
      </c>
      <c r="W1921" s="9" t="s">
        <v>8219</v>
      </c>
      <c r="BR1921" s="9"/>
      <c r="BV1921" s="9"/>
    </row>
    <row r="1922" spans="1:74" x14ac:dyDescent="0.25">
      <c r="A1922" s="230" t="s">
        <v>8281</v>
      </c>
      <c r="B1922" s="230" t="s">
        <v>2156</v>
      </c>
      <c r="C1922" s="231"/>
      <c r="D1922" s="231">
        <v>43</v>
      </c>
      <c r="S1922" s="9" t="s">
        <v>8254</v>
      </c>
      <c r="T1922" s="15">
        <v>3</v>
      </c>
      <c r="U1922" s="15">
        <v>0</v>
      </c>
      <c r="V1922" s="15">
        <v>1</v>
      </c>
      <c r="W1922" s="15">
        <v>1</v>
      </c>
      <c r="BR1922" s="9"/>
      <c r="BV1922" s="9"/>
    </row>
    <row r="1923" spans="1:74" x14ac:dyDescent="0.25">
      <c r="A1923" s="230" t="s">
        <v>8281</v>
      </c>
      <c r="B1923" s="230" t="s">
        <v>5593</v>
      </c>
      <c r="C1923" s="231"/>
      <c r="D1923" s="231">
        <v>2</v>
      </c>
      <c r="S1923" s="9" t="s">
        <v>8255</v>
      </c>
      <c r="T1923" s="15">
        <v>3</v>
      </c>
      <c r="U1923" s="15">
        <v>3</v>
      </c>
      <c r="V1923" s="15">
        <v>1</v>
      </c>
      <c r="W1923" s="15">
        <v>1</v>
      </c>
      <c r="BR1923" s="9"/>
      <c r="BV1923" s="9"/>
    </row>
    <row r="1924" spans="1:74" x14ac:dyDescent="0.25">
      <c r="A1924" s="230" t="s">
        <v>8281</v>
      </c>
      <c r="B1924" s="230" t="s">
        <v>2130</v>
      </c>
      <c r="C1924" s="231"/>
      <c r="D1924" s="231">
        <v>2</v>
      </c>
      <c r="S1924" s="9" t="s">
        <v>8256</v>
      </c>
      <c r="T1924" s="15">
        <v>10</v>
      </c>
      <c r="U1924" s="15">
        <v>3</v>
      </c>
      <c r="V1924" s="15">
        <v>5</v>
      </c>
      <c r="W1924" s="15">
        <v>3</v>
      </c>
      <c r="BR1924" s="9"/>
      <c r="BV1924" s="9"/>
    </row>
    <row r="1925" spans="1:74" x14ac:dyDescent="0.25">
      <c r="A1925" s="230" t="s">
        <v>8281</v>
      </c>
      <c r="B1925" s="230" t="s">
        <v>1722</v>
      </c>
      <c r="C1925" s="231"/>
      <c r="D1925" s="231">
        <v>652</v>
      </c>
      <c r="S1925" s="9" t="s">
        <v>8257</v>
      </c>
      <c r="T1925" s="15">
        <v>51</v>
      </c>
      <c r="U1925" s="15">
        <v>46</v>
      </c>
      <c r="V1925" s="15">
        <v>37</v>
      </c>
      <c r="W1925" s="15">
        <v>28</v>
      </c>
      <c r="BR1925" s="9"/>
      <c r="BV1925" s="9"/>
    </row>
    <row r="1926" spans="1:74" x14ac:dyDescent="0.25">
      <c r="A1926" s="230" t="s">
        <v>8282</v>
      </c>
      <c r="B1926" s="230" t="s">
        <v>5593</v>
      </c>
      <c r="C1926" s="231"/>
      <c r="D1926" s="231">
        <v>25</v>
      </c>
      <c r="S1926" s="9" t="s">
        <v>8336</v>
      </c>
      <c r="T1926" s="15">
        <v>713</v>
      </c>
      <c r="U1926" s="15">
        <v>352</v>
      </c>
      <c r="V1926" s="15">
        <v>266</v>
      </c>
      <c r="W1926" s="15">
        <v>249</v>
      </c>
      <c r="BR1926" s="9"/>
      <c r="BV1926" s="9"/>
    </row>
    <row r="1927" spans="1:74" x14ac:dyDescent="0.25">
      <c r="A1927" s="230" t="s">
        <v>8282</v>
      </c>
      <c r="B1927" s="230" t="s">
        <v>2130</v>
      </c>
      <c r="C1927" s="231"/>
      <c r="D1927" s="231">
        <v>1</v>
      </c>
      <c r="S1927" s="9" t="s">
        <v>8213</v>
      </c>
      <c r="T1927" s="15">
        <v>364</v>
      </c>
      <c r="U1927" s="15">
        <v>349</v>
      </c>
      <c r="V1927" s="15">
        <v>510</v>
      </c>
      <c r="W1927" s="15">
        <v>535</v>
      </c>
      <c r="BR1927" s="9"/>
      <c r="BV1927" s="9"/>
    </row>
    <row r="1928" spans="1:74" x14ac:dyDescent="0.25">
      <c r="A1928" s="230" t="s">
        <v>8282</v>
      </c>
      <c r="B1928" s="230" t="s">
        <v>1722</v>
      </c>
      <c r="C1928" s="231"/>
      <c r="D1928" s="231">
        <v>2</v>
      </c>
      <c r="S1928" s="9" t="s">
        <v>8337</v>
      </c>
      <c r="T1928" s="15">
        <v>1</v>
      </c>
      <c r="U1928" s="15">
        <v>28</v>
      </c>
      <c r="V1928" s="15">
        <v>72</v>
      </c>
      <c r="W1928" s="15">
        <v>273</v>
      </c>
      <c r="BR1928" s="9"/>
      <c r="BV1928" s="9"/>
    </row>
    <row r="1929" spans="1:74" x14ac:dyDescent="0.25">
      <c r="D1929" s="9">
        <f>SUM(D1916:D1928)</f>
        <v>829</v>
      </c>
      <c r="T1929" s="15"/>
      <c r="U1929" s="15"/>
      <c r="V1929" s="15"/>
      <c r="W1929" s="15"/>
      <c r="BR1929" s="9"/>
      <c r="BV1929" s="9"/>
    </row>
    <row r="1930" spans="1:74" x14ac:dyDescent="0.25">
      <c r="T1930" s="15"/>
      <c r="U1930" s="15"/>
      <c r="V1930" s="15"/>
      <c r="W1930" s="15"/>
      <c r="BR1930" s="9"/>
      <c r="BV1930" s="9"/>
    </row>
    <row r="1931" spans="1:74" x14ac:dyDescent="0.25">
      <c r="T1931" s="15"/>
      <c r="U1931" s="15"/>
      <c r="V1931" s="15"/>
      <c r="W1931" s="15"/>
      <c r="BR1931" s="9"/>
      <c r="BV1931" s="9"/>
    </row>
    <row r="1932" spans="1:74" ht="26.4" x14ac:dyDescent="0.25">
      <c r="A1932" s="229" t="s">
        <v>8216</v>
      </c>
      <c r="B1932" s="229" t="s">
        <v>8170</v>
      </c>
      <c r="C1932" s="229"/>
      <c r="D1932" s="229" t="s">
        <v>8171</v>
      </c>
      <c r="T1932" s="15"/>
      <c r="U1932" s="15"/>
      <c r="V1932" s="15"/>
      <c r="W1932" s="15"/>
      <c r="BR1932" s="9"/>
      <c r="BV1932" s="9"/>
    </row>
    <row r="1933" spans="1:74" x14ac:dyDescent="0.25">
      <c r="A1933" s="230" t="s">
        <v>8362</v>
      </c>
      <c r="B1933" s="230" t="s">
        <v>5593</v>
      </c>
      <c r="C1933" s="231"/>
      <c r="D1933" s="231">
        <v>1</v>
      </c>
      <c r="T1933" s="15"/>
      <c r="U1933" s="15"/>
      <c r="V1933" s="15"/>
      <c r="W1933" s="15"/>
      <c r="BR1933" s="9"/>
      <c r="BV1933" s="9"/>
    </row>
    <row r="1934" spans="1:74" x14ac:dyDescent="0.25">
      <c r="A1934" s="230" t="s">
        <v>8362</v>
      </c>
      <c r="B1934" s="230" t="s">
        <v>1722</v>
      </c>
      <c r="C1934" s="231"/>
      <c r="D1934" s="231">
        <v>2</v>
      </c>
      <c r="BR1934" s="9"/>
      <c r="BV1934" s="9"/>
    </row>
    <row r="1935" spans="1:74" x14ac:dyDescent="0.25">
      <c r="A1935" s="230" t="s">
        <v>8363</v>
      </c>
      <c r="B1935" s="230" t="s">
        <v>2156</v>
      </c>
      <c r="C1935" s="231"/>
      <c r="D1935" s="231">
        <v>1</v>
      </c>
      <c r="BR1935" s="9"/>
      <c r="BV1935" s="9"/>
    </row>
    <row r="1936" spans="1:74" x14ac:dyDescent="0.25">
      <c r="A1936" s="230" t="s">
        <v>8363</v>
      </c>
      <c r="B1936" s="230" t="s">
        <v>5593</v>
      </c>
      <c r="C1936" s="231"/>
      <c r="D1936" s="231">
        <v>1</v>
      </c>
      <c r="BR1936" s="9"/>
      <c r="BV1936" s="9"/>
    </row>
    <row r="1937" spans="1:74" x14ac:dyDescent="0.25">
      <c r="A1937" s="230" t="s">
        <v>8363</v>
      </c>
      <c r="B1937" s="230" t="s">
        <v>8010</v>
      </c>
      <c r="C1937" s="231"/>
      <c r="D1937" s="231">
        <v>1</v>
      </c>
      <c r="BR1937" s="9"/>
      <c r="BV1937" s="9"/>
    </row>
    <row r="1938" spans="1:74" x14ac:dyDescent="0.25">
      <c r="A1938" s="230" t="s">
        <v>8363</v>
      </c>
      <c r="B1938" s="230" t="s">
        <v>1722</v>
      </c>
      <c r="C1938" s="231"/>
      <c r="D1938" s="231">
        <v>1</v>
      </c>
      <c r="BR1938" s="9"/>
      <c r="BV1938" s="9"/>
    </row>
    <row r="1939" spans="1:74" x14ac:dyDescent="0.25">
      <c r="A1939" s="230" t="s">
        <v>8364</v>
      </c>
      <c r="B1939" s="230" t="s">
        <v>2156</v>
      </c>
      <c r="C1939" s="231"/>
      <c r="D1939" s="231">
        <v>2</v>
      </c>
      <c r="BR1939" s="9"/>
      <c r="BV1939" s="9"/>
    </row>
    <row r="1940" spans="1:74" x14ac:dyDescent="0.25">
      <c r="A1940" s="230" t="s">
        <v>8364</v>
      </c>
      <c r="B1940" s="230" t="s">
        <v>5593</v>
      </c>
      <c r="C1940" s="231"/>
      <c r="D1940" s="231">
        <v>1</v>
      </c>
      <c r="BR1940" s="9"/>
      <c r="BV1940" s="9"/>
    </row>
    <row r="1941" spans="1:74" x14ac:dyDescent="0.25">
      <c r="A1941" s="230" t="s">
        <v>8364</v>
      </c>
      <c r="B1941" s="230" t="s">
        <v>8010</v>
      </c>
      <c r="C1941" s="231"/>
      <c r="D1941" s="231">
        <v>1</v>
      </c>
      <c r="BR1941" s="9"/>
      <c r="BV1941" s="9"/>
    </row>
    <row r="1942" spans="1:74" x14ac:dyDescent="0.25">
      <c r="A1942" s="230" t="s">
        <v>8364</v>
      </c>
      <c r="B1942" s="230" t="s">
        <v>1722</v>
      </c>
      <c r="C1942" s="231"/>
      <c r="D1942" s="231">
        <v>8</v>
      </c>
      <c r="BR1942" s="9"/>
      <c r="BV1942" s="9"/>
    </row>
    <row r="1943" spans="1:74" x14ac:dyDescent="0.25">
      <c r="A1943" s="230" t="s">
        <v>8360</v>
      </c>
      <c r="B1943" s="230" t="s">
        <v>2156</v>
      </c>
      <c r="C1943" s="231"/>
      <c r="D1943" s="231">
        <v>7</v>
      </c>
      <c r="BR1943" s="9"/>
      <c r="BV1943" s="9"/>
    </row>
    <row r="1944" spans="1:74" x14ac:dyDescent="0.25">
      <c r="A1944" s="230" t="s">
        <v>8360</v>
      </c>
      <c r="B1944" s="230" t="s">
        <v>5593</v>
      </c>
      <c r="C1944" s="231"/>
      <c r="D1944" s="231">
        <v>1</v>
      </c>
      <c r="BR1944" s="9"/>
      <c r="BV1944" s="9"/>
    </row>
    <row r="1945" spans="1:74" x14ac:dyDescent="0.25">
      <c r="A1945" s="230" t="s">
        <v>8360</v>
      </c>
      <c r="B1945" s="230" t="s">
        <v>8010</v>
      </c>
      <c r="C1945" s="231"/>
      <c r="D1945" s="231">
        <v>2</v>
      </c>
      <c r="BR1945" s="9"/>
      <c r="BV1945" s="9"/>
    </row>
    <row r="1946" spans="1:74" x14ac:dyDescent="0.25">
      <c r="A1946" s="230" t="s">
        <v>8360</v>
      </c>
      <c r="B1946" s="230" t="s">
        <v>1722</v>
      </c>
      <c r="C1946" s="231"/>
      <c r="D1946" s="231">
        <v>48</v>
      </c>
      <c r="BR1946" s="9"/>
      <c r="BV1946" s="9"/>
    </row>
    <row r="1947" spans="1:74" x14ac:dyDescent="0.25">
      <c r="A1947" s="230" t="s">
        <v>8281</v>
      </c>
      <c r="B1947" s="230" t="s">
        <v>2156</v>
      </c>
      <c r="C1947" s="231"/>
      <c r="D1947" s="231">
        <v>54</v>
      </c>
      <c r="BR1947" s="9"/>
      <c r="BV1947" s="9"/>
    </row>
    <row r="1948" spans="1:74" x14ac:dyDescent="0.25">
      <c r="A1948" s="230" t="s">
        <v>8281</v>
      </c>
      <c r="B1948" s="230" t="s">
        <v>5593</v>
      </c>
      <c r="C1948" s="231"/>
      <c r="D1948" s="231">
        <v>32</v>
      </c>
      <c r="BR1948" s="9"/>
      <c r="BV1948" s="9"/>
    </row>
    <row r="1949" spans="1:74" x14ac:dyDescent="0.25">
      <c r="A1949" s="230" t="s">
        <v>8281</v>
      </c>
      <c r="B1949" s="230" t="s">
        <v>2130</v>
      </c>
      <c r="C1949" s="231"/>
      <c r="D1949" s="231">
        <v>1</v>
      </c>
      <c r="BR1949" s="9"/>
      <c r="BV1949" s="9"/>
    </row>
    <row r="1950" spans="1:74" x14ac:dyDescent="0.25">
      <c r="A1950" s="230" t="s">
        <v>8281</v>
      </c>
      <c r="B1950" s="230" t="s">
        <v>8010</v>
      </c>
      <c r="C1950" s="231"/>
      <c r="D1950" s="231">
        <v>4</v>
      </c>
      <c r="BR1950" s="9"/>
      <c r="BV1950" s="9"/>
    </row>
    <row r="1951" spans="1:74" x14ac:dyDescent="0.25">
      <c r="A1951" s="230" t="s">
        <v>8281</v>
      </c>
      <c r="B1951" s="230" t="s">
        <v>1722</v>
      </c>
      <c r="C1951" s="231"/>
      <c r="D1951" s="231">
        <v>1040</v>
      </c>
      <c r="BR1951" s="9"/>
      <c r="BV1951" s="9"/>
    </row>
    <row r="1952" spans="1:74" x14ac:dyDescent="0.25">
      <c r="A1952" s="230" t="s">
        <v>8282</v>
      </c>
      <c r="B1952" s="230" t="s">
        <v>1722</v>
      </c>
      <c r="C1952" s="231"/>
      <c r="D1952" s="231">
        <v>1</v>
      </c>
      <c r="BR1952" s="9"/>
      <c r="BV1952" s="9"/>
    </row>
    <row r="1953" spans="4:74" x14ac:dyDescent="0.25">
      <c r="D1953" s="9">
        <f>SUM(D1933:D1952)</f>
        <v>1209</v>
      </c>
      <c r="BR1953" s="9"/>
      <c r="BV1953" s="9"/>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588B1-01D9-4C10-BB1D-5ED9944D1CE6}">
  <dimension ref="A1:O1740"/>
  <sheetViews>
    <sheetView zoomScale="80" zoomScaleNormal="80" workbookViewId="0">
      <pane xSplit="21816" ySplit="876" topLeftCell="BF1713" activePane="bottomLeft"/>
      <selection activeCell="P1" sqref="P1:BH1048576"/>
      <selection pane="topRight" activeCell="BG1" sqref="BG1:BG1048576"/>
      <selection pane="bottomLeft" activeCell="A1713" sqref="A1713"/>
      <selection pane="bottomRight" activeCell="BH5" sqref="BH5"/>
    </sheetView>
  </sheetViews>
  <sheetFormatPr defaultRowHeight="14.4" x14ac:dyDescent="0.3"/>
  <cols>
    <col min="1" max="1" width="10" customWidth="1"/>
    <col min="2" max="2" width="6.44140625" style="8" customWidth="1"/>
    <col min="3" max="3" width="5.21875" style="249" customWidth="1"/>
    <col min="4" max="4" width="7.44140625" style="8" customWidth="1"/>
    <col min="5" max="5" width="4.5546875" style="8" customWidth="1"/>
    <col min="6" max="6" width="13" style="8" customWidth="1"/>
    <col min="7" max="7" width="11.6640625" style="8" customWidth="1"/>
    <col min="8" max="8" width="12.109375" customWidth="1"/>
    <col min="9" max="9" width="48.33203125" customWidth="1"/>
    <col min="10" max="10" width="8.88671875" style="8"/>
    <col min="11" max="11" width="10.6640625" customWidth="1"/>
    <col min="12" max="12" width="6.6640625" customWidth="1"/>
    <col min="13" max="13" width="25" customWidth="1"/>
    <col min="15" max="15" width="55.44140625" customWidth="1"/>
  </cols>
  <sheetData>
    <row r="1" spans="1:15" ht="39.6" x14ac:dyDescent="0.3">
      <c r="A1" s="235" t="s">
        <v>6</v>
      </c>
      <c r="B1" s="235" t="s">
        <v>7</v>
      </c>
      <c r="C1" s="235" t="s">
        <v>8429</v>
      </c>
      <c r="D1" s="236" t="s">
        <v>8027</v>
      </c>
      <c r="E1" s="236" t="s">
        <v>8170</v>
      </c>
      <c r="F1" s="236" t="s">
        <v>8430</v>
      </c>
      <c r="G1" s="236" t="s">
        <v>8431</v>
      </c>
      <c r="H1" s="236" t="s">
        <v>8026</v>
      </c>
      <c r="I1" s="236" t="s">
        <v>8432</v>
      </c>
      <c r="J1" s="236" t="s">
        <v>8433</v>
      </c>
      <c r="K1" s="236" t="s">
        <v>8434</v>
      </c>
      <c r="L1" s="236" t="s">
        <v>8028</v>
      </c>
      <c r="M1" s="236" t="s">
        <v>8435</v>
      </c>
      <c r="N1" s="236" t="s">
        <v>8436</v>
      </c>
      <c r="O1" s="237" t="s">
        <v>8029</v>
      </c>
    </row>
    <row r="2" spans="1:15" x14ac:dyDescent="0.3">
      <c r="A2" s="232" t="s">
        <v>6997</v>
      </c>
      <c r="B2" s="245" t="s">
        <v>6998</v>
      </c>
      <c r="C2" s="247" t="s">
        <v>2894</v>
      </c>
      <c r="D2" s="245" t="s">
        <v>108</v>
      </c>
      <c r="E2" s="245" t="s">
        <v>1722</v>
      </c>
      <c r="F2" s="245" t="s">
        <v>1122</v>
      </c>
      <c r="G2" s="245" t="s">
        <v>6996</v>
      </c>
      <c r="H2" s="232" t="s">
        <v>18</v>
      </c>
      <c r="I2" s="232" t="s">
        <v>6999</v>
      </c>
      <c r="J2" s="245" t="s">
        <v>4081</v>
      </c>
      <c r="K2" s="232" t="s">
        <v>1318</v>
      </c>
      <c r="L2" s="232" t="s">
        <v>8031</v>
      </c>
      <c r="M2" s="232" t="s">
        <v>1125</v>
      </c>
      <c r="N2" s="234" t="s">
        <v>8030</v>
      </c>
      <c r="O2" s="232"/>
    </row>
    <row r="3" spans="1:15" x14ac:dyDescent="0.3">
      <c r="A3" s="232" t="s">
        <v>3174</v>
      </c>
      <c r="B3" s="245" t="s">
        <v>6650</v>
      </c>
      <c r="C3" s="247">
        <v>0</v>
      </c>
      <c r="D3" s="245" t="s">
        <v>122</v>
      </c>
      <c r="E3" s="245" t="s">
        <v>1722</v>
      </c>
      <c r="F3" s="245" t="s">
        <v>597</v>
      </c>
      <c r="G3" s="245" t="s">
        <v>6649</v>
      </c>
      <c r="H3" s="232" t="s">
        <v>18</v>
      </c>
      <c r="I3" s="232" t="s">
        <v>6651</v>
      </c>
      <c r="J3" s="245" t="s">
        <v>3176</v>
      </c>
      <c r="K3" s="232" t="s">
        <v>1318</v>
      </c>
      <c r="L3" s="232" t="s">
        <v>822</v>
      </c>
      <c r="M3" s="232" t="s">
        <v>8035</v>
      </c>
      <c r="N3" s="234" t="s">
        <v>8030</v>
      </c>
      <c r="O3" s="232"/>
    </row>
    <row r="4" spans="1:15" x14ac:dyDescent="0.3">
      <c r="A4" s="232" t="s">
        <v>3174</v>
      </c>
      <c r="B4" s="245" t="s">
        <v>6658</v>
      </c>
      <c r="C4" s="247">
        <v>0</v>
      </c>
      <c r="D4" s="245" t="s">
        <v>122</v>
      </c>
      <c r="E4" s="245" t="s">
        <v>1722</v>
      </c>
      <c r="F4" s="245" t="s">
        <v>597</v>
      </c>
      <c r="G4" s="245" t="s">
        <v>6657</v>
      </c>
      <c r="H4" s="232" t="s">
        <v>18</v>
      </c>
      <c r="I4" s="232" t="s">
        <v>6659</v>
      </c>
      <c r="J4" s="245" t="s">
        <v>3176</v>
      </c>
      <c r="K4" s="232" t="s">
        <v>1318</v>
      </c>
      <c r="L4" s="232" t="s">
        <v>822</v>
      </c>
      <c r="M4" s="232" t="s">
        <v>8035</v>
      </c>
      <c r="N4" s="234" t="s">
        <v>8030</v>
      </c>
      <c r="O4" s="232"/>
    </row>
    <row r="5" spans="1:15" x14ac:dyDescent="0.3">
      <c r="A5" s="232" t="s">
        <v>3174</v>
      </c>
      <c r="B5" s="245" t="s">
        <v>6663</v>
      </c>
      <c r="C5" s="247">
        <v>0</v>
      </c>
      <c r="D5" s="245" t="s">
        <v>122</v>
      </c>
      <c r="E5" s="245" t="s">
        <v>1722</v>
      </c>
      <c r="F5" s="245" t="s">
        <v>597</v>
      </c>
      <c r="G5" s="245" t="s">
        <v>6662</v>
      </c>
      <c r="H5" s="232" t="s">
        <v>18</v>
      </c>
      <c r="I5" s="232" t="s">
        <v>6664</v>
      </c>
      <c r="J5" s="245" t="s">
        <v>3176</v>
      </c>
      <c r="K5" s="232" t="s">
        <v>1318</v>
      </c>
      <c r="L5" s="232" t="s">
        <v>822</v>
      </c>
      <c r="M5" s="232" t="s">
        <v>8035</v>
      </c>
      <c r="N5" s="234" t="s">
        <v>8030</v>
      </c>
      <c r="O5" s="232"/>
    </row>
    <row r="6" spans="1:15" x14ac:dyDescent="0.3">
      <c r="A6" s="232" t="s">
        <v>3174</v>
      </c>
      <c r="B6" s="245" t="s">
        <v>3175</v>
      </c>
      <c r="C6" s="247" t="s">
        <v>2894</v>
      </c>
      <c r="D6" s="245" t="s">
        <v>122</v>
      </c>
      <c r="E6" s="245" t="s">
        <v>1722</v>
      </c>
      <c r="F6" s="245" t="s">
        <v>409</v>
      </c>
      <c r="G6" s="245" t="s">
        <v>3173</v>
      </c>
      <c r="H6" s="232" t="s">
        <v>18</v>
      </c>
      <c r="I6" s="232" t="s">
        <v>3177</v>
      </c>
      <c r="J6" s="245" t="s">
        <v>3176</v>
      </c>
      <c r="K6" s="232" t="s">
        <v>1318</v>
      </c>
      <c r="L6" s="232" t="s">
        <v>822</v>
      </c>
      <c r="M6" s="232" t="s">
        <v>412</v>
      </c>
      <c r="N6" s="234" t="s">
        <v>8030</v>
      </c>
      <c r="O6" s="232"/>
    </row>
    <row r="7" spans="1:15" x14ac:dyDescent="0.3">
      <c r="A7" s="232" t="s">
        <v>3174</v>
      </c>
      <c r="B7" s="245" t="s">
        <v>6718</v>
      </c>
      <c r="C7" s="247">
        <v>0</v>
      </c>
      <c r="D7" s="245" t="s">
        <v>122</v>
      </c>
      <c r="E7" s="245" t="s">
        <v>1722</v>
      </c>
      <c r="F7" s="245" t="s">
        <v>597</v>
      </c>
      <c r="G7" s="245" t="s">
        <v>6717</v>
      </c>
      <c r="H7" s="232" t="s">
        <v>18</v>
      </c>
      <c r="I7" s="232" t="s">
        <v>6719</v>
      </c>
      <c r="J7" s="245" t="s">
        <v>3176</v>
      </c>
      <c r="K7" s="232" t="s">
        <v>1318</v>
      </c>
      <c r="L7" s="232" t="s">
        <v>822</v>
      </c>
      <c r="M7" s="232" t="s">
        <v>8034</v>
      </c>
      <c r="N7" s="234" t="s">
        <v>8030</v>
      </c>
      <c r="O7" s="232"/>
    </row>
    <row r="8" spans="1:15" x14ac:dyDescent="0.3">
      <c r="A8" s="232" t="s">
        <v>3174</v>
      </c>
      <c r="B8" s="245" t="s">
        <v>6871</v>
      </c>
      <c r="C8" s="247" t="s">
        <v>2894</v>
      </c>
      <c r="D8" s="245" t="s">
        <v>122</v>
      </c>
      <c r="E8" s="245" t="s">
        <v>1722</v>
      </c>
      <c r="F8" s="245" t="s">
        <v>597</v>
      </c>
      <c r="G8" s="245" t="s">
        <v>6870</v>
      </c>
      <c r="H8" s="232" t="s">
        <v>18</v>
      </c>
      <c r="I8" s="232" t="s">
        <v>6872</v>
      </c>
      <c r="J8" s="245" t="s">
        <v>3176</v>
      </c>
      <c r="K8" s="232" t="s">
        <v>1318</v>
      </c>
      <c r="L8" s="232" t="s">
        <v>822</v>
      </c>
      <c r="M8" s="232" t="s">
        <v>8078</v>
      </c>
      <c r="N8" s="234" t="s">
        <v>8030</v>
      </c>
      <c r="O8" s="232"/>
    </row>
    <row r="9" spans="1:15" x14ac:dyDescent="0.3">
      <c r="A9" s="232" t="s">
        <v>3174</v>
      </c>
      <c r="B9" s="245" t="s">
        <v>6874</v>
      </c>
      <c r="C9" s="247" t="s">
        <v>2894</v>
      </c>
      <c r="D9" s="245" t="s">
        <v>122</v>
      </c>
      <c r="E9" s="245" t="s">
        <v>1722</v>
      </c>
      <c r="F9" s="245" t="s">
        <v>597</v>
      </c>
      <c r="G9" s="245" t="s">
        <v>6873</v>
      </c>
      <c r="H9" s="232" t="s">
        <v>18</v>
      </c>
      <c r="I9" s="232" t="s">
        <v>6875</v>
      </c>
      <c r="J9" s="245" t="s">
        <v>3176</v>
      </c>
      <c r="K9" s="232" t="s">
        <v>1318</v>
      </c>
      <c r="L9" s="232" t="s">
        <v>822</v>
      </c>
      <c r="M9" s="232" t="s">
        <v>8079</v>
      </c>
      <c r="N9" s="234" t="s">
        <v>8030</v>
      </c>
      <c r="O9" s="232"/>
    </row>
    <row r="10" spans="1:15" x14ac:dyDescent="0.3">
      <c r="A10" s="232" t="s">
        <v>3174</v>
      </c>
      <c r="B10" s="245" t="s">
        <v>6877</v>
      </c>
      <c r="C10" s="247" t="s">
        <v>2894</v>
      </c>
      <c r="D10" s="245" t="s">
        <v>122</v>
      </c>
      <c r="E10" s="245" t="s">
        <v>1722</v>
      </c>
      <c r="F10" s="245" t="s">
        <v>597</v>
      </c>
      <c r="G10" s="245" t="s">
        <v>6876</v>
      </c>
      <c r="H10" s="232" t="s">
        <v>18</v>
      </c>
      <c r="I10" s="232" t="s">
        <v>6878</v>
      </c>
      <c r="J10" s="245" t="s">
        <v>3176</v>
      </c>
      <c r="K10" s="232" t="s">
        <v>1318</v>
      </c>
      <c r="L10" s="232" t="s">
        <v>822</v>
      </c>
      <c r="M10" s="232" t="s">
        <v>8034</v>
      </c>
      <c r="N10" s="234" t="s">
        <v>8030</v>
      </c>
      <c r="O10" s="232"/>
    </row>
    <row r="11" spans="1:15" x14ac:dyDescent="0.3">
      <c r="A11" s="232" t="s">
        <v>3179</v>
      </c>
      <c r="B11" s="245" t="s">
        <v>3196</v>
      </c>
      <c r="C11" s="247" t="s">
        <v>2894</v>
      </c>
      <c r="D11" s="245" t="s">
        <v>122</v>
      </c>
      <c r="E11" s="245" t="s">
        <v>1722</v>
      </c>
      <c r="F11" s="245" t="s">
        <v>409</v>
      </c>
      <c r="G11" s="245" t="s">
        <v>3195</v>
      </c>
      <c r="H11" s="232" t="s">
        <v>18</v>
      </c>
      <c r="I11" s="232" t="s">
        <v>3197</v>
      </c>
      <c r="J11" s="245" t="s">
        <v>3181</v>
      </c>
      <c r="K11" s="232" t="s">
        <v>1318</v>
      </c>
      <c r="L11" s="232" t="s">
        <v>822</v>
      </c>
      <c r="M11" s="232" t="s">
        <v>412</v>
      </c>
      <c r="N11" s="234" t="s">
        <v>8030</v>
      </c>
      <c r="O11" s="232"/>
    </row>
    <row r="12" spans="1:15" x14ac:dyDescent="0.3">
      <c r="A12" s="232" t="s">
        <v>3179</v>
      </c>
      <c r="B12" s="245" t="s">
        <v>3180</v>
      </c>
      <c r="C12" s="247" t="s">
        <v>2894</v>
      </c>
      <c r="D12" s="245" t="s">
        <v>122</v>
      </c>
      <c r="E12" s="245" t="s">
        <v>1722</v>
      </c>
      <c r="F12" s="245" t="s">
        <v>409</v>
      </c>
      <c r="G12" s="245" t="s">
        <v>3178</v>
      </c>
      <c r="H12" s="232" t="s">
        <v>18</v>
      </c>
      <c r="I12" s="232" t="s">
        <v>3182</v>
      </c>
      <c r="J12" s="245" t="s">
        <v>3181</v>
      </c>
      <c r="K12" s="232" t="s">
        <v>1318</v>
      </c>
      <c r="L12" s="232" t="s">
        <v>822</v>
      </c>
      <c r="M12" s="232" t="s">
        <v>412</v>
      </c>
      <c r="N12" s="234" t="s">
        <v>8030</v>
      </c>
      <c r="O12" s="232"/>
    </row>
    <row r="13" spans="1:15" x14ac:dyDescent="0.3">
      <c r="A13" s="232" t="s">
        <v>3179</v>
      </c>
      <c r="B13" s="245" t="s">
        <v>3184</v>
      </c>
      <c r="C13" s="247" t="s">
        <v>2894</v>
      </c>
      <c r="D13" s="245" t="s">
        <v>122</v>
      </c>
      <c r="E13" s="245" t="s">
        <v>1722</v>
      </c>
      <c r="F13" s="245" t="s">
        <v>409</v>
      </c>
      <c r="G13" s="245" t="s">
        <v>3183</v>
      </c>
      <c r="H13" s="232" t="s">
        <v>18</v>
      </c>
      <c r="I13" s="232" t="s">
        <v>3185</v>
      </c>
      <c r="J13" s="245" t="s">
        <v>3181</v>
      </c>
      <c r="K13" s="232" t="s">
        <v>1318</v>
      </c>
      <c r="L13" s="232" t="s">
        <v>822</v>
      </c>
      <c r="M13" s="232" t="s">
        <v>412</v>
      </c>
      <c r="N13" s="234" t="s">
        <v>8030</v>
      </c>
      <c r="O13" s="232"/>
    </row>
    <row r="14" spans="1:15" x14ac:dyDescent="0.3">
      <c r="A14" s="232" t="s">
        <v>3179</v>
      </c>
      <c r="B14" s="245" t="s">
        <v>3199</v>
      </c>
      <c r="C14" s="247" t="s">
        <v>2894</v>
      </c>
      <c r="D14" s="245" t="s">
        <v>122</v>
      </c>
      <c r="E14" s="245" t="s">
        <v>1722</v>
      </c>
      <c r="F14" s="245" t="s">
        <v>409</v>
      </c>
      <c r="G14" s="245" t="s">
        <v>3198</v>
      </c>
      <c r="H14" s="232" t="s">
        <v>18</v>
      </c>
      <c r="I14" s="232" t="s">
        <v>3200</v>
      </c>
      <c r="J14" s="245" t="s">
        <v>3181</v>
      </c>
      <c r="K14" s="232" t="s">
        <v>1318</v>
      </c>
      <c r="L14" s="232" t="s">
        <v>822</v>
      </c>
      <c r="M14" s="232" t="s">
        <v>412</v>
      </c>
      <c r="N14" s="234" t="s">
        <v>8030</v>
      </c>
      <c r="O14" s="232"/>
    </row>
    <row r="15" spans="1:15" x14ac:dyDescent="0.3">
      <c r="A15" s="232" t="s">
        <v>3179</v>
      </c>
      <c r="B15" s="245" t="s">
        <v>6024</v>
      </c>
      <c r="C15" s="247" t="s">
        <v>2894</v>
      </c>
      <c r="D15" s="245" t="s">
        <v>108</v>
      </c>
      <c r="E15" s="245" t="s">
        <v>1722</v>
      </c>
      <c r="F15" s="245" t="s">
        <v>557</v>
      </c>
      <c r="G15" s="245" t="s">
        <v>6023</v>
      </c>
      <c r="H15" s="232" t="s">
        <v>18</v>
      </c>
      <c r="I15" s="232" t="s">
        <v>6025</v>
      </c>
      <c r="J15" s="245" t="s">
        <v>3181</v>
      </c>
      <c r="K15" s="232" t="s">
        <v>1318</v>
      </c>
      <c r="L15" s="232" t="s">
        <v>822</v>
      </c>
      <c r="M15" s="232" t="s">
        <v>560</v>
      </c>
      <c r="N15" s="234" t="s">
        <v>8030</v>
      </c>
      <c r="O15" s="232"/>
    </row>
    <row r="16" spans="1:15" x14ac:dyDescent="0.3">
      <c r="A16" s="232" t="s">
        <v>3179</v>
      </c>
      <c r="B16" s="245" t="s">
        <v>6734</v>
      </c>
      <c r="C16" s="247">
        <v>0</v>
      </c>
      <c r="D16" s="245" t="s">
        <v>122</v>
      </c>
      <c r="E16" s="245" t="s">
        <v>1722</v>
      </c>
      <c r="F16" s="245" t="s">
        <v>597</v>
      </c>
      <c r="G16" s="245" t="s">
        <v>6733</v>
      </c>
      <c r="H16" s="232" t="s">
        <v>18</v>
      </c>
      <c r="I16" s="232" t="s">
        <v>6735</v>
      </c>
      <c r="J16" s="245" t="s">
        <v>3181</v>
      </c>
      <c r="K16" s="232" t="s">
        <v>1318</v>
      </c>
      <c r="L16" s="232" t="s">
        <v>822</v>
      </c>
      <c r="M16" s="232" t="s">
        <v>8078</v>
      </c>
      <c r="N16" s="234" t="s">
        <v>8030</v>
      </c>
      <c r="O16" s="232"/>
    </row>
    <row r="17" spans="1:15" x14ac:dyDescent="0.3">
      <c r="A17" s="232" t="s">
        <v>6215</v>
      </c>
      <c r="B17" s="245" t="s">
        <v>6489</v>
      </c>
      <c r="C17" s="247" t="s">
        <v>2894</v>
      </c>
      <c r="D17" s="245" t="s">
        <v>108</v>
      </c>
      <c r="E17" s="245" t="s">
        <v>1722</v>
      </c>
      <c r="F17" s="245" t="s">
        <v>593</v>
      </c>
      <c r="G17" s="245" t="s">
        <v>6488</v>
      </c>
      <c r="H17" s="232" t="s">
        <v>18</v>
      </c>
      <c r="I17" s="232" t="s">
        <v>6490</v>
      </c>
      <c r="J17" s="245" t="s">
        <v>4081</v>
      </c>
      <c r="K17" s="232" t="s">
        <v>1318</v>
      </c>
      <c r="L17" s="232" t="s">
        <v>8032</v>
      </c>
      <c r="M17" s="232" t="s">
        <v>412</v>
      </c>
      <c r="N17" s="234" t="s">
        <v>8030</v>
      </c>
      <c r="O17" s="232"/>
    </row>
    <row r="18" spans="1:15" x14ac:dyDescent="0.3">
      <c r="A18" s="232" t="s">
        <v>6215</v>
      </c>
      <c r="B18" s="245" t="s">
        <v>6513</v>
      </c>
      <c r="C18" s="247" t="s">
        <v>2894</v>
      </c>
      <c r="D18" s="245" t="s">
        <v>108</v>
      </c>
      <c r="E18" s="245" t="s">
        <v>1722</v>
      </c>
      <c r="F18" s="245" t="s">
        <v>593</v>
      </c>
      <c r="G18" s="245" t="s">
        <v>6512</v>
      </c>
      <c r="H18" s="232" t="s">
        <v>18</v>
      </c>
      <c r="I18" s="232" t="s">
        <v>6514</v>
      </c>
      <c r="J18" s="245" t="s">
        <v>4081</v>
      </c>
      <c r="K18" s="232" t="s">
        <v>1318</v>
      </c>
      <c r="L18" s="232" t="s">
        <v>8032</v>
      </c>
      <c r="M18" s="232" t="s">
        <v>412</v>
      </c>
      <c r="N18" s="234" t="s">
        <v>8030</v>
      </c>
      <c r="O18" s="232"/>
    </row>
    <row r="19" spans="1:15" x14ac:dyDescent="0.3">
      <c r="A19" s="232" t="s">
        <v>6215</v>
      </c>
      <c r="B19" s="245" t="s">
        <v>6528</v>
      </c>
      <c r="C19" s="247" t="s">
        <v>2894</v>
      </c>
      <c r="D19" s="245" t="s">
        <v>108</v>
      </c>
      <c r="E19" s="245" t="s">
        <v>5593</v>
      </c>
      <c r="F19" s="245" t="s">
        <v>593</v>
      </c>
      <c r="G19" s="245" t="s">
        <v>6527</v>
      </c>
      <c r="H19" s="232" t="s">
        <v>18</v>
      </c>
      <c r="I19" s="232" t="s">
        <v>6529</v>
      </c>
      <c r="J19" s="245" t="s">
        <v>4081</v>
      </c>
      <c r="K19" s="232" t="s">
        <v>1318</v>
      </c>
      <c r="L19" s="232" t="s">
        <v>8032</v>
      </c>
      <c r="M19" s="232" t="s">
        <v>412</v>
      </c>
      <c r="N19" s="234" t="s">
        <v>8030</v>
      </c>
      <c r="O19" s="232"/>
    </row>
    <row r="20" spans="1:15" x14ac:dyDescent="0.3">
      <c r="A20" s="232" t="s">
        <v>6215</v>
      </c>
      <c r="B20" s="245" t="s">
        <v>6609</v>
      </c>
      <c r="C20" s="247" t="s">
        <v>2894</v>
      </c>
      <c r="D20" s="245" t="s">
        <v>108</v>
      </c>
      <c r="E20" s="245" t="s">
        <v>5593</v>
      </c>
      <c r="F20" s="245" t="s">
        <v>593</v>
      </c>
      <c r="G20" s="245" t="s">
        <v>6608</v>
      </c>
      <c r="H20" s="232" t="s">
        <v>18</v>
      </c>
      <c r="I20" s="232" t="s">
        <v>6610</v>
      </c>
      <c r="J20" s="245" t="s">
        <v>4081</v>
      </c>
      <c r="K20" s="232" t="s">
        <v>1318</v>
      </c>
      <c r="L20" s="232" t="s">
        <v>8032</v>
      </c>
      <c r="M20" s="232" t="s">
        <v>412</v>
      </c>
      <c r="N20" s="234" t="s">
        <v>8030</v>
      </c>
      <c r="O20" s="232"/>
    </row>
    <row r="21" spans="1:15" x14ac:dyDescent="0.3">
      <c r="A21" s="232" t="s">
        <v>6215</v>
      </c>
      <c r="B21" s="245" t="s">
        <v>6570</v>
      </c>
      <c r="C21" s="247" t="s">
        <v>2894</v>
      </c>
      <c r="D21" s="245" t="s">
        <v>108</v>
      </c>
      <c r="E21" s="245" t="s">
        <v>5593</v>
      </c>
      <c r="F21" s="245" t="s">
        <v>593</v>
      </c>
      <c r="G21" s="245" t="s">
        <v>6569</v>
      </c>
      <c r="H21" s="232" t="s">
        <v>18</v>
      </c>
      <c r="I21" s="232" t="s">
        <v>6571</v>
      </c>
      <c r="J21" s="245" t="s">
        <v>4081</v>
      </c>
      <c r="K21" s="232" t="s">
        <v>1318</v>
      </c>
      <c r="L21" s="232" t="s">
        <v>8032</v>
      </c>
      <c r="M21" s="232" t="s">
        <v>412</v>
      </c>
      <c r="N21" s="234" t="s">
        <v>8030</v>
      </c>
      <c r="O21" s="232"/>
    </row>
    <row r="22" spans="1:15" x14ac:dyDescent="0.3">
      <c r="A22" s="232" t="s">
        <v>6215</v>
      </c>
      <c r="B22" s="245" t="s">
        <v>6612</v>
      </c>
      <c r="C22" s="247" t="s">
        <v>2894</v>
      </c>
      <c r="D22" s="245" t="s">
        <v>108</v>
      </c>
      <c r="E22" s="245" t="s">
        <v>5593</v>
      </c>
      <c r="F22" s="245" t="s">
        <v>593</v>
      </c>
      <c r="G22" s="245" t="s">
        <v>6611</v>
      </c>
      <c r="H22" s="232" t="s">
        <v>18</v>
      </c>
      <c r="I22" s="232" t="s">
        <v>6613</v>
      </c>
      <c r="J22" s="245" t="s">
        <v>4081</v>
      </c>
      <c r="K22" s="232" t="s">
        <v>1318</v>
      </c>
      <c r="L22" s="232" t="s">
        <v>8032</v>
      </c>
      <c r="M22" s="232" t="s">
        <v>412</v>
      </c>
      <c r="N22" s="234" t="s">
        <v>8030</v>
      </c>
      <c r="O22" s="232"/>
    </row>
    <row r="23" spans="1:15" x14ac:dyDescent="0.3">
      <c r="A23" s="232" t="s">
        <v>6215</v>
      </c>
      <c r="B23" s="245" t="s">
        <v>6576</v>
      </c>
      <c r="C23" s="247" t="s">
        <v>2894</v>
      </c>
      <c r="D23" s="245" t="s">
        <v>108</v>
      </c>
      <c r="E23" s="245" t="s">
        <v>1722</v>
      </c>
      <c r="F23" s="245" t="s">
        <v>593</v>
      </c>
      <c r="G23" s="245" t="s">
        <v>6575</v>
      </c>
      <c r="H23" s="232" t="s">
        <v>18</v>
      </c>
      <c r="I23" s="232" t="s">
        <v>6577</v>
      </c>
      <c r="J23" s="245" t="s">
        <v>4081</v>
      </c>
      <c r="K23" s="232" t="s">
        <v>1318</v>
      </c>
      <c r="L23" s="232" t="s">
        <v>8032</v>
      </c>
      <c r="M23" s="232" t="s">
        <v>412</v>
      </c>
      <c r="N23" s="234" t="s">
        <v>8030</v>
      </c>
      <c r="O23" s="232"/>
    </row>
    <row r="24" spans="1:15" x14ac:dyDescent="0.3">
      <c r="A24" s="232" t="s">
        <v>6215</v>
      </c>
      <c r="B24" s="245" t="s">
        <v>6621</v>
      </c>
      <c r="C24" s="247" t="s">
        <v>2894</v>
      </c>
      <c r="D24" s="245" t="s">
        <v>108</v>
      </c>
      <c r="E24" s="245" t="s">
        <v>5593</v>
      </c>
      <c r="F24" s="245" t="s">
        <v>593</v>
      </c>
      <c r="G24" s="245" t="s">
        <v>6620</v>
      </c>
      <c r="H24" s="232" t="s">
        <v>18</v>
      </c>
      <c r="I24" s="232" t="s">
        <v>6622</v>
      </c>
      <c r="J24" s="245" t="s">
        <v>4081</v>
      </c>
      <c r="K24" s="232" t="s">
        <v>1318</v>
      </c>
      <c r="L24" s="232" t="s">
        <v>8032</v>
      </c>
      <c r="M24" s="232" t="s">
        <v>412</v>
      </c>
      <c r="N24" s="234" t="s">
        <v>8030</v>
      </c>
      <c r="O24" s="232"/>
    </row>
    <row r="25" spans="1:15" x14ac:dyDescent="0.3">
      <c r="A25" s="232" t="s">
        <v>6215</v>
      </c>
      <c r="B25" s="245" t="s">
        <v>6585</v>
      </c>
      <c r="C25" s="247" t="s">
        <v>2894</v>
      </c>
      <c r="D25" s="245" t="s">
        <v>108</v>
      </c>
      <c r="E25" s="245" t="s">
        <v>5593</v>
      </c>
      <c r="F25" s="245" t="s">
        <v>593</v>
      </c>
      <c r="G25" s="245" t="s">
        <v>6584</v>
      </c>
      <c r="H25" s="232" t="s">
        <v>18</v>
      </c>
      <c r="I25" s="232" t="s">
        <v>6586</v>
      </c>
      <c r="J25" s="245" t="s">
        <v>4081</v>
      </c>
      <c r="K25" s="232" t="s">
        <v>1318</v>
      </c>
      <c r="L25" s="232" t="s">
        <v>8032</v>
      </c>
      <c r="M25" s="232" t="s">
        <v>412</v>
      </c>
      <c r="N25" s="234" t="s">
        <v>8030</v>
      </c>
      <c r="O25" s="232"/>
    </row>
    <row r="26" spans="1:15" x14ac:dyDescent="0.3">
      <c r="A26" s="232" t="s">
        <v>6215</v>
      </c>
      <c r="B26" s="245" t="s">
        <v>6591</v>
      </c>
      <c r="C26" s="247" t="s">
        <v>2894</v>
      </c>
      <c r="D26" s="245" t="s">
        <v>108</v>
      </c>
      <c r="E26" s="245" t="s">
        <v>5593</v>
      </c>
      <c r="F26" s="245" t="s">
        <v>593</v>
      </c>
      <c r="G26" s="245" t="s">
        <v>6590</v>
      </c>
      <c r="H26" s="232" t="s">
        <v>18</v>
      </c>
      <c r="I26" s="232" t="s">
        <v>6592</v>
      </c>
      <c r="J26" s="245" t="s">
        <v>4081</v>
      </c>
      <c r="K26" s="232" t="s">
        <v>1318</v>
      </c>
      <c r="L26" s="232" t="s">
        <v>8032</v>
      </c>
      <c r="M26" s="232" t="s">
        <v>412</v>
      </c>
      <c r="N26" s="234" t="s">
        <v>8030</v>
      </c>
      <c r="O26" s="232"/>
    </row>
    <row r="27" spans="1:15" x14ac:dyDescent="0.3">
      <c r="A27" s="232" t="s">
        <v>6215</v>
      </c>
      <c r="B27" s="245" t="s">
        <v>6594</v>
      </c>
      <c r="C27" s="247" t="s">
        <v>2894</v>
      </c>
      <c r="D27" s="245" t="s">
        <v>108</v>
      </c>
      <c r="E27" s="245" t="s">
        <v>5593</v>
      </c>
      <c r="F27" s="245" t="s">
        <v>593</v>
      </c>
      <c r="G27" s="245" t="s">
        <v>6593</v>
      </c>
      <c r="H27" s="232" t="s">
        <v>18</v>
      </c>
      <c r="I27" s="232" t="s">
        <v>6595</v>
      </c>
      <c r="J27" s="245" t="s">
        <v>4081</v>
      </c>
      <c r="K27" s="232" t="s">
        <v>1318</v>
      </c>
      <c r="L27" s="232" t="s">
        <v>8032</v>
      </c>
      <c r="M27" s="232" t="s">
        <v>412</v>
      </c>
      <c r="N27" s="234" t="s">
        <v>8030</v>
      </c>
      <c r="O27" s="232"/>
    </row>
    <row r="28" spans="1:15" x14ac:dyDescent="0.3">
      <c r="A28" s="232" t="s">
        <v>6215</v>
      </c>
      <c r="B28" s="245" t="s">
        <v>6597</v>
      </c>
      <c r="C28" s="247" t="s">
        <v>2894</v>
      </c>
      <c r="D28" s="245" t="s">
        <v>108</v>
      </c>
      <c r="E28" s="245" t="s">
        <v>5593</v>
      </c>
      <c r="F28" s="245" t="s">
        <v>593</v>
      </c>
      <c r="G28" s="245" t="s">
        <v>6596</v>
      </c>
      <c r="H28" s="232" t="s">
        <v>18</v>
      </c>
      <c r="I28" s="232" t="s">
        <v>6598</v>
      </c>
      <c r="J28" s="245" t="s">
        <v>4081</v>
      </c>
      <c r="K28" s="232" t="s">
        <v>1318</v>
      </c>
      <c r="L28" s="232" t="s">
        <v>8032</v>
      </c>
      <c r="M28" s="232" t="s">
        <v>412</v>
      </c>
      <c r="N28" s="234" t="s">
        <v>8030</v>
      </c>
      <c r="O28" s="232"/>
    </row>
    <row r="29" spans="1:15" x14ac:dyDescent="0.3">
      <c r="A29" s="232" t="s">
        <v>6215</v>
      </c>
      <c r="B29" s="245" t="s">
        <v>6600</v>
      </c>
      <c r="C29" s="247" t="s">
        <v>2894</v>
      </c>
      <c r="D29" s="245" t="s">
        <v>108</v>
      </c>
      <c r="E29" s="245" t="s">
        <v>5593</v>
      </c>
      <c r="F29" s="245" t="s">
        <v>593</v>
      </c>
      <c r="G29" s="245" t="s">
        <v>6599</v>
      </c>
      <c r="H29" s="232" t="s">
        <v>18</v>
      </c>
      <c r="I29" s="232" t="s">
        <v>6601</v>
      </c>
      <c r="J29" s="245" t="s">
        <v>4081</v>
      </c>
      <c r="K29" s="232" t="s">
        <v>1318</v>
      </c>
      <c r="L29" s="232" t="s">
        <v>8032</v>
      </c>
      <c r="M29" s="232" t="s">
        <v>412</v>
      </c>
      <c r="N29" s="234" t="s">
        <v>8030</v>
      </c>
      <c r="O29" s="232"/>
    </row>
    <row r="30" spans="1:15" x14ac:dyDescent="0.3">
      <c r="A30" s="232" t="s">
        <v>6215</v>
      </c>
      <c r="B30" s="245" t="s">
        <v>6216</v>
      </c>
      <c r="C30" s="247">
        <v>0</v>
      </c>
      <c r="D30" s="245" t="s">
        <v>108</v>
      </c>
      <c r="E30" s="245" t="s">
        <v>5593</v>
      </c>
      <c r="F30" s="245" t="s">
        <v>593</v>
      </c>
      <c r="G30" s="245" t="s">
        <v>6214</v>
      </c>
      <c r="H30" s="232" t="s">
        <v>18</v>
      </c>
      <c r="I30" s="232" t="s">
        <v>6217</v>
      </c>
      <c r="J30" s="245" t="s">
        <v>4081</v>
      </c>
      <c r="K30" s="232" t="s">
        <v>1318</v>
      </c>
      <c r="L30" s="232" t="s">
        <v>8032</v>
      </c>
      <c r="M30" s="232" t="s">
        <v>412</v>
      </c>
      <c r="N30" s="234" t="s">
        <v>8030</v>
      </c>
      <c r="O30" s="232"/>
    </row>
    <row r="31" spans="1:15" x14ac:dyDescent="0.3">
      <c r="A31" s="232" t="s">
        <v>6215</v>
      </c>
      <c r="B31" s="245" t="s">
        <v>6237</v>
      </c>
      <c r="C31" s="247">
        <v>0</v>
      </c>
      <c r="D31" s="245" t="s">
        <v>108</v>
      </c>
      <c r="E31" s="245" t="s">
        <v>1722</v>
      </c>
      <c r="F31" s="245" t="s">
        <v>593</v>
      </c>
      <c r="G31" s="245" t="s">
        <v>6236</v>
      </c>
      <c r="H31" s="232" t="s">
        <v>18</v>
      </c>
      <c r="I31" s="232" t="s">
        <v>6238</v>
      </c>
      <c r="J31" s="245" t="s">
        <v>4081</v>
      </c>
      <c r="K31" s="232" t="s">
        <v>1318</v>
      </c>
      <c r="L31" s="232" t="s">
        <v>8032</v>
      </c>
      <c r="M31" s="232" t="s">
        <v>412</v>
      </c>
      <c r="N31" s="234" t="s">
        <v>8030</v>
      </c>
      <c r="O31" s="232"/>
    </row>
    <row r="32" spans="1:15" x14ac:dyDescent="0.3">
      <c r="A32" s="232" t="s">
        <v>6215</v>
      </c>
      <c r="B32" s="245" t="s">
        <v>6325</v>
      </c>
      <c r="C32" s="247">
        <v>0</v>
      </c>
      <c r="D32" s="245" t="s">
        <v>108</v>
      </c>
      <c r="E32" s="245" t="s">
        <v>5593</v>
      </c>
      <c r="F32" s="245" t="s">
        <v>593</v>
      </c>
      <c r="G32" s="245" t="s">
        <v>6324</v>
      </c>
      <c r="H32" s="232" t="s">
        <v>18</v>
      </c>
      <c r="I32" s="232" t="s">
        <v>6326</v>
      </c>
      <c r="J32" s="245" t="s">
        <v>4081</v>
      </c>
      <c r="K32" s="232" t="s">
        <v>1318</v>
      </c>
      <c r="L32" s="232" t="s">
        <v>8032</v>
      </c>
      <c r="M32" s="232" t="s">
        <v>412</v>
      </c>
      <c r="N32" s="234" t="s">
        <v>8030</v>
      </c>
      <c r="O32" s="232"/>
    </row>
    <row r="33" spans="1:15" x14ac:dyDescent="0.3">
      <c r="A33" s="232" t="s">
        <v>6215</v>
      </c>
      <c r="B33" s="245" t="s">
        <v>6355</v>
      </c>
      <c r="C33" s="247">
        <v>0</v>
      </c>
      <c r="D33" s="245" t="s">
        <v>108</v>
      </c>
      <c r="E33" s="245" t="s">
        <v>1722</v>
      </c>
      <c r="F33" s="245" t="s">
        <v>593</v>
      </c>
      <c r="G33" s="245" t="s">
        <v>6354</v>
      </c>
      <c r="H33" s="232" t="s">
        <v>18</v>
      </c>
      <c r="I33" s="232" t="s">
        <v>6356</v>
      </c>
      <c r="J33" s="245" t="s">
        <v>4081</v>
      </c>
      <c r="K33" s="232" t="s">
        <v>1318</v>
      </c>
      <c r="L33" s="232" t="s">
        <v>8032</v>
      </c>
      <c r="M33" s="232" t="s">
        <v>8034</v>
      </c>
      <c r="N33" s="234" t="s">
        <v>8030</v>
      </c>
      <c r="O33" s="232"/>
    </row>
    <row r="34" spans="1:15" x14ac:dyDescent="0.3">
      <c r="A34" s="232" t="s">
        <v>6215</v>
      </c>
      <c r="B34" s="245" t="s">
        <v>6373</v>
      </c>
      <c r="C34" s="247">
        <v>0</v>
      </c>
      <c r="D34" s="245" t="s">
        <v>108</v>
      </c>
      <c r="E34" s="245" t="s">
        <v>1722</v>
      </c>
      <c r="F34" s="245" t="s">
        <v>593</v>
      </c>
      <c r="G34" s="245" t="s">
        <v>6372</v>
      </c>
      <c r="H34" s="232" t="s">
        <v>18</v>
      </c>
      <c r="I34" s="232" t="s">
        <v>6374</v>
      </c>
      <c r="J34" s="245" t="s">
        <v>4081</v>
      </c>
      <c r="K34" s="232" t="s">
        <v>1318</v>
      </c>
      <c r="L34" s="232" t="s">
        <v>8032</v>
      </c>
      <c r="M34" s="232" t="s">
        <v>8035</v>
      </c>
      <c r="N34" s="234" t="s">
        <v>8030</v>
      </c>
      <c r="O34" s="232"/>
    </row>
    <row r="35" spans="1:15" x14ac:dyDescent="0.3">
      <c r="A35" s="232" t="s">
        <v>6215</v>
      </c>
      <c r="B35" s="245" t="s">
        <v>6880</v>
      </c>
      <c r="C35" s="247" t="s">
        <v>2894</v>
      </c>
      <c r="D35" s="245" t="s">
        <v>108</v>
      </c>
      <c r="E35" s="245" t="s">
        <v>1722</v>
      </c>
      <c r="F35" s="245" t="s">
        <v>597</v>
      </c>
      <c r="G35" s="245" t="s">
        <v>6879</v>
      </c>
      <c r="H35" s="232" t="s">
        <v>18</v>
      </c>
      <c r="I35" s="232" t="s">
        <v>6881</v>
      </c>
      <c r="J35" s="245" t="s">
        <v>4081</v>
      </c>
      <c r="K35" s="232" t="s">
        <v>1318</v>
      </c>
      <c r="L35" s="232" t="s">
        <v>822</v>
      </c>
      <c r="M35" s="232" t="s">
        <v>8035</v>
      </c>
      <c r="N35" s="234" t="s">
        <v>8030</v>
      </c>
      <c r="O35" s="232"/>
    </row>
    <row r="36" spans="1:15" x14ac:dyDescent="0.3">
      <c r="A36" s="232" t="s">
        <v>6215</v>
      </c>
      <c r="B36" s="245" t="s">
        <v>6638</v>
      </c>
      <c r="C36" s="247">
        <v>0</v>
      </c>
      <c r="D36" s="245" t="s">
        <v>108</v>
      </c>
      <c r="E36" s="245" t="s">
        <v>1722</v>
      </c>
      <c r="F36" s="245" t="s">
        <v>593</v>
      </c>
      <c r="G36" s="245" t="s">
        <v>6637</v>
      </c>
      <c r="H36" s="232" t="s">
        <v>18</v>
      </c>
      <c r="I36" s="232" t="s">
        <v>6639</v>
      </c>
      <c r="J36" s="245" t="s">
        <v>4081</v>
      </c>
      <c r="K36" s="232" t="s">
        <v>1318</v>
      </c>
      <c r="L36" s="232" t="s">
        <v>8032</v>
      </c>
      <c r="M36" s="232" t="s">
        <v>412</v>
      </c>
      <c r="N36" s="234" t="s">
        <v>8030</v>
      </c>
      <c r="O36" s="232"/>
    </row>
    <row r="37" spans="1:15" x14ac:dyDescent="0.3">
      <c r="A37" s="232" t="s">
        <v>3111</v>
      </c>
      <c r="B37" s="245" t="s">
        <v>3112</v>
      </c>
      <c r="C37" s="247">
        <v>0</v>
      </c>
      <c r="D37" s="245" t="s">
        <v>122</v>
      </c>
      <c r="E37" s="245" t="s">
        <v>1722</v>
      </c>
      <c r="F37" s="245" t="s">
        <v>409</v>
      </c>
      <c r="G37" s="245" t="s">
        <v>3110</v>
      </c>
      <c r="H37" s="232" t="s">
        <v>18</v>
      </c>
      <c r="I37" s="232" t="s">
        <v>3114</v>
      </c>
      <c r="J37" s="245" t="s">
        <v>3113</v>
      </c>
      <c r="K37" s="232" t="s">
        <v>1318</v>
      </c>
      <c r="L37" s="232" t="s">
        <v>822</v>
      </c>
      <c r="M37" s="232" t="s">
        <v>412</v>
      </c>
      <c r="N37" s="234" t="s">
        <v>8030</v>
      </c>
      <c r="O37" s="232"/>
    </row>
    <row r="38" spans="1:15" x14ac:dyDescent="0.3">
      <c r="A38" s="232" t="s">
        <v>3111</v>
      </c>
      <c r="B38" s="245" t="s">
        <v>3202</v>
      </c>
      <c r="C38" s="247" t="s">
        <v>2894</v>
      </c>
      <c r="D38" s="245" t="s">
        <v>122</v>
      </c>
      <c r="E38" s="245" t="s">
        <v>1722</v>
      </c>
      <c r="F38" s="245" t="s">
        <v>409</v>
      </c>
      <c r="G38" s="245" t="s">
        <v>3201</v>
      </c>
      <c r="H38" s="232" t="s">
        <v>18</v>
      </c>
      <c r="I38" s="232" t="s">
        <v>3203</v>
      </c>
      <c r="J38" s="245" t="s">
        <v>3113</v>
      </c>
      <c r="K38" s="232" t="s">
        <v>1318</v>
      </c>
      <c r="L38" s="232" t="s">
        <v>822</v>
      </c>
      <c r="M38" s="232" t="s">
        <v>412</v>
      </c>
      <c r="N38" s="234" t="s">
        <v>8030</v>
      </c>
      <c r="O38" s="232"/>
    </row>
    <row r="39" spans="1:15" x14ac:dyDescent="0.3">
      <c r="A39" s="232" t="s">
        <v>3111</v>
      </c>
      <c r="B39" s="245" t="s">
        <v>3205</v>
      </c>
      <c r="C39" s="247" t="s">
        <v>2894</v>
      </c>
      <c r="D39" s="245" t="s">
        <v>122</v>
      </c>
      <c r="E39" s="245" t="s">
        <v>1722</v>
      </c>
      <c r="F39" s="245" t="s">
        <v>409</v>
      </c>
      <c r="G39" s="245" t="s">
        <v>3204</v>
      </c>
      <c r="H39" s="232" t="s">
        <v>18</v>
      </c>
      <c r="I39" s="232" t="s">
        <v>3206</v>
      </c>
      <c r="J39" s="245" t="s">
        <v>3113</v>
      </c>
      <c r="K39" s="232" t="s">
        <v>1318</v>
      </c>
      <c r="L39" s="232" t="s">
        <v>822</v>
      </c>
      <c r="M39" s="232" t="s">
        <v>412</v>
      </c>
      <c r="N39" s="234" t="s">
        <v>8030</v>
      </c>
      <c r="O39" s="232"/>
    </row>
    <row r="40" spans="1:15" x14ac:dyDescent="0.3">
      <c r="A40" s="232" t="s">
        <v>3111</v>
      </c>
      <c r="B40" s="245" t="s">
        <v>3116</v>
      </c>
      <c r="C40" s="247">
        <v>0</v>
      </c>
      <c r="D40" s="245" t="s">
        <v>122</v>
      </c>
      <c r="E40" s="245" t="s">
        <v>1722</v>
      </c>
      <c r="F40" s="245" t="s">
        <v>409</v>
      </c>
      <c r="G40" s="245" t="s">
        <v>3115</v>
      </c>
      <c r="H40" s="232" t="s">
        <v>18</v>
      </c>
      <c r="I40" s="232" t="s">
        <v>3117</v>
      </c>
      <c r="J40" s="245" t="s">
        <v>3113</v>
      </c>
      <c r="K40" s="232" t="s">
        <v>1318</v>
      </c>
      <c r="L40" s="232" t="s">
        <v>822</v>
      </c>
      <c r="M40" s="232" t="s">
        <v>412</v>
      </c>
      <c r="N40" s="234" t="s">
        <v>8030</v>
      </c>
      <c r="O40" s="232"/>
    </row>
    <row r="41" spans="1:15" x14ac:dyDescent="0.3">
      <c r="A41" s="232" t="s">
        <v>3111</v>
      </c>
      <c r="B41" s="245" t="s">
        <v>3119</v>
      </c>
      <c r="C41" s="247">
        <v>0</v>
      </c>
      <c r="D41" s="245" t="s">
        <v>122</v>
      </c>
      <c r="E41" s="245" t="s">
        <v>1722</v>
      </c>
      <c r="F41" s="245" t="s">
        <v>409</v>
      </c>
      <c r="G41" s="245" t="s">
        <v>3118</v>
      </c>
      <c r="H41" s="232" t="s">
        <v>18</v>
      </c>
      <c r="I41" s="232" t="s">
        <v>3120</v>
      </c>
      <c r="J41" s="245" t="s">
        <v>3113</v>
      </c>
      <c r="K41" s="232" t="s">
        <v>1318</v>
      </c>
      <c r="L41" s="232" t="s">
        <v>822</v>
      </c>
      <c r="M41" s="232" t="s">
        <v>412</v>
      </c>
      <c r="N41" s="234" t="s">
        <v>8030</v>
      </c>
      <c r="O41" s="232"/>
    </row>
    <row r="42" spans="1:15" x14ac:dyDescent="0.3">
      <c r="A42" s="232" t="s">
        <v>3111</v>
      </c>
      <c r="B42" s="245" t="s">
        <v>3122</v>
      </c>
      <c r="C42" s="247">
        <v>0</v>
      </c>
      <c r="D42" s="245" t="s">
        <v>122</v>
      </c>
      <c r="E42" s="245" t="s">
        <v>1722</v>
      </c>
      <c r="F42" s="245" t="s">
        <v>409</v>
      </c>
      <c r="G42" s="245" t="s">
        <v>3121</v>
      </c>
      <c r="H42" s="232" t="s">
        <v>18</v>
      </c>
      <c r="I42" s="232" t="s">
        <v>3123</v>
      </c>
      <c r="J42" s="245" t="s">
        <v>3113</v>
      </c>
      <c r="K42" s="232" t="s">
        <v>1318</v>
      </c>
      <c r="L42" s="232" t="s">
        <v>822</v>
      </c>
      <c r="M42" s="232" t="s">
        <v>412</v>
      </c>
      <c r="N42" s="234" t="s">
        <v>8030</v>
      </c>
      <c r="O42" s="232"/>
    </row>
    <row r="43" spans="1:15" x14ac:dyDescent="0.3">
      <c r="A43" s="232" t="s">
        <v>3111</v>
      </c>
      <c r="B43" s="245" t="s">
        <v>3125</v>
      </c>
      <c r="C43" s="247">
        <v>0</v>
      </c>
      <c r="D43" s="245" t="s">
        <v>122</v>
      </c>
      <c r="E43" s="245" t="s">
        <v>1722</v>
      </c>
      <c r="F43" s="245" t="s">
        <v>409</v>
      </c>
      <c r="G43" s="245" t="s">
        <v>3124</v>
      </c>
      <c r="H43" s="232" t="s">
        <v>18</v>
      </c>
      <c r="I43" s="232" t="s">
        <v>3126</v>
      </c>
      <c r="J43" s="245" t="s">
        <v>3113</v>
      </c>
      <c r="K43" s="232" t="s">
        <v>1318</v>
      </c>
      <c r="L43" s="232" t="s">
        <v>822</v>
      </c>
      <c r="M43" s="232" t="s">
        <v>412</v>
      </c>
      <c r="N43" s="234" t="s">
        <v>8030</v>
      </c>
      <c r="O43" s="232"/>
    </row>
    <row r="44" spans="1:15" x14ac:dyDescent="0.3">
      <c r="A44" s="232" t="s">
        <v>3111</v>
      </c>
      <c r="B44" s="245" t="s">
        <v>3208</v>
      </c>
      <c r="C44" s="247" t="s">
        <v>2894</v>
      </c>
      <c r="D44" s="245" t="s">
        <v>122</v>
      </c>
      <c r="E44" s="245" t="s">
        <v>1722</v>
      </c>
      <c r="F44" s="245" t="s">
        <v>409</v>
      </c>
      <c r="G44" s="245" t="s">
        <v>3207</v>
      </c>
      <c r="H44" s="232" t="s">
        <v>18</v>
      </c>
      <c r="I44" s="232" t="s">
        <v>3209</v>
      </c>
      <c r="J44" s="245" t="s">
        <v>3113</v>
      </c>
      <c r="K44" s="232" t="s">
        <v>1318</v>
      </c>
      <c r="L44" s="232" t="s">
        <v>822</v>
      </c>
      <c r="M44" s="232" t="s">
        <v>412</v>
      </c>
      <c r="N44" s="234" t="s">
        <v>8030</v>
      </c>
      <c r="O44" s="232"/>
    </row>
    <row r="45" spans="1:15" x14ac:dyDescent="0.3">
      <c r="A45" s="232" t="s">
        <v>3111</v>
      </c>
      <c r="B45" s="245" t="s">
        <v>3211</v>
      </c>
      <c r="C45" s="247" t="s">
        <v>2894</v>
      </c>
      <c r="D45" s="245" t="s">
        <v>122</v>
      </c>
      <c r="E45" s="245" t="s">
        <v>1722</v>
      </c>
      <c r="F45" s="245" t="s">
        <v>409</v>
      </c>
      <c r="G45" s="245" t="s">
        <v>3210</v>
      </c>
      <c r="H45" s="232" t="s">
        <v>18</v>
      </c>
      <c r="I45" s="232" t="s">
        <v>3212</v>
      </c>
      <c r="J45" s="245" t="s">
        <v>3113</v>
      </c>
      <c r="K45" s="232" t="s">
        <v>1318</v>
      </c>
      <c r="L45" s="232" t="s">
        <v>822</v>
      </c>
      <c r="M45" s="232" t="s">
        <v>412</v>
      </c>
      <c r="N45" s="234" t="s">
        <v>8030</v>
      </c>
      <c r="O45" s="232"/>
    </row>
    <row r="46" spans="1:15" x14ac:dyDescent="0.3">
      <c r="A46" s="232" t="s">
        <v>3111</v>
      </c>
      <c r="B46" s="245" t="s">
        <v>3214</v>
      </c>
      <c r="C46" s="247" t="s">
        <v>2894</v>
      </c>
      <c r="D46" s="245" t="s">
        <v>122</v>
      </c>
      <c r="E46" s="245" t="s">
        <v>1722</v>
      </c>
      <c r="F46" s="245" t="s">
        <v>409</v>
      </c>
      <c r="G46" s="245" t="s">
        <v>3213</v>
      </c>
      <c r="H46" s="232" t="s">
        <v>18</v>
      </c>
      <c r="I46" s="232" t="s">
        <v>3215</v>
      </c>
      <c r="J46" s="245" t="s">
        <v>3113</v>
      </c>
      <c r="K46" s="232" t="s">
        <v>1318</v>
      </c>
      <c r="L46" s="232" t="s">
        <v>822</v>
      </c>
      <c r="M46" s="232" t="s">
        <v>412</v>
      </c>
      <c r="N46" s="234" t="s">
        <v>8030</v>
      </c>
      <c r="O46" s="232"/>
    </row>
    <row r="47" spans="1:15" x14ac:dyDescent="0.3">
      <c r="A47" s="232" t="s">
        <v>3111</v>
      </c>
      <c r="B47" s="245" t="s">
        <v>3128</v>
      </c>
      <c r="C47" s="247">
        <v>0</v>
      </c>
      <c r="D47" s="245" t="s">
        <v>122</v>
      </c>
      <c r="E47" s="245" t="s">
        <v>1722</v>
      </c>
      <c r="F47" s="245" t="s">
        <v>409</v>
      </c>
      <c r="G47" s="245" t="s">
        <v>3127</v>
      </c>
      <c r="H47" s="232" t="s">
        <v>18</v>
      </c>
      <c r="I47" s="232" t="s">
        <v>3129</v>
      </c>
      <c r="J47" s="245" t="s">
        <v>3113</v>
      </c>
      <c r="K47" s="232" t="s">
        <v>1318</v>
      </c>
      <c r="L47" s="232" t="s">
        <v>822</v>
      </c>
      <c r="M47" s="232" t="s">
        <v>412</v>
      </c>
      <c r="N47" s="234" t="s">
        <v>8030</v>
      </c>
      <c r="O47" s="232"/>
    </row>
    <row r="48" spans="1:15" x14ac:dyDescent="0.3">
      <c r="A48" s="232" t="s">
        <v>3111</v>
      </c>
      <c r="B48" s="245" t="s">
        <v>3217</v>
      </c>
      <c r="C48" s="247" t="s">
        <v>2894</v>
      </c>
      <c r="D48" s="245" t="s">
        <v>122</v>
      </c>
      <c r="E48" s="245" t="s">
        <v>1722</v>
      </c>
      <c r="F48" s="245" t="s">
        <v>409</v>
      </c>
      <c r="G48" s="245" t="s">
        <v>3216</v>
      </c>
      <c r="H48" s="232" t="s">
        <v>18</v>
      </c>
      <c r="I48" s="232" t="s">
        <v>3218</v>
      </c>
      <c r="J48" s="245" t="s">
        <v>3113</v>
      </c>
      <c r="K48" s="232" t="s">
        <v>1318</v>
      </c>
      <c r="L48" s="232" t="s">
        <v>822</v>
      </c>
      <c r="M48" s="232" t="s">
        <v>412</v>
      </c>
      <c r="N48" s="234" t="s">
        <v>8030</v>
      </c>
      <c r="O48" s="232"/>
    </row>
    <row r="49" spans="1:15" x14ac:dyDescent="0.3">
      <c r="A49" s="232" t="s">
        <v>3111</v>
      </c>
      <c r="B49" s="245" t="s">
        <v>3187</v>
      </c>
      <c r="C49" s="247" t="s">
        <v>2894</v>
      </c>
      <c r="D49" s="245" t="s">
        <v>122</v>
      </c>
      <c r="E49" s="245" t="s">
        <v>1722</v>
      </c>
      <c r="F49" s="245" t="s">
        <v>409</v>
      </c>
      <c r="G49" s="245" t="s">
        <v>3186</v>
      </c>
      <c r="H49" s="232" t="s">
        <v>18</v>
      </c>
      <c r="I49" s="232" t="s">
        <v>3188</v>
      </c>
      <c r="J49" s="245" t="s">
        <v>3113</v>
      </c>
      <c r="K49" s="232" t="s">
        <v>1318</v>
      </c>
      <c r="L49" s="232" t="s">
        <v>822</v>
      </c>
      <c r="M49" s="232" t="s">
        <v>412</v>
      </c>
      <c r="N49" s="234" t="s">
        <v>8030</v>
      </c>
      <c r="O49" s="232"/>
    </row>
    <row r="50" spans="1:15" x14ac:dyDescent="0.3">
      <c r="A50" s="232" t="s">
        <v>3111</v>
      </c>
      <c r="B50" s="245" t="s">
        <v>3131</v>
      </c>
      <c r="C50" s="247">
        <v>0</v>
      </c>
      <c r="D50" s="245" t="s">
        <v>122</v>
      </c>
      <c r="E50" s="245" t="s">
        <v>1722</v>
      </c>
      <c r="F50" s="245" t="s">
        <v>409</v>
      </c>
      <c r="G50" s="245" t="s">
        <v>3130</v>
      </c>
      <c r="H50" s="232" t="s">
        <v>18</v>
      </c>
      <c r="I50" s="232" t="s">
        <v>3132</v>
      </c>
      <c r="J50" s="245" t="s">
        <v>3113</v>
      </c>
      <c r="K50" s="232" t="s">
        <v>1318</v>
      </c>
      <c r="L50" s="232" t="s">
        <v>822</v>
      </c>
      <c r="M50" s="232" t="s">
        <v>412</v>
      </c>
      <c r="N50" s="234" t="s">
        <v>8030</v>
      </c>
      <c r="O50" s="232"/>
    </row>
    <row r="51" spans="1:15" x14ac:dyDescent="0.3">
      <c r="A51" s="232" t="s">
        <v>3111</v>
      </c>
      <c r="B51" s="245" t="s">
        <v>3134</v>
      </c>
      <c r="C51" s="247">
        <v>0</v>
      </c>
      <c r="D51" s="245" t="s">
        <v>122</v>
      </c>
      <c r="E51" s="245" t="s">
        <v>1722</v>
      </c>
      <c r="F51" s="245" t="s">
        <v>409</v>
      </c>
      <c r="G51" s="245" t="s">
        <v>3133</v>
      </c>
      <c r="H51" s="232" t="s">
        <v>18</v>
      </c>
      <c r="I51" s="232" t="s">
        <v>3135</v>
      </c>
      <c r="J51" s="245" t="s">
        <v>3113</v>
      </c>
      <c r="K51" s="232" t="s">
        <v>1318</v>
      </c>
      <c r="L51" s="232" t="s">
        <v>822</v>
      </c>
      <c r="M51" s="232" t="s">
        <v>412</v>
      </c>
      <c r="N51" s="234" t="s">
        <v>8030</v>
      </c>
      <c r="O51" s="232"/>
    </row>
    <row r="52" spans="1:15" x14ac:dyDescent="0.3">
      <c r="A52" s="232" t="s">
        <v>3111</v>
      </c>
      <c r="B52" s="245" t="s">
        <v>3137</v>
      </c>
      <c r="C52" s="247">
        <v>0</v>
      </c>
      <c r="D52" s="245" t="s">
        <v>122</v>
      </c>
      <c r="E52" s="245" t="s">
        <v>1722</v>
      </c>
      <c r="F52" s="245" t="s">
        <v>409</v>
      </c>
      <c r="G52" s="245" t="s">
        <v>3136</v>
      </c>
      <c r="H52" s="232" t="s">
        <v>18</v>
      </c>
      <c r="I52" s="232" t="s">
        <v>3138</v>
      </c>
      <c r="J52" s="245" t="s">
        <v>3113</v>
      </c>
      <c r="K52" s="232" t="s">
        <v>1318</v>
      </c>
      <c r="L52" s="232" t="s">
        <v>822</v>
      </c>
      <c r="M52" s="232" t="s">
        <v>412</v>
      </c>
      <c r="N52" s="234" t="s">
        <v>8030</v>
      </c>
      <c r="O52" s="232"/>
    </row>
    <row r="53" spans="1:15" x14ac:dyDescent="0.3">
      <c r="A53" s="232" t="s">
        <v>3111</v>
      </c>
      <c r="B53" s="245" t="s">
        <v>3140</v>
      </c>
      <c r="C53" s="247">
        <v>0</v>
      </c>
      <c r="D53" s="245" t="s">
        <v>122</v>
      </c>
      <c r="E53" s="245" t="s">
        <v>1722</v>
      </c>
      <c r="F53" s="245" t="s">
        <v>409</v>
      </c>
      <c r="G53" s="245" t="s">
        <v>3139</v>
      </c>
      <c r="H53" s="232" t="s">
        <v>18</v>
      </c>
      <c r="I53" s="232" t="s">
        <v>3141</v>
      </c>
      <c r="J53" s="245" t="s">
        <v>3113</v>
      </c>
      <c r="K53" s="232" t="s">
        <v>1318</v>
      </c>
      <c r="L53" s="232" t="s">
        <v>822</v>
      </c>
      <c r="M53" s="232" t="s">
        <v>412</v>
      </c>
      <c r="N53" s="234" t="s">
        <v>8030</v>
      </c>
      <c r="O53" s="232"/>
    </row>
    <row r="54" spans="1:15" x14ac:dyDescent="0.3">
      <c r="A54" s="232" t="s">
        <v>3111</v>
      </c>
      <c r="B54" s="245" t="s">
        <v>3143</v>
      </c>
      <c r="C54" s="247">
        <v>0</v>
      </c>
      <c r="D54" s="245" t="s">
        <v>122</v>
      </c>
      <c r="E54" s="245" t="s">
        <v>1722</v>
      </c>
      <c r="F54" s="245" t="s">
        <v>409</v>
      </c>
      <c r="G54" s="245" t="s">
        <v>3142</v>
      </c>
      <c r="H54" s="232" t="s">
        <v>18</v>
      </c>
      <c r="I54" s="232" t="s">
        <v>3144</v>
      </c>
      <c r="J54" s="245" t="s">
        <v>3113</v>
      </c>
      <c r="K54" s="232" t="s">
        <v>1318</v>
      </c>
      <c r="L54" s="232" t="s">
        <v>822</v>
      </c>
      <c r="M54" s="232" t="s">
        <v>412</v>
      </c>
      <c r="N54" s="234" t="s">
        <v>8030</v>
      </c>
      <c r="O54" s="232"/>
    </row>
    <row r="55" spans="1:15" x14ac:dyDescent="0.3">
      <c r="A55" s="232" t="s">
        <v>3111</v>
      </c>
      <c r="B55" s="245" t="s">
        <v>3190</v>
      </c>
      <c r="C55" s="247" t="s">
        <v>2894</v>
      </c>
      <c r="D55" s="245" t="s">
        <v>122</v>
      </c>
      <c r="E55" s="245" t="s">
        <v>1722</v>
      </c>
      <c r="F55" s="245" t="s">
        <v>409</v>
      </c>
      <c r="G55" s="245" t="s">
        <v>3189</v>
      </c>
      <c r="H55" s="232" t="s">
        <v>18</v>
      </c>
      <c r="I55" s="232" t="s">
        <v>3191</v>
      </c>
      <c r="J55" s="245" t="s">
        <v>3113</v>
      </c>
      <c r="K55" s="232" t="s">
        <v>1318</v>
      </c>
      <c r="L55" s="232" t="s">
        <v>822</v>
      </c>
      <c r="M55" s="232" t="s">
        <v>412</v>
      </c>
      <c r="N55" s="234" t="s">
        <v>8030</v>
      </c>
      <c r="O55" s="232"/>
    </row>
    <row r="56" spans="1:15" x14ac:dyDescent="0.3">
      <c r="A56" s="232" t="s">
        <v>3111</v>
      </c>
      <c r="B56" s="245" t="s">
        <v>3220</v>
      </c>
      <c r="C56" s="247" t="s">
        <v>2894</v>
      </c>
      <c r="D56" s="245" t="s">
        <v>122</v>
      </c>
      <c r="E56" s="245" t="s">
        <v>1722</v>
      </c>
      <c r="F56" s="245" t="s">
        <v>409</v>
      </c>
      <c r="G56" s="245" t="s">
        <v>3219</v>
      </c>
      <c r="H56" s="232" t="s">
        <v>18</v>
      </c>
      <c r="I56" s="232" t="s">
        <v>3221</v>
      </c>
      <c r="J56" s="245" t="s">
        <v>3113</v>
      </c>
      <c r="K56" s="232" t="s">
        <v>1318</v>
      </c>
      <c r="L56" s="232" t="s">
        <v>822</v>
      </c>
      <c r="M56" s="232" t="s">
        <v>412</v>
      </c>
      <c r="N56" s="234" t="s">
        <v>8030</v>
      </c>
      <c r="O56" s="232"/>
    </row>
    <row r="57" spans="1:15" x14ac:dyDescent="0.3">
      <c r="A57" s="232" t="s">
        <v>3111</v>
      </c>
      <c r="B57" s="245" t="s">
        <v>3223</v>
      </c>
      <c r="C57" s="247" t="s">
        <v>2894</v>
      </c>
      <c r="D57" s="245" t="s">
        <v>122</v>
      </c>
      <c r="E57" s="245" t="s">
        <v>1722</v>
      </c>
      <c r="F57" s="245" t="s">
        <v>409</v>
      </c>
      <c r="G57" s="245" t="s">
        <v>3222</v>
      </c>
      <c r="H57" s="232" t="s">
        <v>18</v>
      </c>
      <c r="I57" s="232" t="s">
        <v>3224</v>
      </c>
      <c r="J57" s="245" t="s">
        <v>3113</v>
      </c>
      <c r="K57" s="232" t="s">
        <v>1318</v>
      </c>
      <c r="L57" s="232" t="s">
        <v>822</v>
      </c>
      <c r="M57" s="232" t="s">
        <v>412</v>
      </c>
      <c r="N57" s="234" t="s">
        <v>8030</v>
      </c>
      <c r="O57" s="232"/>
    </row>
    <row r="58" spans="1:15" x14ac:dyDescent="0.3">
      <c r="A58" s="232" t="s">
        <v>3111</v>
      </c>
      <c r="B58" s="245" t="s">
        <v>3146</v>
      </c>
      <c r="C58" s="247">
        <v>0</v>
      </c>
      <c r="D58" s="245" t="s">
        <v>122</v>
      </c>
      <c r="E58" s="245" t="s">
        <v>1722</v>
      </c>
      <c r="F58" s="245" t="s">
        <v>409</v>
      </c>
      <c r="G58" s="245" t="s">
        <v>3145</v>
      </c>
      <c r="H58" s="232" t="s">
        <v>18</v>
      </c>
      <c r="I58" s="232" t="s">
        <v>3147</v>
      </c>
      <c r="J58" s="245" t="s">
        <v>3113</v>
      </c>
      <c r="K58" s="232" t="s">
        <v>1318</v>
      </c>
      <c r="L58" s="232" t="s">
        <v>822</v>
      </c>
      <c r="M58" s="232" t="s">
        <v>412</v>
      </c>
      <c r="N58" s="234" t="s">
        <v>8030</v>
      </c>
      <c r="O58" s="232"/>
    </row>
    <row r="59" spans="1:15" x14ac:dyDescent="0.3">
      <c r="A59" s="232" t="s">
        <v>3111</v>
      </c>
      <c r="B59" s="245" t="s">
        <v>3149</v>
      </c>
      <c r="C59" s="247">
        <v>0</v>
      </c>
      <c r="D59" s="245" t="s">
        <v>122</v>
      </c>
      <c r="E59" s="245" t="s">
        <v>1722</v>
      </c>
      <c r="F59" s="245" t="s">
        <v>409</v>
      </c>
      <c r="G59" s="245" t="s">
        <v>3148</v>
      </c>
      <c r="H59" s="232" t="s">
        <v>18</v>
      </c>
      <c r="I59" s="232" t="s">
        <v>3150</v>
      </c>
      <c r="J59" s="245" t="s">
        <v>3113</v>
      </c>
      <c r="K59" s="232" t="s">
        <v>1318</v>
      </c>
      <c r="L59" s="232" t="s">
        <v>822</v>
      </c>
      <c r="M59" s="232" t="s">
        <v>412</v>
      </c>
      <c r="N59" s="234" t="s">
        <v>8030</v>
      </c>
      <c r="O59" s="232"/>
    </row>
    <row r="60" spans="1:15" x14ac:dyDescent="0.3">
      <c r="A60" s="232" t="s">
        <v>3111</v>
      </c>
      <c r="B60" s="245" t="s">
        <v>3152</v>
      </c>
      <c r="C60" s="247">
        <v>0</v>
      </c>
      <c r="D60" s="245" t="s">
        <v>122</v>
      </c>
      <c r="E60" s="245" t="s">
        <v>1722</v>
      </c>
      <c r="F60" s="245" t="s">
        <v>409</v>
      </c>
      <c r="G60" s="245" t="s">
        <v>3151</v>
      </c>
      <c r="H60" s="232" t="s">
        <v>18</v>
      </c>
      <c r="I60" s="232" t="s">
        <v>3153</v>
      </c>
      <c r="J60" s="245" t="s">
        <v>3113</v>
      </c>
      <c r="K60" s="232" t="s">
        <v>1318</v>
      </c>
      <c r="L60" s="232" t="s">
        <v>822</v>
      </c>
      <c r="M60" s="232" t="s">
        <v>412</v>
      </c>
      <c r="N60" s="234" t="s">
        <v>8030</v>
      </c>
      <c r="O60" s="232"/>
    </row>
    <row r="61" spans="1:15" x14ac:dyDescent="0.3">
      <c r="A61" s="232" t="s">
        <v>3111</v>
      </c>
      <c r="B61" s="245" t="s">
        <v>3155</v>
      </c>
      <c r="C61" s="247">
        <v>0</v>
      </c>
      <c r="D61" s="245" t="s">
        <v>122</v>
      </c>
      <c r="E61" s="245" t="s">
        <v>1722</v>
      </c>
      <c r="F61" s="245" t="s">
        <v>409</v>
      </c>
      <c r="G61" s="245" t="s">
        <v>3154</v>
      </c>
      <c r="H61" s="232" t="s">
        <v>18</v>
      </c>
      <c r="I61" s="232" t="s">
        <v>3156</v>
      </c>
      <c r="J61" s="245" t="s">
        <v>3113</v>
      </c>
      <c r="K61" s="232" t="s">
        <v>1318</v>
      </c>
      <c r="L61" s="232" t="s">
        <v>822</v>
      </c>
      <c r="M61" s="232" t="s">
        <v>412</v>
      </c>
      <c r="N61" s="234" t="s">
        <v>8030</v>
      </c>
      <c r="O61" s="232"/>
    </row>
    <row r="62" spans="1:15" x14ac:dyDescent="0.3">
      <c r="A62" s="232" t="s">
        <v>3111</v>
      </c>
      <c r="B62" s="245" t="s">
        <v>3226</v>
      </c>
      <c r="C62" s="247" t="s">
        <v>2894</v>
      </c>
      <c r="D62" s="245" t="s">
        <v>122</v>
      </c>
      <c r="E62" s="245" t="s">
        <v>1722</v>
      </c>
      <c r="F62" s="245" t="s">
        <v>409</v>
      </c>
      <c r="G62" s="245" t="s">
        <v>3225</v>
      </c>
      <c r="H62" s="232" t="s">
        <v>18</v>
      </c>
      <c r="I62" s="232" t="s">
        <v>3227</v>
      </c>
      <c r="J62" s="245" t="s">
        <v>3113</v>
      </c>
      <c r="K62" s="232" t="s">
        <v>1318</v>
      </c>
      <c r="L62" s="232" t="s">
        <v>822</v>
      </c>
      <c r="M62" s="232" t="s">
        <v>412</v>
      </c>
      <c r="N62" s="234" t="s">
        <v>8030</v>
      </c>
      <c r="O62" s="232"/>
    </row>
    <row r="63" spans="1:15" x14ac:dyDescent="0.3">
      <c r="A63" s="232" t="s">
        <v>3111</v>
      </c>
      <c r="B63" s="245" t="s">
        <v>3158</v>
      </c>
      <c r="C63" s="247">
        <v>0</v>
      </c>
      <c r="D63" s="245" t="s">
        <v>122</v>
      </c>
      <c r="E63" s="245" t="s">
        <v>1722</v>
      </c>
      <c r="F63" s="245" t="s">
        <v>409</v>
      </c>
      <c r="G63" s="245" t="s">
        <v>3157</v>
      </c>
      <c r="H63" s="232" t="s">
        <v>18</v>
      </c>
      <c r="I63" s="232" t="s">
        <v>3159</v>
      </c>
      <c r="J63" s="245" t="s">
        <v>3113</v>
      </c>
      <c r="K63" s="232" t="s">
        <v>1318</v>
      </c>
      <c r="L63" s="232" t="s">
        <v>822</v>
      </c>
      <c r="M63" s="232" t="s">
        <v>412</v>
      </c>
      <c r="N63" s="234" t="s">
        <v>8030</v>
      </c>
      <c r="O63" s="232"/>
    </row>
    <row r="64" spans="1:15" x14ac:dyDescent="0.3">
      <c r="A64" s="232" t="s">
        <v>3111</v>
      </c>
      <c r="B64" s="245" t="s">
        <v>3229</v>
      </c>
      <c r="C64" s="247" t="s">
        <v>2894</v>
      </c>
      <c r="D64" s="245" t="s">
        <v>122</v>
      </c>
      <c r="E64" s="245" t="s">
        <v>1722</v>
      </c>
      <c r="F64" s="245" t="s">
        <v>409</v>
      </c>
      <c r="G64" s="245" t="s">
        <v>3228</v>
      </c>
      <c r="H64" s="232" t="s">
        <v>18</v>
      </c>
      <c r="I64" s="232" t="s">
        <v>3230</v>
      </c>
      <c r="J64" s="245" t="s">
        <v>3113</v>
      </c>
      <c r="K64" s="232" t="s">
        <v>1318</v>
      </c>
      <c r="L64" s="232" t="s">
        <v>822</v>
      </c>
      <c r="M64" s="232" t="s">
        <v>412</v>
      </c>
      <c r="N64" s="234" t="s">
        <v>8030</v>
      </c>
      <c r="O64" s="232"/>
    </row>
    <row r="65" spans="1:15" x14ac:dyDescent="0.3">
      <c r="A65" s="232" t="s">
        <v>3111</v>
      </c>
      <c r="B65" s="245" t="s">
        <v>3232</v>
      </c>
      <c r="C65" s="247" t="s">
        <v>2894</v>
      </c>
      <c r="D65" s="245" t="s">
        <v>122</v>
      </c>
      <c r="E65" s="245" t="s">
        <v>1722</v>
      </c>
      <c r="F65" s="245" t="s">
        <v>409</v>
      </c>
      <c r="G65" s="245" t="s">
        <v>3231</v>
      </c>
      <c r="H65" s="232" t="s">
        <v>18</v>
      </c>
      <c r="I65" s="232" t="s">
        <v>3233</v>
      </c>
      <c r="J65" s="245" t="s">
        <v>3113</v>
      </c>
      <c r="K65" s="232" t="s">
        <v>1318</v>
      </c>
      <c r="L65" s="232" t="s">
        <v>822</v>
      </c>
      <c r="M65" s="232" t="s">
        <v>412</v>
      </c>
      <c r="N65" s="234" t="s">
        <v>8030</v>
      </c>
      <c r="O65" s="232"/>
    </row>
    <row r="66" spans="1:15" x14ac:dyDescent="0.3">
      <c r="A66" s="232" t="s">
        <v>3111</v>
      </c>
      <c r="B66" s="245" t="s">
        <v>3235</v>
      </c>
      <c r="C66" s="247" t="s">
        <v>2894</v>
      </c>
      <c r="D66" s="245" t="s">
        <v>122</v>
      </c>
      <c r="E66" s="245" t="s">
        <v>1722</v>
      </c>
      <c r="F66" s="245" t="s">
        <v>409</v>
      </c>
      <c r="G66" s="245" t="s">
        <v>3234</v>
      </c>
      <c r="H66" s="232" t="s">
        <v>18</v>
      </c>
      <c r="I66" s="232" t="s">
        <v>3236</v>
      </c>
      <c r="J66" s="245" t="s">
        <v>3113</v>
      </c>
      <c r="K66" s="232" t="s">
        <v>1318</v>
      </c>
      <c r="L66" s="232" t="s">
        <v>822</v>
      </c>
      <c r="M66" s="232" t="s">
        <v>412</v>
      </c>
      <c r="N66" s="234" t="s">
        <v>8030</v>
      </c>
      <c r="O66" s="232"/>
    </row>
    <row r="67" spans="1:15" x14ac:dyDescent="0.3">
      <c r="A67" s="232" t="s">
        <v>3111</v>
      </c>
      <c r="B67" s="245" t="s">
        <v>3238</v>
      </c>
      <c r="C67" s="247" t="s">
        <v>2894</v>
      </c>
      <c r="D67" s="245" t="s">
        <v>122</v>
      </c>
      <c r="E67" s="245" t="s">
        <v>1722</v>
      </c>
      <c r="F67" s="245" t="s">
        <v>409</v>
      </c>
      <c r="G67" s="245" t="s">
        <v>3237</v>
      </c>
      <c r="H67" s="232" t="s">
        <v>18</v>
      </c>
      <c r="I67" s="232" t="s">
        <v>3239</v>
      </c>
      <c r="J67" s="245" t="s">
        <v>3113</v>
      </c>
      <c r="K67" s="232" t="s">
        <v>1318</v>
      </c>
      <c r="L67" s="232" t="s">
        <v>822</v>
      </c>
      <c r="M67" s="232" t="s">
        <v>412</v>
      </c>
      <c r="N67" s="234" t="s">
        <v>8030</v>
      </c>
      <c r="O67" s="232"/>
    </row>
    <row r="68" spans="1:15" x14ac:dyDescent="0.3">
      <c r="A68" s="232" t="s">
        <v>3111</v>
      </c>
      <c r="B68" s="245" t="s">
        <v>3241</v>
      </c>
      <c r="C68" s="247" t="s">
        <v>2894</v>
      </c>
      <c r="D68" s="245" t="s">
        <v>122</v>
      </c>
      <c r="E68" s="245" t="s">
        <v>1722</v>
      </c>
      <c r="F68" s="245" t="s">
        <v>409</v>
      </c>
      <c r="G68" s="245" t="s">
        <v>3240</v>
      </c>
      <c r="H68" s="232" t="s">
        <v>18</v>
      </c>
      <c r="I68" s="232" t="s">
        <v>3242</v>
      </c>
      <c r="J68" s="245" t="s">
        <v>3113</v>
      </c>
      <c r="K68" s="232" t="s">
        <v>1318</v>
      </c>
      <c r="L68" s="232" t="s">
        <v>822</v>
      </c>
      <c r="M68" s="232" t="s">
        <v>412</v>
      </c>
      <c r="N68" s="234" t="s">
        <v>8030</v>
      </c>
      <c r="O68" s="232"/>
    </row>
    <row r="69" spans="1:15" x14ac:dyDescent="0.3">
      <c r="A69" s="232" t="s">
        <v>3111</v>
      </c>
      <c r="B69" s="245" t="s">
        <v>3161</v>
      </c>
      <c r="C69" s="247">
        <v>0</v>
      </c>
      <c r="D69" s="245" t="s">
        <v>122</v>
      </c>
      <c r="E69" s="245" t="s">
        <v>1722</v>
      </c>
      <c r="F69" s="245" t="s">
        <v>409</v>
      </c>
      <c r="G69" s="245" t="s">
        <v>3160</v>
      </c>
      <c r="H69" s="232" t="s">
        <v>18</v>
      </c>
      <c r="I69" s="232" t="s">
        <v>3162</v>
      </c>
      <c r="J69" s="245" t="s">
        <v>3113</v>
      </c>
      <c r="K69" s="232" t="s">
        <v>1318</v>
      </c>
      <c r="L69" s="232" t="s">
        <v>822</v>
      </c>
      <c r="M69" s="232" t="s">
        <v>412</v>
      </c>
      <c r="N69" s="234" t="s">
        <v>8030</v>
      </c>
      <c r="O69" s="232"/>
    </row>
    <row r="70" spans="1:15" x14ac:dyDescent="0.3">
      <c r="A70" s="232" t="s">
        <v>3111</v>
      </c>
      <c r="B70" s="245" t="s">
        <v>3244</v>
      </c>
      <c r="C70" s="247" t="s">
        <v>2894</v>
      </c>
      <c r="D70" s="245" t="s">
        <v>122</v>
      </c>
      <c r="E70" s="245" t="s">
        <v>1722</v>
      </c>
      <c r="F70" s="245" t="s">
        <v>409</v>
      </c>
      <c r="G70" s="245" t="s">
        <v>3243</v>
      </c>
      <c r="H70" s="232" t="s">
        <v>18</v>
      </c>
      <c r="I70" s="232" t="s">
        <v>3245</v>
      </c>
      <c r="J70" s="245" t="s">
        <v>3113</v>
      </c>
      <c r="K70" s="232" t="s">
        <v>1318</v>
      </c>
      <c r="L70" s="232" t="s">
        <v>822</v>
      </c>
      <c r="M70" s="232" t="s">
        <v>412</v>
      </c>
      <c r="N70" s="234" t="s">
        <v>8030</v>
      </c>
      <c r="O70" s="232"/>
    </row>
    <row r="71" spans="1:15" x14ac:dyDescent="0.3">
      <c r="A71" s="232" t="s">
        <v>3111</v>
      </c>
      <c r="B71" s="245" t="s">
        <v>3247</v>
      </c>
      <c r="C71" s="247" t="s">
        <v>2894</v>
      </c>
      <c r="D71" s="245" t="s">
        <v>122</v>
      </c>
      <c r="E71" s="245" t="s">
        <v>1722</v>
      </c>
      <c r="F71" s="245" t="s">
        <v>409</v>
      </c>
      <c r="G71" s="245" t="s">
        <v>3246</v>
      </c>
      <c r="H71" s="232" t="s">
        <v>18</v>
      </c>
      <c r="I71" s="232" t="s">
        <v>3248</v>
      </c>
      <c r="J71" s="245" t="s">
        <v>3113</v>
      </c>
      <c r="K71" s="232" t="s">
        <v>1318</v>
      </c>
      <c r="L71" s="232" t="s">
        <v>822</v>
      </c>
      <c r="M71" s="232" t="s">
        <v>412</v>
      </c>
      <c r="N71" s="234" t="s">
        <v>8030</v>
      </c>
      <c r="O71" s="232"/>
    </row>
    <row r="72" spans="1:15" x14ac:dyDescent="0.3">
      <c r="A72" s="232" t="s">
        <v>3111</v>
      </c>
      <c r="B72" s="245" t="s">
        <v>3250</v>
      </c>
      <c r="C72" s="247" t="s">
        <v>2894</v>
      </c>
      <c r="D72" s="245" t="s">
        <v>122</v>
      </c>
      <c r="E72" s="245" t="s">
        <v>1722</v>
      </c>
      <c r="F72" s="245" t="s">
        <v>409</v>
      </c>
      <c r="G72" s="245" t="s">
        <v>3249</v>
      </c>
      <c r="H72" s="232" t="s">
        <v>18</v>
      </c>
      <c r="I72" s="232" t="s">
        <v>3251</v>
      </c>
      <c r="J72" s="245" t="s">
        <v>3113</v>
      </c>
      <c r="K72" s="232" t="s">
        <v>1318</v>
      </c>
      <c r="L72" s="232" t="s">
        <v>822</v>
      </c>
      <c r="M72" s="232" t="s">
        <v>412</v>
      </c>
      <c r="N72" s="234" t="s">
        <v>8030</v>
      </c>
      <c r="O72" s="232"/>
    </row>
    <row r="73" spans="1:15" x14ac:dyDescent="0.3">
      <c r="A73" s="232" t="s">
        <v>3111</v>
      </c>
      <c r="B73" s="245" t="s">
        <v>3253</v>
      </c>
      <c r="C73" s="247" t="s">
        <v>2894</v>
      </c>
      <c r="D73" s="245" t="s">
        <v>122</v>
      </c>
      <c r="E73" s="245" t="s">
        <v>1722</v>
      </c>
      <c r="F73" s="245" t="s">
        <v>409</v>
      </c>
      <c r="G73" s="245" t="s">
        <v>3252</v>
      </c>
      <c r="H73" s="232" t="s">
        <v>18</v>
      </c>
      <c r="I73" s="232" t="s">
        <v>3254</v>
      </c>
      <c r="J73" s="245" t="s">
        <v>3113</v>
      </c>
      <c r="K73" s="232" t="s">
        <v>1318</v>
      </c>
      <c r="L73" s="232" t="s">
        <v>822</v>
      </c>
      <c r="M73" s="232" t="s">
        <v>412</v>
      </c>
      <c r="N73" s="234" t="s">
        <v>8030</v>
      </c>
      <c r="O73" s="232"/>
    </row>
    <row r="74" spans="1:15" x14ac:dyDescent="0.3">
      <c r="A74" s="232" t="s">
        <v>3111</v>
      </c>
      <c r="B74" s="245" t="s">
        <v>3256</v>
      </c>
      <c r="C74" s="247" t="s">
        <v>2894</v>
      </c>
      <c r="D74" s="245" t="s">
        <v>122</v>
      </c>
      <c r="E74" s="245" t="s">
        <v>1722</v>
      </c>
      <c r="F74" s="245" t="s">
        <v>409</v>
      </c>
      <c r="G74" s="245" t="s">
        <v>3255</v>
      </c>
      <c r="H74" s="232" t="s">
        <v>18</v>
      </c>
      <c r="I74" s="232" t="s">
        <v>3257</v>
      </c>
      <c r="J74" s="245" t="s">
        <v>3113</v>
      </c>
      <c r="K74" s="232" t="s">
        <v>1318</v>
      </c>
      <c r="L74" s="232" t="s">
        <v>822</v>
      </c>
      <c r="M74" s="232" t="s">
        <v>412</v>
      </c>
      <c r="N74" s="234" t="s">
        <v>8030</v>
      </c>
      <c r="O74" s="232"/>
    </row>
    <row r="75" spans="1:15" x14ac:dyDescent="0.3">
      <c r="A75" s="232" t="s">
        <v>3111</v>
      </c>
      <c r="B75" s="245" t="s">
        <v>3259</v>
      </c>
      <c r="C75" s="247" t="s">
        <v>2894</v>
      </c>
      <c r="D75" s="245" t="s">
        <v>122</v>
      </c>
      <c r="E75" s="245" t="s">
        <v>1722</v>
      </c>
      <c r="F75" s="245" t="s">
        <v>409</v>
      </c>
      <c r="G75" s="245" t="s">
        <v>3258</v>
      </c>
      <c r="H75" s="232" t="s">
        <v>18</v>
      </c>
      <c r="I75" s="232" t="s">
        <v>3260</v>
      </c>
      <c r="J75" s="245" t="s">
        <v>3113</v>
      </c>
      <c r="K75" s="232" t="s">
        <v>1318</v>
      </c>
      <c r="L75" s="232" t="s">
        <v>822</v>
      </c>
      <c r="M75" s="232" t="s">
        <v>412</v>
      </c>
      <c r="N75" s="234" t="s">
        <v>8030</v>
      </c>
      <c r="O75" s="232"/>
    </row>
    <row r="76" spans="1:15" x14ac:dyDescent="0.3">
      <c r="A76" s="232" t="s">
        <v>3111</v>
      </c>
      <c r="B76" s="245" t="s">
        <v>3262</v>
      </c>
      <c r="C76" s="247" t="s">
        <v>2894</v>
      </c>
      <c r="D76" s="245" t="s">
        <v>122</v>
      </c>
      <c r="E76" s="245" t="s">
        <v>1722</v>
      </c>
      <c r="F76" s="245" t="s">
        <v>409</v>
      </c>
      <c r="G76" s="245" t="s">
        <v>3261</v>
      </c>
      <c r="H76" s="232" t="s">
        <v>18</v>
      </c>
      <c r="I76" s="232" t="s">
        <v>3263</v>
      </c>
      <c r="J76" s="245" t="s">
        <v>3113</v>
      </c>
      <c r="K76" s="232" t="s">
        <v>1318</v>
      </c>
      <c r="L76" s="232" t="s">
        <v>822</v>
      </c>
      <c r="M76" s="232" t="s">
        <v>412</v>
      </c>
      <c r="N76" s="234" t="s">
        <v>8030</v>
      </c>
      <c r="O76" s="232"/>
    </row>
    <row r="77" spans="1:15" x14ac:dyDescent="0.3">
      <c r="A77" s="232" t="s">
        <v>3111</v>
      </c>
      <c r="B77" s="245" t="s">
        <v>3265</v>
      </c>
      <c r="C77" s="247" t="s">
        <v>2894</v>
      </c>
      <c r="D77" s="245" t="s">
        <v>122</v>
      </c>
      <c r="E77" s="245" t="s">
        <v>1722</v>
      </c>
      <c r="F77" s="245" t="s">
        <v>409</v>
      </c>
      <c r="G77" s="245" t="s">
        <v>3264</v>
      </c>
      <c r="H77" s="232" t="s">
        <v>18</v>
      </c>
      <c r="I77" s="232" t="s">
        <v>3266</v>
      </c>
      <c r="J77" s="245" t="s">
        <v>3113</v>
      </c>
      <c r="K77" s="232" t="s">
        <v>1318</v>
      </c>
      <c r="L77" s="232" t="s">
        <v>822</v>
      </c>
      <c r="M77" s="232" t="s">
        <v>412</v>
      </c>
      <c r="N77" s="234" t="s">
        <v>8030</v>
      </c>
      <c r="O77" s="232"/>
    </row>
    <row r="78" spans="1:15" x14ac:dyDescent="0.3">
      <c r="A78" s="232" t="s">
        <v>3111</v>
      </c>
      <c r="B78" s="245" t="s">
        <v>3268</v>
      </c>
      <c r="C78" s="247" t="s">
        <v>2894</v>
      </c>
      <c r="D78" s="245" t="s">
        <v>122</v>
      </c>
      <c r="E78" s="245" t="s">
        <v>1722</v>
      </c>
      <c r="F78" s="245" t="s">
        <v>409</v>
      </c>
      <c r="G78" s="245" t="s">
        <v>3267</v>
      </c>
      <c r="H78" s="232" t="s">
        <v>18</v>
      </c>
      <c r="I78" s="232" t="s">
        <v>3269</v>
      </c>
      <c r="J78" s="245" t="s">
        <v>3113</v>
      </c>
      <c r="K78" s="232" t="s">
        <v>1318</v>
      </c>
      <c r="L78" s="232" t="s">
        <v>822</v>
      </c>
      <c r="M78" s="232" t="s">
        <v>412</v>
      </c>
      <c r="N78" s="234" t="s">
        <v>8030</v>
      </c>
      <c r="O78" s="232"/>
    </row>
    <row r="79" spans="1:15" x14ac:dyDescent="0.3">
      <c r="A79" s="232" t="s">
        <v>3111</v>
      </c>
      <c r="B79" s="245" t="s">
        <v>3271</v>
      </c>
      <c r="C79" s="247" t="s">
        <v>2894</v>
      </c>
      <c r="D79" s="245" t="s">
        <v>122</v>
      </c>
      <c r="E79" s="245" t="s">
        <v>1722</v>
      </c>
      <c r="F79" s="245" t="s">
        <v>409</v>
      </c>
      <c r="G79" s="245" t="s">
        <v>3270</v>
      </c>
      <c r="H79" s="232" t="s">
        <v>18</v>
      </c>
      <c r="I79" s="232" t="s">
        <v>3272</v>
      </c>
      <c r="J79" s="245" t="s">
        <v>3113</v>
      </c>
      <c r="K79" s="232" t="s">
        <v>1318</v>
      </c>
      <c r="L79" s="232" t="s">
        <v>822</v>
      </c>
      <c r="M79" s="232" t="s">
        <v>412</v>
      </c>
      <c r="N79" s="234" t="s">
        <v>8030</v>
      </c>
      <c r="O79" s="232"/>
    </row>
    <row r="80" spans="1:15" x14ac:dyDescent="0.3">
      <c r="A80" s="232" t="s">
        <v>3111</v>
      </c>
      <c r="B80" s="245" t="s">
        <v>3274</v>
      </c>
      <c r="C80" s="247" t="s">
        <v>2894</v>
      </c>
      <c r="D80" s="245" t="s">
        <v>122</v>
      </c>
      <c r="E80" s="245" t="s">
        <v>1722</v>
      </c>
      <c r="F80" s="245" t="s">
        <v>409</v>
      </c>
      <c r="G80" s="245" t="s">
        <v>3273</v>
      </c>
      <c r="H80" s="232" t="s">
        <v>18</v>
      </c>
      <c r="I80" s="232" t="s">
        <v>3275</v>
      </c>
      <c r="J80" s="245" t="s">
        <v>3113</v>
      </c>
      <c r="K80" s="232" t="s">
        <v>1318</v>
      </c>
      <c r="L80" s="232" t="s">
        <v>822</v>
      </c>
      <c r="M80" s="232" t="s">
        <v>412</v>
      </c>
      <c r="N80" s="234" t="s">
        <v>8030</v>
      </c>
      <c r="O80" s="232"/>
    </row>
    <row r="81" spans="1:15" x14ac:dyDescent="0.3">
      <c r="A81" s="232" t="s">
        <v>3111</v>
      </c>
      <c r="B81" s="245" t="s">
        <v>3277</v>
      </c>
      <c r="C81" s="247" t="s">
        <v>2894</v>
      </c>
      <c r="D81" s="245" t="s">
        <v>122</v>
      </c>
      <c r="E81" s="245" t="s">
        <v>1722</v>
      </c>
      <c r="F81" s="245" t="s">
        <v>409</v>
      </c>
      <c r="G81" s="245" t="s">
        <v>3276</v>
      </c>
      <c r="H81" s="232" t="s">
        <v>18</v>
      </c>
      <c r="I81" s="232" t="s">
        <v>3278</v>
      </c>
      <c r="J81" s="245" t="s">
        <v>3113</v>
      </c>
      <c r="K81" s="232" t="s">
        <v>1318</v>
      </c>
      <c r="L81" s="232" t="s">
        <v>822</v>
      </c>
      <c r="M81" s="232" t="s">
        <v>412</v>
      </c>
      <c r="N81" s="234" t="s">
        <v>8030</v>
      </c>
      <c r="O81" s="232"/>
    </row>
    <row r="82" spans="1:15" x14ac:dyDescent="0.3">
      <c r="A82" s="232" t="s">
        <v>3111</v>
      </c>
      <c r="B82" s="245" t="s">
        <v>3280</v>
      </c>
      <c r="C82" s="247" t="s">
        <v>2894</v>
      </c>
      <c r="D82" s="245" t="s">
        <v>122</v>
      </c>
      <c r="E82" s="245" t="s">
        <v>1722</v>
      </c>
      <c r="F82" s="245" t="s">
        <v>409</v>
      </c>
      <c r="G82" s="245" t="s">
        <v>3279</v>
      </c>
      <c r="H82" s="232" t="s">
        <v>18</v>
      </c>
      <c r="I82" s="232" t="s">
        <v>3281</v>
      </c>
      <c r="J82" s="245" t="s">
        <v>3113</v>
      </c>
      <c r="K82" s="232" t="s">
        <v>1318</v>
      </c>
      <c r="L82" s="232" t="s">
        <v>822</v>
      </c>
      <c r="M82" s="232" t="s">
        <v>412</v>
      </c>
      <c r="N82" s="234" t="s">
        <v>8030</v>
      </c>
      <c r="O82" s="232"/>
    </row>
    <row r="83" spans="1:15" x14ac:dyDescent="0.3">
      <c r="A83" s="232" t="s">
        <v>3111</v>
      </c>
      <c r="B83" s="245" t="s">
        <v>3164</v>
      </c>
      <c r="C83" s="247">
        <v>0</v>
      </c>
      <c r="D83" s="245" t="s">
        <v>122</v>
      </c>
      <c r="E83" s="245" t="s">
        <v>1722</v>
      </c>
      <c r="F83" s="245" t="s">
        <v>409</v>
      </c>
      <c r="G83" s="245" t="s">
        <v>3163</v>
      </c>
      <c r="H83" s="232" t="s">
        <v>18</v>
      </c>
      <c r="I83" s="232" t="s">
        <v>3165</v>
      </c>
      <c r="J83" s="245" t="s">
        <v>3113</v>
      </c>
      <c r="K83" s="232" t="s">
        <v>1318</v>
      </c>
      <c r="L83" s="232" t="s">
        <v>822</v>
      </c>
      <c r="M83" s="232" t="s">
        <v>412</v>
      </c>
      <c r="N83" s="234" t="s">
        <v>8030</v>
      </c>
      <c r="O83" s="232"/>
    </row>
    <row r="84" spans="1:15" x14ac:dyDescent="0.3">
      <c r="A84" s="232" t="s">
        <v>3111</v>
      </c>
      <c r="B84" s="245" t="s">
        <v>3283</v>
      </c>
      <c r="C84" s="247" t="s">
        <v>2894</v>
      </c>
      <c r="D84" s="245" t="s">
        <v>122</v>
      </c>
      <c r="E84" s="245" t="s">
        <v>1722</v>
      </c>
      <c r="F84" s="245" t="s">
        <v>409</v>
      </c>
      <c r="G84" s="245" t="s">
        <v>3282</v>
      </c>
      <c r="H84" s="232" t="s">
        <v>18</v>
      </c>
      <c r="I84" s="232" t="s">
        <v>3284</v>
      </c>
      <c r="J84" s="245" t="s">
        <v>3113</v>
      </c>
      <c r="K84" s="232" t="s">
        <v>1318</v>
      </c>
      <c r="L84" s="232" t="s">
        <v>822</v>
      </c>
      <c r="M84" s="232" t="s">
        <v>412</v>
      </c>
      <c r="N84" s="234" t="s">
        <v>8030</v>
      </c>
      <c r="O84" s="232"/>
    </row>
    <row r="85" spans="1:15" x14ac:dyDescent="0.3">
      <c r="A85" s="232" t="s">
        <v>3111</v>
      </c>
      <c r="B85" s="245" t="s">
        <v>6027</v>
      </c>
      <c r="C85" s="247" t="s">
        <v>2894</v>
      </c>
      <c r="D85" s="245" t="s">
        <v>108</v>
      </c>
      <c r="E85" s="245" t="s">
        <v>1722</v>
      </c>
      <c r="F85" s="245" t="s">
        <v>557</v>
      </c>
      <c r="G85" s="245" t="s">
        <v>6026</v>
      </c>
      <c r="H85" s="232" t="s">
        <v>18</v>
      </c>
      <c r="I85" s="232" t="s">
        <v>6028</v>
      </c>
      <c r="J85" s="245" t="s">
        <v>3113</v>
      </c>
      <c r="K85" s="232" t="s">
        <v>1318</v>
      </c>
      <c r="L85" s="232" t="s">
        <v>822</v>
      </c>
      <c r="M85" s="232" t="s">
        <v>560</v>
      </c>
      <c r="N85" s="234" t="s">
        <v>8030</v>
      </c>
      <c r="O85" s="232"/>
    </row>
    <row r="86" spans="1:15" x14ac:dyDescent="0.3">
      <c r="A86" s="232" t="s">
        <v>3111</v>
      </c>
      <c r="B86" s="245" t="s">
        <v>6030</v>
      </c>
      <c r="C86" s="247" t="s">
        <v>2894</v>
      </c>
      <c r="D86" s="245" t="s">
        <v>108</v>
      </c>
      <c r="E86" s="245" t="s">
        <v>1722</v>
      </c>
      <c r="F86" s="245" t="s">
        <v>557</v>
      </c>
      <c r="G86" s="245" t="s">
        <v>6029</v>
      </c>
      <c r="H86" s="232" t="s">
        <v>18</v>
      </c>
      <c r="I86" s="232" t="s">
        <v>6031</v>
      </c>
      <c r="J86" s="245" t="s">
        <v>3113</v>
      </c>
      <c r="K86" s="232" t="s">
        <v>1318</v>
      </c>
      <c r="L86" s="232" t="s">
        <v>822</v>
      </c>
      <c r="M86" s="232" t="s">
        <v>560</v>
      </c>
      <c r="N86" s="234" t="s">
        <v>8030</v>
      </c>
      <c r="O86" s="232"/>
    </row>
    <row r="87" spans="1:15" x14ac:dyDescent="0.3">
      <c r="A87" s="232" t="s">
        <v>3111</v>
      </c>
      <c r="B87" s="245" t="s">
        <v>3286</v>
      </c>
      <c r="C87" s="247" t="s">
        <v>2894</v>
      </c>
      <c r="D87" s="245" t="s">
        <v>122</v>
      </c>
      <c r="E87" s="245" t="s">
        <v>1722</v>
      </c>
      <c r="F87" s="245" t="s">
        <v>409</v>
      </c>
      <c r="G87" s="245" t="s">
        <v>3285</v>
      </c>
      <c r="H87" s="232" t="s">
        <v>18</v>
      </c>
      <c r="I87" s="232" t="s">
        <v>3287</v>
      </c>
      <c r="J87" s="245" t="s">
        <v>3113</v>
      </c>
      <c r="K87" s="232" t="s">
        <v>1318</v>
      </c>
      <c r="L87" s="232" t="s">
        <v>822</v>
      </c>
      <c r="M87" s="232" t="s">
        <v>412</v>
      </c>
      <c r="N87" s="234" t="s">
        <v>8030</v>
      </c>
      <c r="O87" s="232"/>
    </row>
    <row r="88" spans="1:15" x14ac:dyDescent="0.3">
      <c r="A88" s="232" t="s">
        <v>3111</v>
      </c>
      <c r="B88" s="245" t="s">
        <v>3193</v>
      </c>
      <c r="C88" s="247" t="s">
        <v>2894</v>
      </c>
      <c r="D88" s="245" t="s">
        <v>122</v>
      </c>
      <c r="E88" s="245" t="s">
        <v>1722</v>
      </c>
      <c r="F88" s="245" t="s">
        <v>409</v>
      </c>
      <c r="G88" s="245" t="s">
        <v>3192</v>
      </c>
      <c r="H88" s="232" t="s">
        <v>18</v>
      </c>
      <c r="I88" s="232" t="s">
        <v>3194</v>
      </c>
      <c r="J88" s="245" t="s">
        <v>3113</v>
      </c>
      <c r="K88" s="232" t="s">
        <v>1318</v>
      </c>
      <c r="L88" s="232" t="s">
        <v>822</v>
      </c>
      <c r="M88" s="232" t="s">
        <v>412</v>
      </c>
      <c r="N88" s="234" t="s">
        <v>8030</v>
      </c>
      <c r="O88" s="232"/>
    </row>
    <row r="89" spans="1:15" x14ac:dyDescent="0.3">
      <c r="A89" s="232" t="s">
        <v>3111</v>
      </c>
      <c r="B89" s="245" t="s">
        <v>3289</v>
      </c>
      <c r="C89" s="247" t="s">
        <v>2894</v>
      </c>
      <c r="D89" s="245" t="s">
        <v>122</v>
      </c>
      <c r="E89" s="245" t="s">
        <v>1722</v>
      </c>
      <c r="F89" s="245" t="s">
        <v>409</v>
      </c>
      <c r="G89" s="245" t="s">
        <v>3288</v>
      </c>
      <c r="H89" s="232" t="s">
        <v>18</v>
      </c>
      <c r="I89" s="232" t="s">
        <v>3290</v>
      </c>
      <c r="J89" s="245" t="s">
        <v>3113</v>
      </c>
      <c r="K89" s="232" t="s">
        <v>1318</v>
      </c>
      <c r="L89" s="232" t="s">
        <v>822</v>
      </c>
      <c r="M89" s="232" t="s">
        <v>412</v>
      </c>
      <c r="N89" s="234" t="s">
        <v>8030</v>
      </c>
      <c r="O89" s="232"/>
    </row>
    <row r="90" spans="1:15" x14ac:dyDescent="0.3">
      <c r="A90" s="232" t="s">
        <v>3111</v>
      </c>
      <c r="B90" s="245" t="s">
        <v>3292</v>
      </c>
      <c r="C90" s="247" t="s">
        <v>2894</v>
      </c>
      <c r="D90" s="245" t="s">
        <v>122</v>
      </c>
      <c r="E90" s="245" t="s">
        <v>1722</v>
      </c>
      <c r="F90" s="245" t="s">
        <v>409</v>
      </c>
      <c r="G90" s="245" t="s">
        <v>3291</v>
      </c>
      <c r="H90" s="232" t="s">
        <v>18</v>
      </c>
      <c r="I90" s="232" t="s">
        <v>3293</v>
      </c>
      <c r="J90" s="245" t="s">
        <v>3113</v>
      </c>
      <c r="K90" s="232" t="s">
        <v>1318</v>
      </c>
      <c r="L90" s="232" t="s">
        <v>822</v>
      </c>
      <c r="M90" s="232" t="s">
        <v>412</v>
      </c>
      <c r="N90" s="234" t="s">
        <v>8030</v>
      </c>
      <c r="O90" s="232"/>
    </row>
    <row r="91" spans="1:15" x14ac:dyDescent="0.3">
      <c r="A91" s="232" t="s">
        <v>3111</v>
      </c>
      <c r="B91" s="245" t="s">
        <v>3295</v>
      </c>
      <c r="C91" s="247" t="s">
        <v>2894</v>
      </c>
      <c r="D91" s="245" t="s">
        <v>122</v>
      </c>
      <c r="E91" s="245" t="s">
        <v>1722</v>
      </c>
      <c r="F91" s="245" t="s">
        <v>409</v>
      </c>
      <c r="G91" s="245" t="s">
        <v>3294</v>
      </c>
      <c r="H91" s="232" t="s">
        <v>18</v>
      </c>
      <c r="I91" s="232" t="s">
        <v>3296</v>
      </c>
      <c r="J91" s="245" t="s">
        <v>3113</v>
      </c>
      <c r="K91" s="232" t="s">
        <v>1318</v>
      </c>
      <c r="L91" s="232" t="s">
        <v>822</v>
      </c>
      <c r="M91" s="232" t="s">
        <v>412</v>
      </c>
      <c r="N91" s="234" t="s">
        <v>8030</v>
      </c>
      <c r="O91" s="232"/>
    </row>
    <row r="92" spans="1:15" x14ac:dyDescent="0.3">
      <c r="A92" s="232" t="s">
        <v>3111</v>
      </c>
      <c r="B92" s="245" t="s">
        <v>3171</v>
      </c>
      <c r="C92" s="247">
        <v>0</v>
      </c>
      <c r="D92" s="245" t="s">
        <v>122</v>
      </c>
      <c r="E92" s="245" t="s">
        <v>1722</v>
      </c>
      <c r="F92" s="245" t="s">
        <v>409</v>
      </c>
      <c r="G92" s="245" t="s">
        <v>3170</v>
      </c>
      <c r="H92" s="232" t="s">
        <v>18</v>
      </c>
      <c r="I92" s="232" t="s">
        <v>3172</v>
      </c>
      <c r="J92" s="245" t="s">
        <v>3113</v>
      </c>
      <c r="K92" s="232" t="s">
        <v>1318</v>
      </c>
      <c r="L92" s="232" t="s">
        <v>822</v>
      </c>
      <c r="M92" s="232" t="s">
        <v>412</v>
      </c>
      <c r="N92" s="234" t="s">
        <v>8030</v>
      </c>
      <c r="O92" s="232"/>
    </row>
    <row r="93" spans="1:15" x14ac:dyDescent="0.3">
      <c r="A93" s="232" t="s">
        <v>7386</v>
      </c>
      <c r="B93" s="245" t="s">
        <v>7387</v>
      </c>
      <c r="C93" s="247">
        <v>0</v>
      </c>
      <c r="D93" s="245" t="s">
        <v>87</v>
      </c>
      <c r="E93" s="245" t="s">
        <v>5593</v>
      </c>
      <c r="F93" s="245" t="s">
        <v>1264</v>
      </c>
      <c r="G93" s="245" t="s">
        <v>7385</v>
      </c>
      <c r="H93" s="232" t="s">
        <v>18</v>
      </c>
      <c r="I93" s="232" t="s">
        <v>7388</v>
      </c>
      <c r="J93" s="245" t="s">
        <v>2154</v>
      </c>
      <c r="K93" s="232" t="s">
        <v>1318</v>
      </c>
      <c r="L93" s="232" t="s">
        <v>730</v>
      </c>
      <c r="M93" s="232" t="s">
        <v>1078</v>
      </c>
      <c r="N93" s="234" t="s">
        <v>8030</v>
      </c>
      <c r="O93" s="232"/>
    </row>
    <row r="94" spans="1:15" x14ac:dyDescent="0.3">
      <c r="A94" s="232" t="s">
        <v>7386</v>
      </c>
      <c r="B94" s="245" t="s">
        <v>7473</v>
      </c>
      <c r="C94" s="247">
        <v>0</v>
      </c>
      <c r="D94" s="245" t="s">
        <v>7474</v>
      </c>
      <c r="E94" s="245" t="s">
        <v>1722</v>
      </c>
      <c r="F94" s="245" t="s">
        <v>1283</v>
      </c>
      <c r="G94" s="245" t="s">
        <v>7472</v>
      </c>
      <c r="H94" s="232" t="s">
        <v>18</v>
      </c>
      <c r="I94" s="232" t="s">
        <v>7476</v>
      </c>
      <c r="J94" s="245" t="s">
        <v>7475</v>
      </c>
      <c r="K94" s="232" t="s">
        <v>1318</v>
      </c>
      <c r="L94" s="232" t="s">
        <v>730</v>
      </c>
      <c r="M94" s="232" t="s">
        <v>1286</v>
      </c>
      <c r="N94" s="234" t="s">
        <v>8030</v>
      </c>
      <c r="O94" s="232"/>
    </row>
    <row r="95" spans="1:15" x14ac:dyDescent="0.3">
      <c r="A95" s="232" t="s">
        <v>7386</v>
      </c>
      <c r="B95" s="245" t="s">
        <v>7478</v>
      </c>
      <c r="C95" s="247">
        <v>0</v>
      </c>
      <c r="D95" s="245" t="s">
        <v>7479</v>
      </c>
      <c r="E95" s="245" t="s">
        <v>2156</v>
      </c>
      <c r="F95" s="245" t="s">
        <v>1283</v>
      </c>
      <c r="G95" s="245" t="s">
        <v>7477</v>
      </c>
      <c r="H95" s="232" t="s">
        <v>18</v>
      </c>
      <c r="I95" s="232" t="s">
        <v>7481</v>
      </c>
      <c r="J95" s="245" t="s">
        <v>7480</v>
      </c>
      <c r="K95" s="232" t="s">
        <v>1318</v>
      </c>
      <c r="L95" s="232" t="s">
        <v>730</v>
      </c>
      <c r="M95" s="232" t="s">
        <v>1286</v>
      </c>
      <c r="N95" s="234" t="s">
        <v>8030</v>
      </c>
      <c r="O95" s="232"/>
    </row>
    <row r="96" spans="1:15" x14ac:dyDescent="0.3">
      <c r="A96" s="232" t="s">
        <v>7386</v>
      </c>
      <c r="B96" s="245" t="s">
        <v>7483</v>
      </c>
      <c r="C96" s="247">
        <v>0</v>
      </c>
      <c r="D96" s="245" t="s">
        <v>7484</v>
      </c>
      <c r="E96" s="245" t="s">
        <v>2156</v>
      </c>
      <c r="F96" s="245" t="s">
        <v>1283</v>
      </c>
      <c r="G96" s="245" t="s">
        <v>7482</v>
      </c>
      <c r="H96" s="232" t="s">
        <v>18</v>
      </c>
      <c r="I96" s="232" t="s">
        <v>7486</v>
      </c>
      <c r="J96" s="245" t="s">
        <v>7485</v>
      </c>
      <c r="K96" s="232" t="s">
        <v>1318</v>
      </c>
      <c r="L96" s="232" t="s">
        <v>730</v>
      </c>
      <c r="M96" s="232" t="s">
        <v>1286</v>
      </c>
      <c r="N96" s="234" t="s">
        <v>8030</v>
      </c>
      <c r="O96" s="232"/>
    </row>
    <row r="97" spans="1:15" x14ac:dyDescent="0.3">
      <c r="A97" s="232" t="s">
        <v>7386</v>
      </c>
      <c r="B97" s="245" t="s">
        <v>7488</v>
      </c>
      <c r="C97" s="247">
        <v>0</v>
      </c>
      <c r="D97" s="245" t="s">
        <v>599</v>
      </c>
      <c r="E97" s="245" t="s">
        <v>2156</v>
      </c>
      <c r="F97" s="245" t="s">
        <v>1283</v>
      </c>
      <c r="G97" s="245" t="s">
        <v>7487</v>
      </c>
      <c r="H97" s="232" t="s">
        <v>18</v>
      </c>
      <c r="I97" s="232" t="s">
        <v>7489</v>
      </c>
      <c r="J97" s="245" t="s">
        <v>7391</v>
      </c>
      <c r="K97" s="232" t="s">
        <v>1318</v>
      </c>
      <c r="L97" s="232" t="s">
        <v>730</v>
      </c>
      <c r="M97" s="232" t="s">
        <v>1286</v>
      </c>
      <c r="N97" s="234" t="s">
        <v>8030</v>
      </c>
      <c r="O97" s="232"/>
    </row>
    <row r="98" spans="1:15" x14ac:dyDescent="0.3">
      <c r="A98" s="232" t="s">
        <v>7386</v>
      </c>
      <c r="B98" s="245" t="s">
        <v>7491</v>
      </c>
      <c r="C98" s="247">
        <v>0</v>
      </c>
      <c r="D98" s="245" t="s">
        <v>596</v>
      </c>
      <c r="E98" s="245" t="s">
        <v>2156</v>
      </c>
      <c r="F98" s="245" t="s">
        <v>1283</v>
      </c>
      <c r="G98" s="245" t="s">
        <v>7490</v>
      </c>
      <c r="H98" s="232" t="s">
        <v>18</v>
      </c>
      <c r="I98" s="232" t="s">
        <v>7492</v>
      </c>
      <c r="J98" s="245" t="s">
        <v>7395</v>
      </c>
      <c r="K98" s="232" t="s">
        <v>1318</v>
      </c>
      <c r="L98" s="232" t="s">
        <v>730</v>
      </c>
      <c r="M98" s="232" t="s">
        <v>1286</v>
      </c>
      <c r="N98" s="234" t="s">
        <v>8030</v>
      </c>
      <c r="O98" s="232"/>
    </row>
    <row r="99" spans="1:15" x14ac:dyDescent="0.3">
      <c r="A99" s="232" t="s">
        <v>7386</v>
      </c>
      <c r="B99" s="245" t="s">
        <v>7494</v>
      </c>
      <c r="C99" s="247">
        <v>0</v>
      </c>
      <c r="D99" s="245" t="s">
        <v>122</v>
      </c>
      <c r="E99" s="245" t="s">
        <v>2156</v>
      </c>
      <c r="F99" s="245" t="s">
        <v>1283</v>
      </c>
      <c r="G99" s="245" t="s">
        <v>7493</v>
      </c>
      <c r="H99" s="232" t="s">
        <v>18</v>
      </c>
      <c r="I99" s="232" t="s">
        <v>7495</v>
      </c>
      <c r="J99" s="245" t="s">
        <v>7399</v>
      </c>
      <c r="K99" s="232" t="s">
        <v>1318</v>
      </c>
      <c r="L99" s="232" t="s">
        <v>730</v>
      </c>
      <c r="M99" s="232" t="s">
        <v>1286</v>
      </c>
      <c r="N99" s="234" t="s">
        <v>8030</v>
      </c>
      <c r="O99" s="232"/>
    </row>
    <row r="100" spans="1:15" x14ac:dyDescent="0.3">
      <c r="A100" s="232" t="s">
        <v>7386</v>
      </c>
      <c r="B100" s="245" t="s">
        <v>7497</v>
      </c>
      <c r="C100" s="247">
        <v>0</v>
      </c>
      <c r="D100" s="245" t="s">
        <v>108</v>
      </c>
      <c r="E100" s="245" t="s">
        <v>2156</v>
      </c>
      <c r="F100" s="245" t="s">
        <v>1283</v>
      </c>
      <c r="G100" s="245" t="s">
        <v>7496</v>
      </c>
      <c r="H100" s="232" t="s">
        <v>18</v>
      </c>
      <c r="I100" s="232" t="s">
        <v>7498</v>
      </c>
      <c r="J100" s="245" t="s">
        <v>7403</v>
      </c>
      <c r="K100" s="232" t="s">
        <v>1318</v>
      </c>
      <c r="L100" s="232" t="s">
        <v>730</v>
      </c>
      <c r="M100" s="232" t="s">
        <v>1286</v>
      </c>
      <c r="N100" s="234" t="s">
        <v>8030</v>
      </c>
      <c r="O100" s="232"/>
    </row>
    <row r="101" spans="1:15" x14ac:dyDescent="0.3">
      <c r="A101" s="232" t="s">
        <v>7386</v>
      </c>
      <c r="B101" s="245" t="s">
        <v>7500</v>
      </c>
      <c r="C101" s="247">
        <v>0</v>
      </c>
      <c r="D101" s="245" t="s">
        <v>87</v>
      </c>
      <c r="E101" s="245" t="s">
        <v>2156</v>
      </c>
      <c r="F101" s="245" t="s">
        <v>1283</v>
      </c>
      <c r="G101" s="245" t="s">
        <v>7499</v>
      </c>
      <c r="H101" s="232" t="s">
        <v>18</v>
      </c>
      <c r="I101" s="232" t="s">
        <v>7501</v>
      </c>
      <c r="J101" s="245" t="s">
        <v>2154</v>
      </c>
      <c r="K101" s="232" t="s">
        <v>1318</v>
      </c>
      <c r="L101" s="232" t="s">
        <v>730</v>
      </c>
      <c r="M101" s="232" t="s">
        <v>1286</v>
      </c>
      <c r="N101" s="234" t="s">
        <v>8030</v>
      </c>
      <c r="O101" s="232"/>
    </row>
    <row r="102" spans="1:15" x14ac:dyDescent="0.3">
      <c r="A102" s="232" t="s">
        <v>7386</v>
      </c>
      <c r="B102" s="245" t="s">
        <v>7434</v>
      </c>
      <c r="C102" s="247">
        <v>0</v>
      </c>
      <c r="D102" s="245" t="s">
        <v>87</v>
      </c>
      <c r="E102" s="245" t="s">
        <v>5593</v>
      </c>
      <c r="F102" s="245" t="s">
        <v>1278</v>
      </c>
      <c r="G102" s="245" t="s">
        <v>7433</v>
      </c>
      <c r="H102" s="232" t="s">
        <v>18</v>
      </c>
      <c r="I102" s="232" t="s">
        <v>7435</v>
      </c>
      <c r="J102" s="245" t="s">
        <v>2154</v>
      </c>
      <c r="K102" s="232" t="s">
        <v>1318</v>
      </c>
      <c r="L102" s="232" t="s">
        <v>730</v>
      </c>
      <c r="M102" s="232" t="s">
        <v>656</v>
      </c>
      <c r="N102" s="234" t="s">
        <v>8030</v>
      </c>
      <c r="O102" s="232"/>
    </row>
    <row r="103" spans="1:15" x14ac:dyDescent="0.3">
      <c r="A103" s="232" t="s">
        <v>7386</v>
      </c>
      <c r="B103" s="245" t="s">
        <v>7417</v>
      </c>
      <c r="C103" s="247">
        <v>0</v>
      </c>
      <c r="D103" s="245" t="s">
        <v>87</v>
      </c>
      <c r="E103" s="245" t="s">
        <v>5593</v>
      </c>
      <c r="F103" s="245" t="s">
        <v>1271</v>
      </c>
      <c r="G103" s="245" t="s">
        <v>7416</v>
      </c>
      <c r="H103" s="232" t="s">
        <v>18</v>
      </c>
      <c r="I103" s="232" t="s">
        <v>7418</v>
      </c>
      <c r="J103" s="245" t="s">
        <v>2154</v>
      </c>
      <c r="K103" s="232" t="s">
        <v>1318</v>
      </c>
      <c r="L103" s="232" t="s">
        <v>730</v>
      </c>
      <c r="M103" s="232" t="s">
        <v>1273</v>
      </c>
      <c r="N103" s="234" t="s">
        <v>8030</v>
      </c>
      <c r="O103" s="232"/>
    </row>
    <row r="104" spans="1:15" x14ac:dyDescent="0.3">
      <c r="A104" s="232" t="s">
        <v>7386</v>
      </c>
      <c r="B104" s="245" t="s">
        <v>7466</v>
      </c>
      <c r="C104" s="247" t="s">
        <v>2894</v>
      </c>
      <c r="D104" s="245" t="s">
        <v>87</v>
      </c>
      <c r="E104" s="245" t="s">
        <v>5593</v>
      </c>
      <c r="F104" s="245" t="s">
        <v>1280</v>
      </c>
      <c r="G104" s="245" t="s">
        <v>7465</v>
      </c>
      <c r="H104" s="232" t="s">
        <v>18</v>
      </c>
      <c r="I104" s="232" t="s">
        <v>7467</v>
      </c>
      <c r="J104" s="245" t="s">
        <v>2154</v>
      </c>
      <c r="K104" s="232" t="s">
        <v>1318</v>
      </c>
      <c r="L104" s="232" t="s">
        <v>730</v>
      </c>
      <c r="M104" s="232" t="s">
        <v>1070</v>
      </c>
      <c r="N104" s="234" t="s">
        <v>8030</v>
      </c>
      <c r="O104" s="232"/>
    </row>
    <row r="105" spans="1:15" x14ac:dyDescent="0.3">
      <c r="A105" s="232" t="s">
        <v>7386</v>
      </c>
      <c r="B105" s="245" t="s">
        <v>7431</v>
      </c>
      <c r="C105" s="247">
        <v>0</v>
      </c>
      <c r="D105" s="245" t="s">
        <v>87</v>
      </c>
      <c r="E105" s="245" t="s">
        <v>5593</v>
      </c>
      <c r="F105" s="245" t="s">
        <v>1274</v>
      </c>
      <c r="G105" s="245" t="s">
        <v>7430</v>
      </c>
      <c r="H105" s="232" t="s">
        <v>18</v>
      </c>
      <c r="I105" s="232" t="s">
        <v>7432</v>
      </c>
      <c r="J105" s="245" t="s">
        <v>2154</v>
      </c>
      <c r="K105" s="232" t="s">
        <v>1318</v>
      </c>
      <c r="L105" s="232" t="s">
        <v>730</v>
      </c>
      <c r="M105" s="232" t="s">
        <v>1277</v>
      </c>
      <c r="N105" s="234" t="s">
        <v>8030</v>
      </c>
      <c r="O105" s="232"/>
    </row>
    <row r="106" spans="1:15" x14ac:dyDescent="0.3">
      <c r="A106" s="232" t="s">
        <v>7386</v>
      </c>
      <c r="B106" s="245" t="s">
        <v>7414</v>
      </c>
      <c r="C106" s="247">
        <v>0</v>
      </c>
      <c r="D106" s="245" t="s">
        <v>87</v>
      </c>
      <c r="E106" s="245" t="s">
        <v>5593</v>
      </c>
      <c r="F106" s="245" t="s">
        <v>1267</v>
      </c>
      <c r="G106" s="245" t="s">
        <v>7413</v>
      </c>
      <c r="H106" s="232" t="s">
        <v>18</v>
      </c>
      <c r="I106" s="232" t="s">
        <v>7415</v>
      </c>
      <c r="J106" s="245" t="s">
        <v>2154</v>
      </c>
      <c r="K106" s="232" t="s">
        <v>1318</v>
      </c>
      <c r="L106" s="232" t="s">
        <v>730</v>
      </c>
      <c r="M106" s="232" t="s">
        <v>1270</v>
      </c>
      <c r="N106" s="234" t="s">
        <v>8030</v>
      </c>
      <c r="O106" s="232"/>
    </row>
    <row r="107" spans="1:15" x14ac:dyDescent="0.3">
      <c r="A107" s="232" t="s">
        <v>7386</v>
      </c>
      <c r="B107" s="245" t="s">
        <v>7463</v>
      </c>
      <c r="C107" s="247">
        <v>0</v>
      </c>
      <c r="D107" s="245" t="s">
        <v>87</v>
      </c>
      <c r="E107" s="245" t="s">
        <v>5593</v>
      </c>
      <c r="F107" s="245" t="s">
        <v>1280</v>
      </c>
      <c r="G107" s="245" t="s">
        <v>7462</v>
      </c>
      <c r="H107" s="232" t="s">
        <v>18</v>
      </c>
      <c r="I107" s="232" t="s">
        <v>7464</v>
      </c>
      <c r="J107" s="245" t="s">
        <v>2154</v>
      </c>
      <c r="K107" s="232" t="s">
        <v>1318</v>
      </c>
      <c r="L107" s="232" t="s">
        <v>730</v>
      </c>
      <c r="M107" s="232" t="s">
        <v>8036</v>
      </c>
      <c r="N107" s="234" t="s">
        <v>8030</v>
      </c>
      <c r="O107" s="232"/>
    </row>
    <row r="108" spans="1:15" x14ac:dyDescent="0.3">
      <c r="A108" s="232" t="s">
        <v>7386</v>
      </c>
      <c r="B108" s="245" t="s">
        <v>7390</v>
      </c>
      <c r="C108" s="247">
        <v>0</v>
      </c>
      <c r="D108" s="245" t="s">
        <v>599</v>
      </c>
      <c r="E108" s="245" t="s">
        <v>1722</v>
      </c>
      <c r="F108" s="245" t="s">
        <v>1264</v>
      </c>
      <c r="G108" s="245" t="s">
        <v>7389</v>
      </c>
      <c r="H108" s="232" t="s">
        <v>18</v>
      </c>
      <c r="I108" s="232" t="s">
        <v>7392</v>
      </c>
      <c r="J108" s="245" t="s">
        <v>7391</v>
      </c>
      <c r="K108" s="232" t="s">
        <v>1318</v>
      </c>
      <c r="L108" s="232" t="s">
        <v>730</v>
      </c>
      <c r="M108" s="232" t="s">
        <v>8080</v>
      </c>
      <c r="N108" s="234" t="s">
        <v>8030</v>
      </c>
      <c r="O108" s="232"/>
    </row>
    <row r="109" spans="1:15" x14ac:dyDescent="0.3">
      <c r="A109" s="232" t="s">
        <v>7386</v>
      </c>
      <c r="B109" s="245" t="s">
        <v>7394</v>
      </c>
      <c r="C109" s="247">
        <v>0</v>
      </c>
      <c r="D109" s="245" t="s">
        <v>596</v>
      </c>
      <c r="E109" s="245" t="s">
        <v>1722</v>
      </c>
      <c r="F109" s="245" t="s">
        <v>1264</v>
      </c>
      <c r="G109" s="245" t="s">
        <v>7393</v>
      </c>
      <c r="H109" s="232" t="s">
        <v>18</v>
      </c>
      <c r="I109" s="232" t="s">
        <v>7396</v>
      </c>
      <c r="J109" s="245" t="s">
        <v>7395</v>
      </c>
      <c r="K109" s="232" t="s">
        <v>1318</v>
      </c>
      <c r="L109" s="232" t="s">
        <v>730</v>
      </c>
      <c r="M109" s="232" t="s">
        <v>8081</v>
      </c>
      <c r="N109" s="234" t="s">
        <v>8030</v>
      </c>
      <c r="O109" s="232"/>
    </row>
    <row r="110" spans="1:15" x14ac:dyDescent="0.3">
      <c r="A110" s="232" t="s">
        <v>7386</v>
      </c>
      <c r="B110" s="245" t="s">
        <v>7398</v>
      </c>
      <c r="C110" s="247">
        <v>0</v>
      </c>
      <c r="D110" s="245" t="s">
        <v>122</v>
      </c>
      <c r="E110" s="245" t="s">
        <v>1722</v>
      </c>
      <c r="F110" s="245" t="s">
        <v>1264</v>
      </c>
      <c r="G110" s="245" t="s">
        <v>7397</v>
      </c>
      <c r="H110" s="232" t="s">
        <v>18</v>
      </c>
      <c r="I110" s="232" t="s">
        <v>7400</v>
      </c>
      <c r="J110" s="245" t="s">
        <v>7399</v>
      </c>
      <c r="K110" s="232" t="s">
        <v>1318</v>
      </c>
      <c r="L110" s="232" t="s">
        <v>730</v>
      </c>
      <c r="M110" s="232" t="s">
        <v>8082</v>
      </c>
      <c r="N110" s="234" t="s">
        <v>8030</v>
      </c>
      <c r="O110" s="232"/>
    </row>
    <row r="111" spans="1:15" x14ac:dyDescent="0.3">
      <c r="A111" s="232" t="s">
        <v>7386</v>
      </c>
      <c r="B111" s="245" t="s">
        <v>7402</v>
      </c>
      <c r="C111" s="247">
        <v>0</v>
      </c>
      <c r="D111" s="245" t="s">
        <v>108</v>
      </c>
      <c r="E111" s="245" t="s">
        <v>2156</v>
      </c>
      <c r="F111" s="245" t="s">
        <v>1264</v>
      </c>
      <c r="G111" s="245" t="s">
        <v>7401</v>
      </c>
      <c r="H111" s="232" t="s">
        <v>18</v>
      </c>
      <c r="I111" s="232" t="s">
        <v>7404</v>
      </c>
      <c r="J111" s="245" t="s">
        <v>7403</v>
      </c>
      <c r="K111" s="232" t="s">
        <v>1318</v>
      </c>
      <c r="L111" s="232" t="s">
        <v>730</v>
      </c>
      <c r="M111" s="232" t="s">
        <v>8083</v>
      </c>
      <c r="N111" s="234" t="s">
        <v>8030</v>
      </c>
      <c r="O111" s="232"/>
    </row>
    <row r="112" spans="1:15" x14ac:dyDescent="0.3">
      <c r="A112" s="232" t="s">
        <v>7386</v>
      </c>
      <c r="B112" s="245" t="s">
        <v>7406</v>
      </c>
      <c r="C112" s="247">
        <v>0</v>
      </c>
      <c r="D112" s="245" t="s">
        <v>87</v>
      </c>
      <c r="E112" s="245" t="s">
        <v>2156</v>
      </c>
      <c r="F112" s="245" t="s">
        <v>1264</v>
      </c>
      <c r="G112" s="245" t="s">
        <v>7405</v>
      </c>
      <c r="H112" s="232" t="s">
        <v>18</v>
      </c>
      <c r="I112" s="232" t="s">
        <v>7407</v>
      </c>
      <c r="J112" s="245" t="s">
        <v>2154</v>
      </c>
      <c r="K112" s="232" t="s">
        <v>1318</v>
      </c>
      <c r="L112" s="232" t="s">
        <v>730</v>
      </c>
      <c r="M112" s="232" t="s">
        <v>8084</v>
      </c>
      <c r="N112" s="234" t="s">
        <v>8030</v>
      </c>
      <c r="O112" s="232"/>
    </row>
    <row r="113" spans="1:15" x14ac:dyDescent="0.3">
      <c r="A113" s="232" t="s">
        <v>7469</v>
      </c>
      <c r="B113" s="245" t="s">
        <v>7470</v>
      </c>
      <c r="C113" s="247">
        <v>0</v>
      </c>
      <c r="D113" s="245" t="s">
        <v>87</v>
      </c>
      <c r="E113" s="245" t="s">
        <v>1722</v>
      </c>
      <c r="F113" s="245" t="s">
        <v>1283</v>
      </c>
      <c r="G113" s="245" t="s">
        <v>7468</v>
      </c>
      <c r="H113" s="232" t="s">
        <v>18</v>
      </c>
      <c r="I113" s="232" t="s">
        <v>7471</v>
      </c>
      <c r="J113" s="245" t="s">
        <v>2154</v>
      </c>
      <c r="K113" s="232" t="s">
        <v>1318</v>
      </c>
      <c r="L113" s="232" t="s">
        <v>730</v>
      </c>
      <c r="M113" s="232" t="s">
        <v>1286</v>
      </c>
      <c r="N113" s="234" t="s">
        <v>8030</v>
      </c>
      <c r="O113" s="232"/>
    </row>
    <row r="114" spans="1:15" x14ac:dyDescent="0.3">
      <c r="A114" s="232" t="s">
        <v>7469</v>
      </c>
      <c r="B114" s="245" t="s">
        <v>7555</v>
      </c>
      <c r="C114" s="247">
        <v>0</v>
      </c>
      <c r="D114" s="245" t="s">
        <v>122</v>
      </c>
      <c r="E114" s="245" t="s">
        <v>1722</v>
      </c>
      <c r="F114" s="245" t="s">
        <v>1289</v>
      </c>
      <c r="G114" s="245" t="s">
        <v>7554</v>
      </c>
      <c r="H114" s="232" t="s">
        <v>18</v>
      </c>
      <c r="I114" s="232" t="s">
        <v>7556</v>
      </c>
      <c r="J114" s="245" t="s">
        <v>7066</v>
      </c>
      <c r="K114" s="232" t="s">
        <v>1318</v>
      </c>
      <c r="L114" s="232" t="s">
        <v>730</v>
      </c>
      <c r="M114" s="232" t="s">
        <v>1014</v>
      </c>
      <c r="N114" s="234" t="s">
        <v>8030</v>
      </c>
      <c r="O114" s="232"/>
    </row>
    <row r="115" spans="1:15" x14ac:dyDescent="0.3">
      <c r="A115" s="232" t="s">
        <v>7469</v>
      </c>
      <c r="B115" s="245" t="s">
        <v>7558</v>
      </c>
      <c r="C115" s="247">
        <v>0</v>
      </c>
      <c r="D115" s="245" t="s">
        <v>108</v>
      </c>
      <c r="E115" s="245" t="s">
        <v>2156</v>
      </c>
      <c r="F115" s="245" t="s">
        <v>1289</v>
      </c>
      <c r="G115" s="245" t="s">
        <v>7557</v>
      </c>
      <c r="H115" s="232" t="s">
        <v>18</v>
      </c>
      <c r="I115" s="232" t="s">
        <v>7559</v>
      </c>
      <c r="J115" s="245" t="s">
        <v>7403</v>
      </c>
      <c r="K115" s="232" t="s">
        <v>1318</v>
      </c>
      <c r="L115" s="232" t="s">
        <v>730</v>
      </c>
      <c r="M115" s="232" t="s">
        <v>1014</v>
      </c>
      <c r="N115" s="234" t="s">
        <v>8030</v>
      </c>
      <c r="O115" s="232"/>
    </row>
    <row r="116" spans="1:15" x14ac:dyDescent="0.3">
      <c r="A116" s="232" t="s">
        <v>7469</v>
      </c>
      <c r="B116" s="245" t="s">
        <v>7561</v>
      </c>
      <c r="C116" s="247">
        <v>0</v>
      </c>
      <c r="D116" s="245" t="s">
        <v>87</v>
      </c>
      <c r="E116" s="245" t="s">
        <v>2156</v>
      </c>
      <c r="F116" s="245" t="s">
        <v>1289</v>
      </c>
      <c r="G116" s="245" t="s">
        <v>7560</v>
      </c>
      <c r="H116" s="232" t="s">
        <v>18</v>
      </c>
      <c r="I116" s="232" t="s">
        <v>7562</v>
      </c>
      <c r="J116" s="245" t="s">
        <v>2154</v>
      </c>
      <c r="K116" s="232" t="s">
        <v>1318</v>
      </c>
      <c r="L116" s="232" t="s">
        <v>730</v>
      </c>
      <c r="M116" s="232" t="s">
        <v>1014</v>
      </c>
      <c r="N116" s="234" t="s">
        <v>8030</v>
      </c>
      <c r="O116" s="232"/>
    </row>
    <row r="117" spans="1:15" x14ac:dyDescent="0.3">
      <c r="A117" s="232" t="s">
        <v>7437</v>
      </c>
      <c r="B117" s="245" t="s">
        <v>7438</v>
      </c>
      <c r="C117" s="247">
        <v>0</v>
      </c>
      <c r="D117" s="245" t="s">
        <v>87</v>
      </c>
      <c r="E117" s="245" t="s">
        <v>5593</v>
      </c>
      <c r="F117" s="245" t="s">
        <v>1280</v>
      </c>
      <c r="G117" s="245" t="s">
        <v>7436</v>
      </c>
      <c r="H117" s="232" t="s">
        <v>18</v>
      </c>
      <c r="I117" s="232" t="s">
        <v>7439</v>
      </c>
      <c r="J117" s="245" t="s">
        <v>2154</v>
      </c>
      <c r="K117" s="232" t="s">
        <v>1318</v>
      </c>
      <c r="L117" s="232" t="s">
        <v>730</v>
      </c>
      <c r="M117" s="232" t="s">
        <v>1070</v>
      </c>
      <c r="N117" s="234" t="s">
        <v>8030</v>
      </c>
      <c r="O117" s="232"/>
    </row>
    <row r="118" spans="1:15" x14ac:dyDescent="0.3">
      <c r="A118" s="232" t="s">
        <v>7437</v>
      </c>
      <c r="B118" s="245" t="s">
        <v>7602</v>
      </c>
      <c r="C118" s="247">
        <v>0</v>
      </c>
      <c r="D118" s="245" t="s">
        <v>599</v>
      </c>
      <c r="E118" s="245" t="s">
        <v>1722</v>
      </c>
      <c r="F118" s="245" t="s">
        <v>1291</v>
      </c>
      <c r="G118" s="245" t="s">
        <v>7601</v>
      </c>
      <c r="H118" s="232" t="s">
        <v>18</v>
      </c>
      <c r="I118" s="232" t="s">
        <v>7603</v>
      </c>
      <c r="J118" s="245" t="s">
        <v>7391</v>
      </c>
      <c r="K118" s="232" t="s">
        <v>1318</v>
      </c>
      <c r="L118" s="232" t="s">
        <v>730</v>
      </c>
      <c r="M118" s="232" t="s">
        <v>8037</v>
      </c>
      <c r="N118" s="234" t="s">
        <v>8030</v>
      </c>
      <c r="O118" s="232"/>
    </row>
    <row r="119" spans="1:15" x14ac:dyDescent="0.3">
      <c r="A119" s="232" t="s">
        <v>7437</v>
      </c>
      <c r="B119" s="245" t="s">
        <v>7605</v>
      </c>
      <c r="C119" s="247">
        <v>0</v>
      </c>
      <c r="D119" s="245" t="s">
        <v>596</v>
      </c>
      <c r="E119" s="245" t="s">
        <v>1722</v>
      </c>
      <c r="F119" s="245" t="s">
        <v>1291</v>
      </c>
      <c r="G119" s="245" t="s">
        <v>7604</v>
      </c>
      <c r="H119" s="232" t="s">
        <v>18</v>
      </c>
      <c r="I119" s="232" t="s">
        <v>7606</v>
      </c>
      <c r="J119" s="245" t="s">
        <v>7395</v>
      </c>
      <c r="K119" s="232" t="s">
        <v>1318</v>
      </c>
      <c r="L119" s="232" t="s">
        <v>730</v>
      </c>
      <c r="M119" s="232" t="s">
        <v>8038</v>
      </c>
      <c r="N119" s="234" t="s">
        <v>8030</v>
      </c>
      <c r="O119" s="232"/>
    </row>
    <row r="120" spans="1:15" x14ac:dyDescent="0.3">
      <c r="A120" s="232" t="s">
        <v>7437</v>
      </c>
      <c r="B120" s="245" t="s">
        <v>7608</v>
      </c>
      <c r="C120" s="247">
        <v>0</v>
      </c>
      <c r="D120" s="245" t="s">
        <v>122</v>
      </c>
      <c r="E120" s="245" t="s">
        <v>1722</v>
      </c>
      <c r="F120" s="245" t="s">
        <v>1291</v>
      </c>
      <c r="G120" s="245" t="s">
        <v>7607</v>
      </c>
      <c r="H120" s="232" t="s">
        <v>18</v>
      </c>
      <c r="I120" s="232" t="s">
        <v>7609</v>
      </c>
      <c r="J120" s="245" t="s">
        <v>2118</v>
      </c>
      <c r="K120" s="232" t="s">
        <v>1318</v>
      </c>
      <c r="L120" s="232" t="s">
        <v>730</v>
      </c>
      <c r="M120" s="232" t="s">
        <v>8039</v>
      </c>
      <c r="N120" s="234" t="s">
        <v>8030</v>
      </c>
      <c r="O120" s="232"/>
    </row>
    <row r="121" spans="1:15" x14ac:dyDescent="0.3">
      <c r="A121" s="232" t="s">
        <v>7437</v>
      </c>
      <c r="B121" s="245" t="s">
        <v>7611</v>
      </c>
      <c r="C121" s="247">
        <v>0</v>
      </c>
      <c r="D121" s="245" t="s">
        <v>108</v>
      </c>
      <c r="E121" s="245" t="s">
        <v>2156</v>
      </c>
      <c r="F121" s="245" t="s">
        <v>1291</v>
      </c>
      <c r="G121" s="245" t="s">
        <v>7610</v>
      </c>
      <c r="H121" s="232" t="s">
        <v>18</v>
      </c>
      <c r="I121" s="232" t="s">
        <v>7612</v>
      </c>
      <c r="J121" s="245" t="s">
        <v>7403</v>
      </c>
      <c r="K121" s="232" t="s">
        <v>1318</v>
      </c>
      <c r="L121" s="232" t="s">
        <v>730</v>
      </c>
      <c r="M121" s="232" t="s">
        <v>8039</v>
      </c>
      <c r="N121" s="234" t="s">
        <v>8030</v>
      </c>
      <c r="O121" s="232"/>
    </row>
    <row r="122" spans="1:15" x14ac:dyDescent="0.3">
      <c r="A122" s="232" t="s">
        <v>7437</v>
      </c>
      <c r="B122" s="245" t="s">
        <v>7614</v>
      </c>
      <c r="C122" s="247">
        <v>0</v>
      </c>
      <c r="D122" s="245" t="s">
        <v>87</v>
      </c>
      <c r="E122" s="245" t="s">
        <v>2156</v>
      </c>
      <c r="F122" s="245" t="s">
        <v>1291</v>
      </c>
      <c r="G122" s="245" t="s">
        <v>7613</v>
      </c>
      <c r="H122" s="232" t="s">
        <v>18</v>
      </c>
      <c r="I122" s="232" t="s">
        <v>7615</v>
      </c>
      <c r="J122" s="245" t="s">
        <v>2154</v>
      </c>
      <c r="K122" s="232" t="s">
        <v>1318</v>
      </c>
      <c r="L122" s="232" t="s">
        <v>730</v>
      </c>
      <c r="M122" s="232" t="s">
        <v>8039</v>
      </c>
      <c r="N122" s="234" t="s">
        <v>8030</v>
      </c>
      <c r="O122" s="232"/>
    </row>
    <row r="123" spans="1:15" x14ac:dyDescent="0.3">
      <c r="A123" s="232" t="s">
        <v>7664</v>
      </c>
      <c r="B123" s="245" t="s">
        <v>5363</v>
      </c>
      <c r="C123" s="247">
        <v>0</v>
      </c>
      <c r="D123" s="245" t="s">
        <v>122</v>
      </c>
      <c r="E123" s="245" t="s">
        <v>1722</v>
      </c>
      <c r="F123" s="245" t="s">
        <v>1297</v>
      </c>
      <c r="G123" s="245" t="s">
        <v>7663</v>
      </c>
      <c r="H123" s="232" t="s">
        <v>18</v>
      </c>
      <c r="I123" s="232" t="s">
        <v>7665</v>
      </c>
      <c r="J123" s="245" t="s">
        <v>6910</v>
      </c>
      <c r="K123" s="232" t="s">
        <v>1318</v>
      </c>
      <c r="L123" s="232" t="s">
        <v>730</v>
      </c>
      <c r="M123" s="232" t="s">
        <v>8060</v>
      </c>
      <c r="N123" s="234" t="s">
        <v>8030</v>
      </c>
      <c r="O123" s="232"/>
    </row>
    <row r="124" spans="1:15" x14ac:dyDescent="0.3">
      <c r="A124" s="232" t="s">
        <v>7664</v>
      </c>
      <c r="B124" s="245" t="s">
        <v>4710</v>
      </c>
      <c r="C124" s="247">
        <v>0</v>
      </c>
      <c r="D124" s="245" t="s">
        <v>108</v>
      </c>
      <c r="E124" s="245" t="s">
        <v>2156</v>
      </c>
      <c r="F124" s="245" t="s">
        <v>1297</v>
      </c>
      <c r="G124" s="245" t="s">
        <v>7666</v>
      </c>
      <c r="H124" s="232" t="s">
        <v>18</v>
      </c>
      <c r="I124" s="232" t="s">
        <v>7667</v>
      </c>
      <c r="J124" s="245" t="s">
        <v>7403</v>
      </c>
      <c r="K124" s="232" t="s">
        <v>1318</v>
      </c>
      <c r="L124" s="232" t="s">
        <v>730</v>
      </c>
      <c r="M124" s="232" t="s">
        <v>8085</v>
      </c>
      <c r="N124" s="234" t="s">
        <v>8030</v>
      </c>
      <c r="O124" s="232"/>
    </row>
    <row r="125" spans="1:15" x14ac:dyDescent="0.3">
      <c r="A125" s="232" t="s">
        <v>7664</v>
      </c>
      <c r="B125" s="245" t="s">
        <v>4488</v>
      </c>
      <c r="C125" s="247">
        <v>0</v>
      </c>
      <c r="D125" s="245" t="s">
        <v>87</v>
      </c>
      <c r="E125" s="245" t="s">
        <v>2156</v>
      </c>
      <c r="F125" s="245" t="s">
        <v>1297</v>
      </c>
      <c r="G125" s="245" t="s">
        <v>7668</v>
      </c>
      <c r="H125" s="232" t="s">
        <v>18</v>
      </c>
      <c r="I125" s="232" t="s">
        <v>7669</v>
      </c>
      <c r="J125" s="245" t="s">
        <v>2154</v>
      </c>
      <c r="K125" s="232" t="s">
        <v>1318</v>
      </c>
      <c r="L125" s="232" t="s">
        <v>730</v>
      </c>
      <c r="M125" s="232" t="s">
        <v>8085</v>
      </c>
      <c r="N125" s="234" t="s">
        <v>8030</v>
      </c>
      <c r="O125" s="232"/>
    </row>
    <row r="126" spans="1:15" x14ac:dyDescent="0.3">
      <c r="A126" s="232" t="s">
        <v>7617</v>
      </c>
      <c r="B126" s="245" t="s">
        <v>6900</v>
      </c>
      <c r="C126" s="247">
        <v>0</v>
      </c>
      <c r="D126" s="245" t="s">
        <v>122</v>
      </c>
      <c r="E126" s="245" t="s">
        <v>1722</v>
      </c>
      <c r="F126" s="245" t="s">
        <v>1294</v>
      </c>
      <c r="G126" s="245" t="s">
        <v>7616</v>
      </c>
      <c r="H126" s="232" t="s">
        <v>18</v>
      </c>
      <c r="I126" s="232" t="s">
        <v>7619</v>
      </c>
      <c r="J126" s="245" t="s">
        <v>7618</v>
      </c>
      <c r="K126" s="232" t="s">
        <v>1318</v>
      </c>
      <c r="L126" s="232" t="s">
        <v>730</v>
      </c>
      <c r="M126" s="232" t="s">
        <v>8040</v>
      </c>
      <c r="N126" s="234" t="s">
        <v>8030</v>
      </c>
      <c r="O126" s="232"/>
    </row>
    <row r="127" spans="1:15" x14ac:dyDescent="0.3">
      <c r="A127" s="232" t="s">
        <v>7617</v>
      </c>
      <c r="B127" s="245" t="s">
        <v>6773</v>
      </c>
      <c r="C127" s="247">
        <v>0</v>
      </c>
      <c r="D127" s="245" t="s">
        <v>108</v>
      </c>
      <c r="E127" s="246" t="s">
        <v>1722</v>
      </c>
      <c r="F127" s="245" t="s">
        <v>1294</v>
      </c>
      <c r="G127" s="245" t="s">
        <v>7620</v>
      </c>
      <c r="H127" s="232" t="s">
        <v>18</v>
      </c>
      <c r="I127" s="232" t="s">
        <v>7621</v>
      </c>
      <c r="J127" s="245" t="s">
        <v>4081</v>
      </c>
      <c r="K127" s="232" t="s">
        <v>1318</v>
      </c>
      <c r="L127" s="232" t="s">
        <v>730</v>
      </c>
      <c r="M127" s="232" t="s">
        <v>8040</v>
      </c>
      <c r="N127" s="234" t="s">
        <v>8030</v>
      </c>
      <c r="O127" s="232" t="s">
        <v>8418</v>
      </c>
    </row>
    <row r="128" spans="1:15" x14ac:dyDescent="0.3">
      <c r="A128" s="232" t="s">
        <v>6972</v>
      </c>
      <c r="B128" s="245" t="s">
        <v>6973</v>
      </c>
      <c r="C128" s="247" t="s">
        <v>2894</v>
      </c>
      <c r="D128" s="245" t="s">
        <v>108</v>
      </c>
      <c r="E128" s="245" t="s">
        <v>1722</v>
      </c>
      <c r="F128" s="245" t="s">
        <v>1033</v>
      </c>
      <c r="G128" s="245" t="s">
        <v>6971</v>
      </c>
      <c r="H128" s="232" t="s">
        <v>18</v>
      </c>
      <c r="I128" s="232" t="s">
        <v>1034</v>
      </c>
      <c r="J128" s="245" t="s">
        <v>5076</v>
      </c>
      <c r="K128" s="232" t="s">
        <v>1318</v>
      </c>
      <c r="L128" s="232" t="s">
        <v>2926</v>
      </c>
      <c r="M128" s="232" t="s">
        <v>1035</v>
      </c>
      <c r="N128" s="234" t="s">
        <v>8030</v>
      </c>
      <c r="O128" s="232"/>
    </row>
    <row r="129" spans="1:15" x14ac:dyDescent="0.3">
      <c r="A129" s="232" t="s">
        <v>6972</v>
      </c>
      <c r="B129" s="245" t="s">
        <v>6975</v>
      </c>
      <c r="C129" s="247">
        <v>0</v>
      </c>
      <c r="D129" s="245" t="s">
        <v>122</v>
      </c>
      <c r="E129" s="245" t="s">
        <v>1722</v>
      </c>
      <c r="F129" s="245" t="s">
        <v>1036</v>
      </c>
      <c r="G129" s="245" t="s">
        <v>6974</v>
      </c>
      <c r="H129" s="232" t="s">
        <v>18</v>
      </c>
      <c r="I129" s="232" t="s">
        <v>6976</v>
      </c>
      <c r="J129" s="245" t="s">
        <v>6910</v>
      </c>
      <c r="K129" s="232" t="s">
        <v>1318</v>
      </c>
      <c r="L129" s="232" t="s">
        <v>2926</v>
      </c>
      <c r="M129" s="232" t="s">
        <v>1038</v>
      </c>
      <c r="N129" s="234" t="s">
        <v>8030</v>
      </c>
      <c r="O129" s="232"/>
    </row>
    <row r="130" spans="1:15" x14ac:dyDescent="0.3">
      <c r="A130" s="232" t="s">
        <v>6972</v>
      </c>
      <c r="B130" s="245" t="s">
        <v>6978</v>
      </c>
      <c r="C130" s="247">
        <v>0</v>
      </c>
      <c r="D130" s="245" t="s">
        <v>108</v>
      </c>
      <c r="E130" s="245" t="s">
        <v>2156</v>
      </c>
      <c r="F130" s="245" t="s">
        <v>1036</v>
      </c>
      <c r="G130" s="245" t="s">
        <v>6977</v>
      </c>
      <c r="H130" s="232" t="s">
        <v>18</v>
      </c>
      <c r="I130" s="232" t="s">
        <v>6979</v>
      </c>
      <c r="J130" s="245" t="s">
        <v>5076</v>
      </c>
      <c r="K130" s="232" t="s">
        <v>1318</v>
      </c>
      <c r="L130" s="232" t="s">
        <v>2926</v>
      </c>
      <c r="M130" s="232" t="s">
        <v>1038</v>
      </c>
      <c r="N130" s="234" t="s">
        <v>8030</v>
      </c>
      <c r="O130" s="232"/>
    </row>
    <row r="131" spans="1:15" x14ac:dyDescent="0.3">
      <c r="A131" s="232" t="s">
        <v>6981</v>
      </c>
      <c r="B131" s="245" t="s">
        <v>4548</v>
      </c>
      <c r="C131" s="247">
        <v>0</v>
      </c>
      <c r="D131" s="245" t="s">
        <v>122</v>
      </c>
      <c r="E131" s="245" t="s">
        <v>1722</v>
      </c>
      <c r="F131" s="245" t="s">
        <v>1036</v>
      </c>
      <c r="G131" s="245" t="s">
        <v>6980</v>
      </c>
      <c r="H131" s="232" t="s">
        <v>18</v>
      </c>
      <c r="I131" s="232" t="s">
        <v>6982</v>
      </c>
      <c r="J131" s="245" t="s">
        <v>2118</v>
      </c>
      <c r="K131" s="232" t="s">
        <v>1318</v>
      </c>
      <c r="L131" s="232" t="s">
        <v>2926</v>
      </c>
      <c r="M131" s="232" t="s">
        <v>1038</v>
      </c>
      <c r="N131" s="234" t="s">
        <v>8030</v>
      </c>
      <c r="O131" s="232"/>
    </row>
    <row r="132" spans="1:15" x14ac:dyDescent="0.3">
      <c r="A132" s="232" t="s">
        <v>6981</v>
      </c>
      <c r="B132" s="245" t="s">
        <v>4641</v>
      </c>
      <c r="C132" s="247">
        <v>0</v>
      </c>
      <c r="D132" s="245" t="s">
        <v>108</v>
      </c>
      <c r="E132" s="245" t="s">
        <v>2156</v>
      </c>
      <c r="F132" s="245" t="s">
        <v>1036</v>
      </c>
      <c r="G132" s="245" t="s">
        <v>6983</v>
      </c>
      <c r="H132" s="232" t="s">
        <v>18</v>
      </c>
      <c r="I132" s="232" t="s">
        <v>6982</v>
      </c>
      <c r="J132" s="245" t="s">
        <v>5076</v>
      </c>
      <c r="K132" s="232" t="s">
        <v>1318</v>
      </c>
      <c r="L132" s="232" t="s">
        <v>2926</v>
      </c>
      <c r="M132" s="232" t="s">
        <v>1038</v>
      </c>
      <c r="N132" s="234" t="s">
        <v>8030</v>
      </c>
      <c r="O132" s="232"/>
    </row>
    <row r="133" spans="1:15" x14ac:dyDescent="0.3">
      <c r="A133" s="232" t="s">
        <v>7856</v>
      </c>
      <c r="B133" s="245" t="s">
        <v>7857</v>
      </c>
      <c r="C133" s="247" t="s">
        <v>2894</v>
      </c>
      <c r="D133" s="245" t="s">
        <v>108</v>
      </c>
      <c r="E133" s="245" t="s">
        <v>1722</v>
      </c>
      <c r="F133" s="245" t="s">
        <v>2735</v>
      </c>
      <c r="G133" s="245" t="s">
        <v>7855</v>
      </c>
      <c r="H133" s="232" t="s">
        <v>18</v>
      </c>
      <c r="I133" s="232" t="s">
        <v>7858</v>
      </c>
      <c r="J133" s="245" t="s">
        <v>5098</v>
      </c>
      <c r="K133" s="232" t="s">
        <v>1318</v>
      </c>
      <c r="L133" s="232" t="s">
        <v>1717</v>
      </c>
      <c r="M133" s="232" t="s">
        <v>1035</v>
      </c>
      <c r="N133" s="234" t="s">
        <v>8030</v>
      </c>
      <c r="O133" s="232"/>
    </row>
    <row r="134" spans="1:15" x14ac:dyDescent="0.3">
      <c r="A134" s="232" t="s">
        <v>7844</v>
      </c>
      <c r="B134" s="245" t="s">
        <v>7845</v>
      </c>
      <c r="C134" s="247">
        <v>0</v>
      </c>
      <c r="D134" s="245" t="s">
        <v>108</v>
      </c>
      <c r="E134" s="245" t="s">
        <v>1722</v>
      </c>
      <c r="F134" s="245" t="s">
        <v>2735</v>
      </c>
      <c r="G134" s="245" t="s">
        <v>7843</v>
      </c>
      <c r="H134" s="232" t="s">
        <v>18</v>
      </c>
      <c r="I134" s="232" t="s">
        <v>7846</v>
      </c>
      <c r="J134" s="245" t="s">
        <v>7073</v>
      </c>
      <c r="K134" s="232" t="s">
        <v>1318</v>
      </c>
      <c r="L134" s="232" t="s">
        <v>1717</v>
      </c>
      <c r="M134" s="232" t="s">
        <v>8086</v>
      </c>
      <c r="N134" s="234" t="s">
        <v>8030</v>
      </c>
      <c r="O134" s="232"/>
    </row>
    <row r="135" spans="1:15" x14ac:dyDescent="0.3">
      <c r="A135" s="232" t="s">
        <v>2128</v>
      </c>
      <c r="B135" s="245" t="s">
        <v>7998</v>
      </c>
      <c r="C135" s="247" t="s">
        <v>2894</v>
      </c>
      <c r="D135" s="245" t="s">
        <v>108</v>
      </c>
      <c r="E135" s="245" t="s">
        <v>2130</v>
      </c>
      <c r="F135" s="245" t="s">
        <v>2742</v>
      </c>
      <c r="G135" s="245" t="s">
        <v>7997</v>
      </c>
      <c r="H135" s="232" t="s">
        <v>807</v>
      </c>
      <c r="I135" s="232" t="s">
        <v>2123</v>
      </c>
      <c r="J135" s="245" t="s">
        <v>1720</v>
      </c>
      <c r="K135" s="232" t="s">
        <v>3048</v>
      </c>
      <c r="L135" s="232" t="s">
        <v>1717</v>
      </c>
      <c r="M135" s="232" t="s">
        <v>332</v>
      </c>
      <c r="N135" s="234" t="s">
        <v>8030</v>
      </c>
      <c r="O135" s="232"/>
    </row>
    <row r="136" spans="1:15" x14ac:dyDescent="0.3">
      <c r="A136" s="232" t="s">
        <v>2128</v>
      </c>
      <c r="B136" s="245" t="s">
        <v>6296</v>
      </c>
      <c r="C136" s="247" t="s">
        <v>2894</v>
      </c>
      <c r="D136" s="245" t="s">
        <v>108</v>
      </c>
      <c r="E136" s="245" t="s">
        <v>1722</v>
      </c>
      <c r="F136" s="245" t="s">
        <v>2734</v>
      </c>
      <c r="G136" s="245" t="s">
        <v>7830</v>
      </c>
      <c r="H136" s="232" t="s">
        <v>18</v>
      </c>
      <c r="I136" s="232" t="s">
        <v>7831</v>
      </c>
      <c r="J136" s="245" t="s">
        <v>1720</v>
      </c>
      <c r="K136" s="232" t="s">
        <v>1318</v>
      </c>
      <c r="L136" s="232" t="s">
        <v>1717</v>
      </c>
      <c r="M136" s="232" t="s">
        <v>1151</v>
      </c>
      <c r="N136" s="234" t="s">
        <v>8030</v>
      </c>
      <c r="O136" s="232"/>
    </row>
    <row r="137" spans="1:15" x14ac:dyDescent="0.3">
      <c r="A137" s="232" t="s">
        <v>2128</v>
      </c>
      <c r="B137" s="245" t="s">
        <v>2129</v>
      </c>
      <c r="C137" s="247">
        <v>0</v>
      </c>
      <c r="D137" s="245" t="s">
        <v>108</v>
      </c>
      <c r="E137" s="245" t="s">
        <v>2130</v>
      </c>
      <c r="F137" s="246" t="s">
        <v>2122</v>
      </c>
      <c r="G137" s="245" t="s">
        <v>8087</v>
      </c>
      <c r="H137" s="232" t="s">
        <v>26</v>
      </c>
      <c r="I137" s="232" t="s">
        <v>2123</v>
      </c>
      <c r="J137" s="245" t="s">
        <v>1720</v>
      </c>
      <c r="K137" s="232" t="s">
        <v>8087</v>
      </c>
      <c r="L137" s="232" t="s">
        <v>1717</v>
      </c>
      <c r="M137" s="232" t="s">
        <v>332</v>
      </c>
      <c r="N137" s="234" t="s">
        <v>8030</v>
      </c>
      <c r="O137" s="232" t="s">
        <v>8410</v>
      </c>
    </row>
    <row r="138" spans="1:15" x14ac:dyDescent="0.3">
      <c r="A138" s="232" t="s">
        <v>2128</v>
      </c>
      <c r="B138" s="245" t="s">
        <v>2129</v>
      </c>
      <c r="C138" s="247" t="s">
        <v>2894</v>
      </c>
      <c r="D138" s="245" t="s">
        <v>108</v>
      </c>
      <c r="E138" s="245" t="s">
        <v>2130</v>
      </c>
      <c r="F138" s="246" t="s">
        <v>2127</v>
      </c>
      <c r="G138" s="245" t="s">
        <v>8087</v>
      </c>
      <c r="H138" s="232" t="s">
        <v>26</v>
      </c>
      <c r="I138" s="232" t="s">
        <v>2123</v>
      </c>
      <c r="J138" s="245" t="s">
        <v>1720</v>
      </c>
      <c r="K138" s="232" t="s">
        <v>8087</v>
      </c>
      <c r="L138" s="232" t="s">
        <v>1717</v>
      </c>
      <c r="M138" s="232" t="s">
        <v>332</v>
      </c>
      <c r="N138" s="234" t="s">
        <v>8030</v>
      </c>
      <c r="O138" s="232" t="s">
        <v>8410</v>
      </c>
    </row>
    <row r="139" spans="1:15" x14ac:dyDescent="0.3">
      <c r="A139" s="232" t="s">
        <v>2128</v>
      </c>
      <c r="B139" s="245" t="s">
        <v>2129</v>
      </c>
      <c r="C139" s="247" t="s">
        <v>3056</v>
      </c>
      <c r="D139" s="245" t="s">
        <v>108</v>
      </c>
      <c r="E139" s="245" t="s">
        <v>2130</v>
      </c>
      <c r="F139" s="245" t="s">
        <v>2893</v>
      </c>
      <c r="G139" s="245" t="s">
        <v>8087</v>
      </c>
      <c r="H139" s="232" t="s">
        <v>18</v>
      </c>
      <c r="I139" s="232" t="s">
        <v>2123</v>
      </c>
      <c r="J139" s="245" t="s">
        <v>1720</v>
      </c>
      <c r="K139" s="232" t="s">
        <v>8087</v>
      </c>
      <c r="L139" s="232" t="s">
        <v>1717</v>
      </c>
      <c r="M139" s="232" t="s">
        <v>332</v>
      </c>
      <c r="N139" s="234" t="s">
        <v>8030</v>
      </c>
      <c r="O139" s="232"/>
    </row>
    <row r="140" spans="1:15" x14ac:dyDescent="0.3">
      <c r="A140" s="232" t="s">
        <v>7420</v>
      </c>
      <c r="B140" s="245" t="s">
        <v>7441</v>
      </c>
      <c r="C140" s="247">
        <v>0</v>
      </c>
      <c r="D140" s="245" t="s">
        <v>599</v>
      </c>
      <c r="E140" s="245" t="s">
        <v>5593</v>
      </c>
      <c r="F140" s="245" t="s">
        <v>1280</v>
      </c>
      <c r="G140" s="245" t="s">
        <v>7440</v>
      </c>
      <c r="H140" s="232" t="s">
        <v>18</v>
      </c>
      <c r="I140" s="232" t="s">
        <v>7443</v>
      </c>
      <c r="J140" s="245" t="s">
        <v>7442</v>
      </c>
      <c r="K140" s="232" t="s">
        <v>1318</v>
      </c>
      <c r="L140" s="232" t="s">
        <v>730</v>
      </c>
      <c r="M140" s="232" t="s">
        <v>1070</v>
      </c>
      <c r="N140" s="234" t="s">
        <v>8030</v>
      </c>
      <c r="O140" s="232"/>
    </row>
    <row r="141" spans="1:15" x14ac:dyDescent="0.3">
      <c r="A141" s="232" t="s">
        <v>7420</v>
      </c>
      <c r="B141" s="245" t="s">
        <v>7445</v>
      </c>
      <c r="C141" s="247">
        <v>0</v>
      </c>
      <c r="D141" s="245" t="s">
        <v>596</v>
      </c>
      <c r="E141" s="245" t="s">
        <v>5593</v>
      </c>
      <c r="F141" s="245" t="s">
        <v>1280</v>
      </c>
      <c r="G141" s="245" t="s">
        <v>7444</v>
      </c>
      <c r="H141" s="232" t="s">
        <v>18</v>
      </c>
      <c r="I141" s="232" t="s">
        <v>7446</v>
      </c>
      <c r="J141" s="245" t="s">
        <v>7422</v>
      </c>
      <c r="K141" s="232" t="s">
        <v>1318</v>
      </c>
      <c r="L141" s="232" t="s">
        <v>730</v>
      </c>
      <c r="M141" s="232" t="s">
        <v>1070</v>
      </c>
      <c r="N141" s="234" t="s">
        <v>8030</v>
      </c>
      <c r="O141" s="232"/>
    </row>
    <row r="142" spans="1:15" x14ac:dyDescent="0.3">
      <c r="A142" s="232" t="s">
        <v>7420</v>
      </c>
      <c r="B142" s="245" t="s">
        <v>7448</v>
      </c>
      <c r="C142" s="247">
        <v>0</v>
      </c>
      <c r="D142" s="245" t="s">
        <v>596</v>
      </c>
      <c r="E142" s="245" t="s">
        <v>2156</v>
      </c>
      <c r="F142" s="245" t="s">
        <v>1280</v>
      </c>
      <c r="G142" s="245" t="s">
        <v>7447</v>
      </c>
      <c r="H142" s="232" t="s">
        <v>18</v>
      </c>
      <c r="I142" s="232" t="s">
        <v>7449</v>
      </c>
      <c r="J142" s="245" t="s">
        <v>7422</v>
      </c>
      <c r="K142" s="232" t="s">
        <v>1318</v>
      </c>
      <c r="L142" s="232" t="s">
        <v>730</v>
      </c>
      <c r="M142" s="232" t="s">
        <v>1070</v>
      </c>
      <c r="N142" s="234" t="s">
        <v>8030</v>
      </c>
      <c r="O142" s="232"/>
    </row>
    <row r="143" spans="1:15" x14ac:dyDescent="0.3">
      <c r="A143" s="232" t="s">
        <v>7420</v>
      </c>
      <c r="B143" s="245" t="s">
        <v>7451</v>
      </c>
      <c r="C143" s="247">
        <v>0</v>
      </c>
      <c r="D143" s="245" t="s">
        <v>122</v>
      </c>
      <c r="E143" s="245" t="s">
        <v>2156</v>
      </c>
      <c r="F143" s="245" t="s">
        <v>1280</v>
      </c>
      <c r="G143" s="245" t="s">
        <v>7450</v>
      </c>
      <c r="H143" s="232" t="s">
        <v>18</v>
      </c>
      <c r="I143" s="232" t="s">
        <v>7452</v>
      </c>
      <c r="J143" s="245" t="s">
        <v>3181</v>
      </c>
      <c r="K143" s="232" t="s">
        <v>1318</v>
      </c>
      <c r="L143" s="232" t="s">
        <v>730</v>
      </c>
      <c r="M143" s="232" t="s">
        <v>1070</v>
      </c>
      <c r="N143" s="234" t="s">
        <v>8030</v>
      </c>
      <c r="O143" s="232"/>
    </row>
    <row r="144" spans="1:15" x14ac:dyDescent="0.3">
      <c r="A144" s="232" t="s">
        <v>7420</v>
      </c>
      <c r="B144" s="245" t="s">
        <v>7454</v>
      </c>
      <c r="C144" s="247">
        <v>0</v>
      </c>
      <c r="D144" s="245" t="s">
        <v>108</v>
      </c>
      <c r="E144" s="245" t="s">
        <v>2156</v>
      </c>
      <c r="F144" s="245" t="s">
        <v>1280</v>
      </c>
      <c r="G144" s="245" t="s">
        <v>7453</v>
      </c>
      <c r="H144" s="232" t="s">
        <v>18</v>
      </c>
      <c r="I144" s="232" t="s">
        <v>7455</v>
      </c>
      <c r="J144" s="245" t="s">
        <v>7073</v>
      </c>
      <c r="K144" s="232" t="s">
        <v>1318</v>
      </c>
      <c r="L144" s="232" t="s">
        <v>730</v>
      </c>
      <c r="M144" s="232" t="s">
        <v>1070</v>
      </c>
      <c r="N144" s="234" t="s">
        <v>8030</v>
      </c>
      <c r="O144" s="232"/>
    </row>
    <row r="145" spans="1:15" x14ac:dyDescent="0.3">
      <c r="A145" s="232" t="s">
        <v>7420</v>
      </c>
      <c r="B145" s="245" t="s">
        <v>7457</v>
      </c>
      <c r="C145" s="247">
        <v>0</v>
      </c>
      <c r="D145" s="245" t="s">
        <v>122</v>
      </c>
      <c r="E145" s="245" t="s">
        <v>2156</v>
      </c>
      <c r="F145" s="245" t="s">
        <v>1280</v>
      </c>
      <c r="G145" s="246" t="s">
        <v>7456</v>
      </c>
      <c r="H145" s="232" t="s">
        <v>18</v>
      </c>
      <c r="I145" s="232" t="s">
        <v>7458</v>
      </c>
      <c r="J145" s="245" t="s">
        <v>3181</v>
      </c>
      <c r="K145" s="232" t="s">
        <v>1318</v>
      </c>
      <c r="L145" s="232" t="s">
        <v>730</v>
      </c>
      <c r="M145" s="232" t="s">
        <v>1070</v>
      </c>
      <c r="N145" s="234" t="s">
        <v>8030</v>
      </c>
      <c r="O145" s="232" t="s">
        <v>8412</v>
      </c>
    </row>
    <row r="146" spans="1:15" x14ac:dyDescent="0.3">
      <c r="A146" s="232" t="s">
        <v>7420</v>
      </c>
      <c r="B146" s="245" t="s">
        <v>7460</v>
      </c>
      <c r="C146" s="247">
        <v>0</v>
      </c>
      <c r="D146" s="245" t="s">
        <v>108</v>
      </c>
      <c r="E146" s="245" t="s">
        <v>2156</v>
      </c>
      <c r="F146" s="245" t="s">
        <v>1280</v>
      </c>
      <c r="G146" s="245" t="s">
        <v>7459</v>
      </c>
      <c r="H146" s="232" t="s">
        <v>18</v>
      </c>
      <c r="I146" s="232" t="s">
        <v>7461</v>
      </c>
      <c r="J146" s="245" t="s">
        <v>7073</v>
      </c>
      <c r="K146" s="232" t="s">
        <v>1318</v>
      </c>
      <c r="L146" s="232" t="s">
        <v>730</v>
      </c>
      <c r="M146" s="232" t="s">
        <v>1070</v>
      </c>
      <c r="N146" s="234" t="s">
        <v>8030</v>
      </c>
      <c r="O146" s="232"/>
    </row>
    <row r="147" spans="1:15" x14ac:dyDescent="0.3">
      <c r="A147" s="232" t="s">
        <v>7420</v>
      </c>
      <c r="B147" s="245" t="s">
        <v>7421</v>
      </c>
      <c r="C147" s="247">
        <v>0</v>
      </c>
      <c r="D147" s="245" t="s">
        <v>596</v>
      </c>
      <c r="E147" s="245" t="s">
        <v>5593</v>
      </c>
      <c r="F147" s="245" t="s">
        <v>1271</v>
      </c>
      <c r="G147" s="245" t="s">
        <v>7419</v>
      </c>
      <c r="H147" s="232" t="s">
        <v>18</v>
      </c>
      <c r="I147" s="232" t="s">
        <v>7423</v>
      </c>
      <c r="J147" s="245" t="s">
        <v>7422</v>
      </c>
      <c r="K147" s="232" t="s">
        <v>1318</v>
      </c>
      <c r="L147" s="232" t="s">
        <v>730</v>
      </c>
      <c r="M147" s="232" t="s">
        <v>1273</v>
      </c>
      <c r="N147" s="234" t="s">
        <v>8030</v>
      </c>
      <c r="O147" s="232"/>
    </row>
    <row r="148" spans="1:15" x14ac:dyDescent="0.3">
      <c r="A148" s="232" t="s">
        <v>7420</v>
      </c>
      <c r="B148" s="245" t="s">
        <v>7425</v>
      </c>
      <c r="C148" s="247">
        <v>0</v>
      </c>
      <c r="D148" s="245" t="s">
        <v>122</v>
      </c>
      <c r="E148" s="245" t="s">
        <v>2156</v>
      </c>
      <c r="F148" s="245" t="s">
        <v>1271</v>
      </c>
      <c r="G148" s="245" t="s">
        <v>7424</v>
      </c>
      <c r="H148" s="232" t="s">
        <v>18</v>
      </c>
      <c r="I148" s="232" t="s">
        <v>7426</v>
      </c>
      <c r="J148" s="245" t="s">
        <v>3181</v>
      </c>
      <c r="K148" s="232" t="s">
        <v>1318</v>
      </c>
      <c r="L148" s="232" t="s">
        <v>730</v>
      </c>
      <c r="M148" s="232" t="s">
        <v>1273</v>
      </c>
      <c r="N148" s="234" t="s">
        <v>8030</v>
      </c>
      <c r="O148" s="232"/>
    </row>
    <row r="149" spans="1:15" x14ac:dyDescent="0.3">
      <c r="A149" s="232" t="s">
        <v>7420</v>
      </c>
      <c r="B149" s="245" t="s">
        <v>7428</v>
      </c>
      <c r="C149" s="247">
        <v>0</v>
      </c>
      <c r="D149" s="245" t="s">
        <v>108</v>
      </c>
      <c r="E149" s="245" t="s">
        <v>2156</v>
      </c>
      <c r="F149" s="245" t="s">
        <v>1271</v>
      </c>
      <c r="G149" s="245" t="s">
        <v>7427</v>
      </c>
      <c r="H149" s="232" t="s">
        <v>18</v>
      </c>
      <c r="I149" s="232" t="s">
        <v>7429</v>
      </c>
      <c r="J149" s="245" t="s">
        <v>7073</v>
      </c>
      <c r="K149" s="232" t="s">
        <v>1318</v>
      </c>
      <c r="L149" s="232" t="s">
        <v>730</v>
      </c>
      <c r="M149" s="232" t="s">
        <v>1273</v>
      </c>
      <c r="N149" s="234" t="s">
        <v>8030</v>
      </c>
      <c r="O149" s="232"/>
    </row>
    <row r="150" spans="1:15" x14ac:dyDescent="0.3">
      <c r="A150" s="232" t="s">
        <v>7838</v>
      </c>
      <c r="B150" s="245" t="s">
        <v>7839</v>
      </c>
      <c r="C150" s="247">
        <v>0</v>
      </c>
      <c r="D150" s="245" t="s">
        <v>108</v>
      </c>
      <c r="E150" s="245" t="s">
        <v>1722</v>
      </c>
      <c r="F150" s="245" t="s">
        <v>2735</v>
      </c>
      <c r="G150" s="245" t="s">
        <v>7837</v>
      </c>
      <c r="H150" s="232" t="s">
        <v>18</v>
      </c>
      <c r="I150" s="232" t="s">
        <v>7840</v>
      </c>
      <c r="J150" s="245" t="s">
        <v>1720</v>
      </c>
      <c r="K150" s="232" t="s">
        <v>1318</v>
      </c>
      <c r="L150" s="232" t="s">
        <v>1717</v>
      </c>
      <c r="M150" s="232" t="s">
        <v>1017</v>
      </c>
      <c r="N150" s="234" t="s">
        <v>8030</v>
      </c>
      <c r="O150" s="232"/>
    </row>
    <row r="151" spans="1:15" x14ac:dyDescent="0.3">
      <c r="A151" s="232" t="s">
        <v>7908</v>
      </c>
      <c r="B151" s="245" t="s">
        <v>7909</v>
      </c>
      <c r="C151" s="247" t="s">
        <v>2894</v>
      </c>
      <c r="D151" s="245" t="s">
        <v>108</v>
      </c>
      <c r="E151" s="245" t="s">
        <v>1722</v>
      </c>
      <c r="F151" s="245" t="s">
        <v>2737</v>
      </c>
      <c r="G151" s="245" t="s">
        <v>7907</v>
      </c>
      <c r="H151" s="232" t="s">
        <v>18</v>
      </c>
      <c r="I151" s="232" t="s">
        <v>7910</v>
      </c>
      <c r="J151" s="245" t="s">
        <v>7073</v>
      </c>
      <c r="K151" s="232" t="s">
        <v>1318</v>
      </c>
      <c r="L151" s="232" t="s">
        <v>1717</v>
      </c>
      <c r="M151" s="232" t="s">
        <v>1148</v>
      </c>
      <c r="N151" s="234" t="s">
        <v>8030</v>
      </c>
      <c r="O151" s="232"/>
    </row>
    <row r="152" spans="1:15" x14ac:dyDescent="0.3">
      <c r="A152" s="232" t="s">
        <v>2134</v>
      </c>
      <c r="B152" s="245" t="s">
        <v>7867</v>
      </c>
      <c r="C152" s="247" t="s">
        <v>3056</v>
      </c>
      <c r="D152" s="245" t="s">
        <v>108</v>
      </c>
      <c r="E152" s="245" t="s">
        <v>1722</v>
      </c>
      <c r="F152" s="245" t="s">
        <v>2735</v>
      </c>
      <c r="G152" s="245" t="s">
        <v>7866</v>
      </c>
      <c r="H152" s="232" t="s">
        <v>18</v>
      </c>
      <c r="I152" s="232" t="s">
        <v>7868</v>
      </c>
      <c r="J152" s="245" t="s">
        <v>1720</v>
      </c>
      <c r="K152" s="232" t="s">
        <v>1318</v>
      </c>
      <c r="L152" s="232" t="s">
        <v>1717</v>
      </c>
      <c r="M152" s="232" t="s">
        <v>1017</v>
      </c>
      <c r="N152" s="234" t="s">
        <v>8030</v>
      </c>
      <c r="O152" s="232"/>
    </row>
    <row r="153" spans="1:15" x14ac:dyDescent="0.3">
      <c r="A153" s="232" t="s">
        <v>2134</v>
      </c>
      <c r="B153" s="245" t="s">
        <v>7944</v>
      </c>
      <c r="C153" s="247">
        <v>0</v>
      </c>
      <c r="D153" s="245" t="s">
        <v>108</v>
      </c>
      <c r="E153" s="245" t="s">
        <v>1722</v>
      </c>
      <c r="F153" s="245" t="s">
        <v>2739</v>
      </c>
      <c r="G153" s="245" t="s">
        <v>7943</v>
      </c>
      <c r="H153" s="232" t="s">
        <v>18</v>
      </c>
      <c r="I153" s="232" t="s">
        <v>7945</v>
      </c>
      <c r="J153" s="245" t="s">
        <v>1720</v>
      </c>
      <c r="K153" s="232" t="s">
        <v>1318</v>
      </c>
      <c r="L153" s="232" t="s">
        <v>1717</v>
      </c>
      <c r="M153" s="232" t="s">
        <v>1157</v>
      </c>
      <c r="N153" s="234" t="s">
        <v>8030</v>
      </c>
      <c r="O153" s="232"/>
    </row>
    <row r="154" spans="1:15" x14ac:dyDescent="0.3">
      <c r="A154" s="232" t="s">
        <v>2134</v>
      </c>
      <c r="B154" s="245" t="s">
        <v>7806</v>
      </c>
      <c r="C154" s="247" t="s">
        <v>2894</v>
      </c>
      <c r="D154" s="245" t="s">
        <v>122</v>
      </c>
      <c r="E154" s="245" t="s">
        <v>1722</v>
      </c>
      <c r="F154" s="245" t="s">
        <v>2733</v>
      </c>
      <c r="G154" s="245" t="s">
        <v>7805</v>
      </c>
      <c r="H154" s="232" t="s">
        <v>18</v>
      </c>
      <c r="I154" s="232" t="s">
        <v>7807</v>
      </c>
      <c r="J154" s="245" t="s">
        <v>2118</v>
      </c>
      <c r="K154" s="232" t="s">
        <v>1318</v>
      </c>
      <c r="L154" s="232" t="s">
        <v>1717</v>
      </c>
      <c r="M154" s="232" t="s">
        <v>1014</v>
      </c>
      <c r="N154" s="234" t="s">
        <v>8030</v>
      </c>
      <c r="O154" s="232"/>
    </row>
    <row r="155" spans="1:15" x14ac:dyDescent="0.3">
      <c r="A155" s="232" t="s">
        <v>2134</v>
      </c>
      <c r="B155" s="245" t="s">
        <v>7809</v>
      </c>
      <c r="C155" s="247" t="s">
        <v>2894</v>
      </c>
      <c r="D155" s="245" t="s">
        <v>108</v>
      </c>
      <c r="E155" s="245" t="s">
        <v>2156</v>
      </c>
      <c r="F155" s="245" t="s">
        <v>2733</v>
      </c>
      <c r="G155" s="245" t="s">
        <v>7808</v>
      </c>
      <c r="H155" s="232" t="s">
        <v>18</v>
      </c>
      <c r="I155" s="232" t="s">
        <v>7807</v>
      </c>
      <c r="J155" s="245" t="s">
        <v>1720</v>
      </c>
      <c r="K155" s="232" t="s">
        <v>1318</v>
      </c>
      <c r="L155" s="232" t="s">
        <v>1717</v>
      </c>
      <c r="M155" s="232" t="s">
        <v>1014</v>
      </c>
      <c r="N155" s="234" t="s">
        <v>8030</v>
      </c>
      <c r="O155" s="232"/>
    </row>
    <row r="156" spans="1:15" x14ac:dyDescent="0.3">
      <c r="A156" s="232" t="s">
        <v>2134</v>
      </c>
      <c r="B156" s="245" t="s">
        <v>8000</v>
      </c>
      <c r="C156" s="247" t="s">
        <v>2894</v>
      </c>
      <c r="D156" s="245" t="s">
        <v>108</v>
      </c>
      <c r="E156" s="245" t="s">
        <v>2130</v>
      </c>
      <c r="F156" s="245" t="s">
        <v>2742</v>
      </c>
      <c r="G156" s="245" t="s">
        <v>7999</v>
      </c>
      <c r="H156" s="232" t="s">
        <v>807</v>
      </c>
      <c r="I156" s="232" t="s">
        <v>2123</v>
      </c>
      <c r="J156" s="245" t="s">
        <v>1720</v>
      </c>
      <c r="K156" s="232" t="s">
        <v>3048</v>
      </c>
      <c r="L156" s="232" t="s">
        <v>1717</v>
      </c>
      <c r="M156" s="232" t="s">
        <v>332</v>
      </c>
      <c r="N156" s="234" t="s">
        <v>8030</v>
      </c>
      <c r="O156" s="232"/>
    </row>
    <row r="157" spans="1:15" x14ac:dyDescent="0.3">
      <c r="A157" s="232" t="s">
        <v>2134</v>
      </c>
      <c r="B157" s="245" t="s">
        <v>7882</v>
      </c>
      <c r="C157" s="247" t="s">
        <v>2894</v>
      </c>
      <c r="D157" s="245" t="s">
        <v>108</v>
      </c>
      <c r="E157" s="245" t="s">
        <v>1722</v>
      </c>
      <c r="F157" s="245" t="s">
        <v>2735</v>
      </c>
      <c r="G157" s="245" t="s">
        <v>7881</v>
      </c>
      <c r="H157" s="232" t="s">
        <v>18</v>
      </c>
      <c r="I157" s="232" t="s">
        <v>7883</v>
      </c>
      <c r="J157" s="245" t="s">
        <v>1720</v>
      </c>
      <c r="K157" s="232" t="s">
        <v>1318</v>
      </c>
      <c r="L157" s="232" t="s">
        <v>1717</v>
      </c>
      <c r="M157" s="232" t="s">
        <v>1131</v>
      </c>
      <c r="N157" s="234" t="s">
        <v>8030</v>
      </c>
      <c r="O157" s="232"/>
    </row>
    <row r="158" spans="1:15" x14ac:dyDescent="0.3">
      <c r="A158" s="232" t="s">
        <v>2134</v>
      </c>
      <c r="B158" s="245" t="s">
        <v>7947</v>
      </c>
      <c r="C158" s="247">
        <v>0</v>
      </c>
      <c r="D158" s="245" t="s">
        <v>108</v>
      </c>
      <c r="E158" s="245" t="s">
        <v>1722</v>
      </c>
      <c r="F158" s="245" t="s">
        <v>2739</v>
      </c>
      <c r="G158" s="245" t="s">
        <v>7946</v>
      </c>
      <c r="H158" s="232" t="s">
        <v>18</v>
      </c>
      <c r="I158" s="232" t="s">
        <v>7948</v>
      </c>
      <c r="J158" s="245" t="s">
        <v>1720</v>
      </c>
      <c r="K158" s="232" t="s">
        <v>1318</v>
      </c>
      <c r="L158" s="232" t="s">
        <v>1717</v>
      </c>
      <c r="M158" s="232" t="s">
        <v>1157</v>
      </c>
      <c r="N158" s="234" t="s">
        <v>8030</v>
      </c>
      <c r="O158" s="232"/>
    </row>
    <row r="159" spans="1:15" x14ac:dyDescent="0.3">
      <c r="A159" s="232" t="s">
        <v>2134</v>
      </c>
      <c r="B159" s="245" t="s">
        <v>7954</v>
      </c>
      <c r="C159" s="247" t="s">
        <v>2894</v>
      </c>
      <c r="D159" s="245" t="s">
        <v>122</v>
      </c>
      <c r="E159" s="245" t="s">
        <v>1722</v>
      </c>
      <c r="F159" s="245" t="s">
        <v>2739</v>
      </c>
      <c r="G159" s="245" t="s">
        <v>7953</v>
      </c>
      <c r="H159" s="232" t="s">
        <v>18</v>
      </c>
      <c r="I159" s="232" t="s">
        <v>7955</v>
      </c>
      <c r="J159" s="245" t="s">
        <v>2118</v>
      </c>
      <c r="K159" s="232" t="s">
        <v>1318</v>
      </c>
      <c r="L159" s="232" t="s">
        <v>1717</v>
      </c>
      <c r="M159" s="232" t="s">
        <v>8041</v>
      </c>
      <c r="N159" s="234" t="s">
        <v>8030</v>
      </c>
      <c r="O159" s="232"/>
    </row>
    <row r="160" spans="1:15" x14ac:dyDescent="0.3">
      <c r="A160" s="232" t="s">
        <v>2134</v>
      </c>
      <c r="B160" s="245" t="s">
        <v>7879</v>
      </c>
      <c r="C160" s="247" t="s">
        <v>2894</v>
      </c>
      <c r="D160" s="245" t="s">
        <v>108</v>
      </c>
      <c r="E160" s="245" t="s">
        <v>1722</v>
      </c>
      <c r="F160" s="245" t="s">
        <v>2735</v>
      </c>
      <c r="G160" s="245" t="s">
        <v>7878</v>
      </c>
      <c r="H160" s="232" t="s">
        <v>18</v>
      </c>
      <c r="I160" s="232" t="s">
        <v>7880</v>
      </c>
      <c r="J160" s="245" t="s">
        <v>1720</v>
      </c>
      <c r="K160" s="232" t="s">
        <v>1318</v>
      </c>
      <c r="L160" s="232" t="s">
        <v>1717</v>
      </c>
      <c r="M160" s="232" t="s">
        <v>1131</v>
      </c>
      <c r="N160" s="234" t="s">
        <v>8030</v>
      </c>
      <c r="O160" s="232"/>
    </row>
    <row r="161" spans="1:15" x14ac:dyDescent="0.3">
      <c r="A161" s="232" t="s">
        <v>2134</v>
      </c>
      <c r="B161" s="245" t="s">
        <v>7819</v>
      </c>
      <c r="C161" s="247">
        <v>0</v>
      </c>
      <c r="D161" s="245" t="s">
        <v>108</v>
      </c>
      <c r="E161" s="245" t="s">
        <v>1722</v>
      </c>
      <c r="F161" s="245" t="s">
        <v>2734</v>
      </c>
      <c r="G161" s="245" t="s">
        <v>7818</v>
      </c>
      <c r="H161" s="232" t="s">
        <v>18</v>
      </c>
      <c r="I161" s="232" t="s">
        <v>7820</v>
      </c>
      <c r="J161" s="245" t="s">
        <v>1720</v>
      </c>
      <c r="K161" s="232" t="s">
        <v>1318</v>
      </c>
      <c r="L161" s="232" t="s">
        <v>1717</v>
      </c>
      <c r="M161" s="232" t="s">
        <v>1151</v>
      </c>
      <c r="N161" s="234" t="s">
        <v>8030</v>
      </c>
      <c r="O161" s="232"/>
    </row>
    <row r="162" spans="1:15" x14ac:dyDescent="0.3">
      <c r="A162" s="232" t="s">
        <v>2134</v>
      </c>
      <c r="B162" s="245" t="s">
        <v>7874</v>
      </c>
      <c r="C162" s="247" t="s">
        <v>2894</v>
      </c>
      <c r="D162" s="245" t="s">
        <v>108</v>
      </c>
      <c r="E162" s="245" t="s">
        <v>1722</v>
      </c>
      <c r="F162" s="245" t="s">
        <v>2735</v>
      </c>
      <c r="G162" s="245" t="s">
        <v>7873</v>
      </c>
      <c r="H162" s="232" t="s">
        <v>18</v>
      </c>
      <c r="I162" s="232" t="s">
        <v>7875</v>
      </c>
      <c r="J162" s="245" t="s">
        <v>1720</v>
      </c>
      <c r="K162" s="232" t="s">
        <v>1318</v>
      </c>
      <c r="L162" s="232" t="s">
        <v>1717</v>
      </c>
      <c r="M162" s="232" t="s">
        <v>1029</v>
      </c>
      <c r="N162" s="234" t="s">
        <v>8030</v>
      </c>
      <c r="O162" s="232"/>
    </row>
    <row r="163" spans="1:15" x14ac:dyDescent="0.3">
      <c r="A163" s="232" t="s">
        <v>2134</v>
      </c>
      <c r="B163" s="245" t="s">
        <v>7737</v>
      </c>
      <c r="C163" s="247" t="s">
        <v>2894</v>
      </c>
      <c r="D163" s="245" t="s">
        <v>122</v>
      </c>
      <c r="E163" s="245" t="s">
        <v>1722</v>
      </c>
      <c r="F163" s="245" t="s">
        <v>2728</v>
      </c>
      <c r="G163" s="245" t="s">
        <v>7736</v>
      </c>
      <c r="H163" s="232" t="s">
        <v>18</v>
      </c>
      <c r="I163" s="232" t="s">
        <v>7738</v>
      </c>
      <c r="J163" s="245" t="s">
        <v>2118</v>
      </c>
      <c r="K163" s="232" t="s">
        <v>1318</v>
      </c>
      <c r="L163" s="232" t="s">
        <v>1717</v>
      </c>
      <c r="M163" s="232" t="s">
        <v>8088</v>
      </c>
      <c r="N163" s="234" t="s">
        <v>8030</v>
      </c>
      <c r="O163" s="232"/>
    </row>
    <row r="164" spans="1:15" x14ac:dyDescent="0.3">
      <c r="A164" s="232" t="s">
        <v>2134</v>
      </c>
      <c r="B164" s="245" t="s">
        <v>7740</v>
      </c>
      <c r="C164" s="247" t="s">
        <v>2894</v>
      </c>
      <c r="D164" s="245" t="s">
        <v>108</v>
      </c>
      <c r="E164" s="245" t="s">
        <v>2156</v>
      </c>
      <c r="F164" s="245" t="s">
        <v>2728</v>
      </c>
      <c r="G164" s="245" t="s">
        <v>7739</v>
      </c>
      <c r="H164" s="232" t="s">
        <v>18</v>
      </c>
      <c r="I164" s="232" t="s">
        <v>7738</v>
      </c>
      <c r="J164" s="245" t="s">
        <v>1720</v>
      </c>
      <c r="K164" s="232" t="s">
        <v>1318</v>
      </c>
      <c r="L164" s="232" t="s">
        <v>1717</v>
      </c>
      <c r="M164" s="232" t="s">
        <v>8089</v>
      </c>
      <c r="N164" s="234" t="s">
        <v>8030</v>
      </c>
      <c r="O164" s="232"/>
    </row>
    <row r="165" spans="1:15" x14ac:dyDescent="0.3">
      <c r="A165" s="232" t="s">
        <v>2134</v>
      </c>
      <c r="B165" s="245" t="s">
        <v>7853</v>
      </c>
      <c r="C165" s="247" t="s">
        <v>2894</v>
      </c>
      <c r="D165" s="245" t="s">
        <v>108</v>
      </c>
      <c r="E165" s="245" t="s">
        <v>1722</v>
      </c>
      <c r="F165" s="245" t="s">
        <v>2735</v>
      </c>
      <c r="G165" s="245" t="s">
        <v>7852</v>
      </c>
      <c r="H165" s="232" t="s">
        <v>18</v>
      </c>
      <c r="I165" s="232" t="s">
        <v>7854</v>
      </c>
      <c r="J165" s="245" t="s">
        <v>1720</v>
      </c>
      <c r="K165" s="232" t="s">
        <v>1318</v>
      </c>
      <c r="L165" s="232" t="s">
        <v>1717</v>
      </c>
      <c r="M165" s="232" t="s">
        <v>1131</v>
      </c>
      <c r="N165" s="234" t="s">
        <v>8030</v>
      </c>
      <c r="O165" s="232"/>
    </row>
    <row r="166" spans="1:15" x14ac:dyDescent="0.3">
      <c r="A166" s="232" t="s">
        <v>2134</v>
      </c>
      <c r="B166" s="245" t="s">
        <v>7885</v>
      </c>
      <c r="C166" s="247">
        <v>0</v>
      </c>
      <c r="D166" s="245" t="s">
        <v>108</v>
      </c>
      <c r="E166" s="245" t="s">
        <v>1722</v>
      </c>
      <c r="F166" s="245" t="s">
        <v>2735</v>
      </c>
      <c r="G166" s="245" t="s">
        <v>7884</v>
      </c>
      <c r="H166" s="232" t="s">
        <v>18</v>
      </c>
      <c r="I166" s="232" t="s">
        <v>7886</v>
      </c>
      <c r="J166" s="245" t="s">
        <v>1720</v>
      </c>
      <c r="K166" s="232" t="s">
        <v>1318</v>
      </c>
      <c r="L166" s="232" t="s">
        <v>1717</v>
      </c>
      <c r="M166" s="232" t="s">
        <v>1131</v>
      </c>
      <c r="N166" s="234" t="s">
        <v>8030</v>
      </c>
      <c r="O166" s="232"/>
    </row>
    <row r="167" spans="1:15" x14ac:dyDescent="0.3">
      <c r="A167" s="232" t="s">
        <v>2134</v>
      </c>
      <c r="B167" s="245" t="s">
        <v>7822</v>
      </c>
      <c r="C167" s="247" t="s">
        <v>3056</v>
      </c>
      <c r="D167" s="245" t="s">
        <v>108</v>
      </c>
      <c r="E167" s="245" t="s">
        <v>1722</v>
      </c>
      <c r="F167" s="245" t="s">
        <v>2734</v>
      </c>
      <c r="G167" s="245" t="s">
        <v>7821</v>
      </c>
      <c r="H167" s="232" t="s">
        <v>18</v>
      </c>
      <c r="I167" s="232" t="s">
        <v>7823</v>
      </c>
      <c r="J167" s="245" t="s">
        <v>1720</v>
      </c>
      <c r="K167" s="232" t="s">
        <v>1318</v>
      </c>
      <c r="L167" s="232" t="s">
        <v>1717</v>
      </c>
      <c r="M167" s="232" t="s">
        <v>8069</v>
      </c>
      <c r="N167" s="234" t="s">
        <v>8030</v>
      </c>
      <c r="O167" s="232"/>
    </row>
    <row r="168" spans="1:15" x14ac:dyDescent="0.3">
      <c r="A168" s="232" t="s">
        <v>2134</v>
      </c>
      <c r="B168" s="245" t="s">
        <v>2135</v>
      </c>
      <c r="C168" s="247">
        <v>0</v>
      </c>
      <c r="D168" s="245" t="s">
        <v>108</v>
      </c>
      <c r="E168" s="245" t="s">
        <v>2130</v>
      </c>
      <c r="F168" s="245" t="s">
        <v>2131</v>
      </c>
      <c r="G168" s="245" t="s">
        <v>8087</v>
      </c>
      <c r="H168" s="232" t="s">
        <v>26</v>
      </c>
      <c r="I168" s="232" t="s">
        <v>2123</v>
      </c>
      <c r="J168" s="245" t="s">
        <v>1720</v>
      </c>
      <c r="K168" s="232" t="s">
        <v>8087</v>
      </c>
      <c r="L168" s="232" t="s">
        <v>1717</v>
      </c>
      <c r="M168" s="232" t="s">
        <v>332</v>
      </c>
      <c r="N168" s="234" t="s">
        <v>8030</v>
      </c>
      <c r="O168" s="232"/>
    </row>
    <row r="169" spans="1:15" x14ac:dyDescent="0.3">
      <c r="A169" s="232" t="s">
        <v>2134</v>
      </c>
      <c r="B169" s="245" t="s">
        <v>2135</v>
      </c>
      <c r="C169" s="247" t="s">
        <v>2894</v>
      </c>
      <c r="D169" s="245" t="s">
        <v>108</v>
      </c>
      <c r="E169" s="245" t="s">
        <v>2130</v>
      </c>
      <c r="F169" s="245" t="s">
        <v>2133</v>
      </c>
      <c r="G169" s="245" t="s">
        <v>8087</v>
      </c>
      <c r="H169" s="232" t="s">
        <v>26</v>
      </c>
      <c r="I169" s="232" t="s">
        <v>2123</v>
      </c>
      <c r="J169" s="245" t="s">
        <v>1720</v>
      </c>
      <c r="K169" s="232" t="s">
        <v>8087</v>
      </c>
      <c r="L169" s="232" t="s">
        <v>1717</v>
      </c>
      <c r="M169" s="232" t="s">
        <v>332</v>
      </c>
      <c r="N169" s="234" t="s">
        <v>8030</v>
      </c>
      <c r="O169" s="232"/>
    </row>
    <row r="170" spans="1:15" x14ac:dyDescent="0.3">
      <c r="A170" s="232" t="s">
        <v>2134</v>
      </c>
      <c r="B170" s="245" t="s">
        <v>2135</v>
      </c>
      <c r="C170" s="247" t="s">
        <v>3056</v>
      </c>
      <c r="D170" s="245" t="s">
        <v>108</v>
      </c>
      <c r="E170" s="245" t="s">
        <v>2130</v>
      </c>
      <c r="F170" s="245" t="s">
        <v>2896</v>
      </c>
      <c r="G170" s="245" t="s">
        <v>8087</v>
      </c>
      <c r="H170" s="232" t="s">
        <v>18</v>
      </c>
      <c r="I170" s="232" t="s">
        <v>2123</v>
      </c>
      <c r="J170" s="245" t="s">
        <v>1720</v>
      </c>
      <c r="K170" s="232" t="s">
        <v>8087</v>
      </c>
      <c r="L170" s="232" t="s">
        <v>1717</v>
      </c>
      <c r="M170" s="232" t="s">
        <v>332</v>
      </c>
      <c r="N170" s="234" t="s">
        <v>8030</v>
      </c>
      <c r="O170" s="232"/>
    </row>
    <row r="171" spans="1:15" x14ac:dyDescent="0.3">
      <c r="A171" s="232" t="s">
        <v>7012</v>
      </c>
      <c r="B171" s="245" t="s">
        <v>6279</v>
      </c>
      <c r="C171" s="247" t="s">
        <v>17</v>
      </c>
      <c r="D171" s="245" t="s">
        <v>108</v>
      </c>
      <c r="E171" s="245" t="s">
        <v>1722</v>
      </c>
      <c r="F171" s="245" t="s">
        <v>1129</v>
      </c>
      <c r="G171" s="245" t="s">
        <v>7011</v>
      </c>
      <c r="H171" s="232" t="s">
        <v>18</v>
      </c>
      <c r="I171" s="232" t="s">
        <v>7013</v>
      </c>
      <c r="J171" s="245" t="s">
        <v>5076</v>
      </c>
      <c r="K171" s="232" t="s">
        <v>1318</v>
      </c>
      <c r="L171" s="232" t="s">
        <v>8031</v>
      </c>
      <c r="M171" s="232" t="s">
        <v>1131</v>
      </c>
      <c r="N171" s="234" t="s">
        <v>8030</v>
      </c>
      <c r="O171" s="232"/>
    </row>
    <row r="172" spans="1:15" x14ac:dyDescent="0.3">
      <c r="A172" s="232" t="s">
        <v>7008</v>
      </c>
      <c r="B172" s="245" t="s">
        <v>7009</v>
      </c>
      <c r="C172" s="247" t="s">
        <v>2894</v>
      </c>
      <c r="D172" s="245" t="s">
        <v>108</v>
      </c>
      <c r="E172" s="245" t="s">
        <v>1722</v>
      </c>
      <c r="F172" s="245" t="s">
        <v>1129</v>
      </c>
      <c r="G172" s="245" t="s">
        <v>7007</v>
      </c>
      <c r="H172" s="232" t="s">
        <v>18</v>
      </c>
      <c r="I172" s="232" t="s">
        <v>7010</v>
      </c>
      <c r="J172" s="245" t="s">
        <v>5076</v>
      </c>
      <c r="K172" s="232" t="s">
        <v>1318</v>
      </c>
      <c r="L172" s="232" t="s">
        <v>8031</v>
      </c>
      <c r="M172" s="232" t="s">
        <v>1131</v>
      </c>
      <c r="N172" s="234" t="s">
        <v>8030</v>
      </c>
      <c r="O172" s="232"/>
    </row>
    <row r="173" spans="1:15" x14ac:dyDescent="0.3">
      <c r="A173" s="232" t="s">
        <v>4965</v>
      </c>
      <c r="B173" s="245" t="s">
        <v>3508</v>
      </c>
      <c r="C173" s="247">
        <v>0</v>
      </c>
      <c r="D173" s="245" t="s">
        <v>108</v>
      </c>
      <c r="E173" s="245" t="s">
        <v>1722</v>
      </c>
      <c r="F173" s="245" t="s">
        <v>597</v>
      </c>
      <c r="G173" s="245" t="s">
        <v>6671</v>
      </c>
      <c r="H173" s="232" t="s">
        <v>18</v>
      </c>
      <c r="I173" s="232" t="s">
        <v>6672</v>
      </c>
      <c r="J173" s="245" t="s">
        <v>3095</v>
      </c>
      <c r="K173" s="232" t="s">
        <v>1318</v>
      </c>
      <c r="L173" s="232" t="s">
        <v>822</v>
      </c>
      <c r="M173" s="232" t="s">
        <v>8034</v>
      </c>
      <c r="N173" s="234" t="s">
        <v>8030</v>
      </c>
      <c r="O173" s="232"/>
    </row>
    <row r="174" spans="1:15" x14ac:dyDescent="0.3">
      <c r="A174" s="232" t="s">
        <v>4965</v>
      </c>
      <c r="B174" s="245" t="s">
        <v>4966</v>
      </c>
      <c r="C174" s="247">
        <v>0</v>
      </c>
      <c r="D174" s="245" t="s">
        <v>108</v>
      </c>
      <c r="E174" s="245" t="s">
        <v>1722</v>
      </c>
      <c r="F174" s="245" t="s">
        <v>427</v>
      </c>
      <c r="G174" s="245" t="s">
        <v>4964</v>
      </c>
      <c r="H174" s="232" t="s">
        <v>18</v>
      </c>
      <c r="I174" s="232" t="s">
        <v>4967</v>
      </c>
      <c r="J174" s="245" t="s">
        <v>3095</v>
      </c>
      <c r="K174" s="232" t="s">
        <v>1318</v>
      </c>
      <c r="L174" s="232" t="s">
        <v>822</v>
      </c>
      <c r="M174" s="232" t="s">
        <v>430</v>
      </c>
      <c r="N174" s="234" t="s">
        <v>8030</v>
      </c>
      <c r="O174" s="232"/>
    </row>
    <row r="175" spans="1:15" x14ac:dyDescent="0.3">
      <c r="A175" s="232" t="s">
        <v>4965</v>
      </c>
      <c r="B175" s="245" t="s">
        <v>5003</v>
      </c>
      <c r="C175" s="247">
        <v>0</v>
      </c>
      <c r="D175" s="245" t="s">
        <v>108</v>
      </c>
      <c r="E175" s="245" t="s">
        <v>1722</v>
      </c>
      <c r="F175" s="245" t="s">
        <v>435</v>
      </c>
      <c r="G175" s="245" t="s">
        <v>5002</v>
      </c>
      <c r="H175" s="232" t="s">
        <v>18</v>
      </c>
      <c r="I175" s="232" t="s">
        <v>5004</v>
      </c>
      <c r="J175" s="245" t="s">
        <v>3095</v>
      </c>
      <c r="K175" s="232" t="s">
        <v>1318</v>
      </c>
      <c r="L175" s="232" t="s">
        <v>822</v>
      </c>
      <c r="M175" s="232" t="s">
        <v>438</v>
      </c>
      <c r="N175" s="234" t="s">
        <v>8030</v>
      </c>
      <c r="O175" s="232"/>
    </row>
    <row r="176" spans="1:15" x14ac:dyDescent="0.3">
      <c r="A176" s="232" t="s">
        <v>4965</v>
      </c>
      <c r="B176" s="245" t="s">
        <v>5314</v>
      </c>
      <c r="C176" s="247" t="s">
        <v>2894</v>
      </c>
      <c r="D176" s="245" t="s">
        <v>108</v>
      </c>
      <c r="E176" s="245" t="s">
        <v>1722</v>
      </c>
      <c r="F176" s="245" t="s">
        <v>597</v>
      </c>
      <c r="G176" s="245" t="s">
        <v>6858</v>
      </c>
      <c r="H176" s="232" t="s">
        <v>18</v>
      </c>
      <c r="I176" s="232" t="s">
        <v>6859</v>
      </c>
      <c r="J176" s="245" t="s">
        <v>3095</v>
      </c>
      <c r="K176" s="232" t="s">
        <v>1318</v>
      </c>
      <c r="L176" s="232" t="s">
        <v>822</v>
      </c>
      <c r="M176" s="232" t="s">
        <v>8090</v>
      </c>
      <c r="N176" s="234" t="s">
        <v>8030</v>
      </c>
      <c r="O176" s="232"/>
    </row>
    <row r="177" spans="1:15" x14ac:dyDescent="0.3">
      <c r="A177" s="232" t="s">
        <v>4965</v>
      </c>
      <c r="B177" s="245" t="s">
        <v>5209</v>
      </c>
      <c r="C177" s="247" t="s">
        <v>2894</v>
      </c>
      <c r="D177" s="245" t="s">
        <v>108</v>
      </c>
      <c r="E177" s="245" t="s">
        <v>1722</v>
      </c>
      <c r="F177" s="245" t="s">
        <v>497</v>
      </c>
      <c r="G177" s="245" t="s">
        <v>5607</v>
      </c>
      <c r="H177" s="232" t="s">
        <v>18</v>
      </c>
      <c r="I177" s="232" t="s">
        <v>5608</v>
      </c>
      <c r="J177" s="245" t="s">
        <v>3095</v>
      </c>
      <c r="K177" s="232" t="s">
        <v>1318</v>
      </c>
      <c r="L177" s="232" t="s">
        <v>822</v>
      </c>
      <c r="M177" s="232" t="s">
        <v>500</v>
      </c>
      <c r="N177" s="234" t="s">
        <v>8030</v>
      </c>
      <c r="O177" s="232"/>
    </row>
    <row r="178" spans="1:15" x14ac:dyDescent="0.3">
      <c r="A178" s="232" t="s">
        <v>4965</v>
      </c>
      <c r="B178" s="245" t="s">
        <v>3605</v>
      </c>
      <c r="C178" s="247" t="s">
        <v>2894</v>
      </c>
      <c r="D178" s="245" t="s">
        <v>87</v>
      </c>
      <c r="E178" s="245" t="s">
        <v>1722</v>
      </c>
      <c r="F178" s="245" t="s">
        <v>589</v>
      </c>
      <c r="G178" s="245" t="s">
        <v>6200</v>
      </c>
      <c r="H178" s="232" t="s">
        <v>18</v>
      </c>
      <c r="I178" s="232" t="s">
        <v>6201</v>
      </c>
      <c r="J178" s="245" t="s">
        <v>3095</v>
      </c>
      <c r="K178" s="232" t="s">
        <v>1318</v>
      </c>
      <c r="L178" s="232" t="s">
        <v>822</v>
      </c>
      <c r="M178" s="232" t="s">
        <v>592</v>
      </c>
      <c r="N178" s="234" t="s">
        <v>8030</v>
      </c>
      <c r="O178" s="232"/>
    </row>
    <row r="179" spans="1:15" x14ac:dyDescent="0.3">
      <c r="A179" s="232" t="s">
        <v>4965</v>
      </c>
      <c r="B179" s="245" t="s">
        <v>5321</v>
      </c>
      <c r="C179" s="247" t="s">
        <v>2894</v>
      </c>
      <c r="D179" s="245" t="s">
        <v>87</v>
      </c>
      <c r="E179" s="245" t="s">
        <v>1722</v>
      </c>
      <c r="F179" s="245" t="s">
        <v>589</v>
      </c>
      <c r="G179" s="245" t="s">
        <v>6202</v>
      </c>
      <c r="H179" s="232" t="s">
        <v>18</v>
      </c>
      <c r="I179" s="232" t="s">
        <v>6203</v>
      </c>
      <c r="J179" s="245" t="s">
        <v>3095</v>
      </c>
      <c r="K179" s="232" t="s">
        <v>1318</v>
      </c>
      <c r="L179" s="232" t="s">
        <v>822</v>
      </c>
      <c r="M179" s="232" t="s">
        <v>592</v>
      </c>
      <c r="N179" s="234" t="s">
        <v>8030</v>
      </c>
      <c r="O179" s="232"/>
    </row>
    <row r="180" spans="1:15" x14ac:dyDescent="0.3">
      <c r="A180" s="232" t="s">
        <v>4965</v>
      </c>
      <c r="B180" s="245" t="s">
        <v>5324</v>
      </c>
      <c r="C180" s="247" t="s">
        <v>2894</v>
      </c>
      <c r="D180" s="245" t="s">
        <v>108</v>
      </c>
      <c r="E180" s="245" t="s">
        <v>1722</v>
      </c>
      <c r="F180" s="245" t="s">
        <v>597</v>
      </c>
      <c r="G180" s="245" t="s">
        <v>6856</v>
      </c>
      <c r="H180" s="232" t="s">
        <v>18</v>
      </c>
      <c r="I180" s="232" t="s">
        <v>6857</v>
      </c>
      <c r="J180" s="245" t="s">
        <v>3095</v>
      </c>
      <c r="K180" s="232" t="s">
        <v>1318</v>
      </c>
      <c r="L180" s="232" t="s">
        <v>822</v>
      </c>
      <c r="M180" s="232" t="s">
        <v>8091</v>
      </c>
      <c r="N180" s="234" t="s">
        <v>8030</v>
      </c>
      <c r="O180" s="232"/>
    </row>
    <row r="181" spans="1:15" x14ac:dyDescent="0.3">
      <c r="A181" s="232" t="s">
        <v>4965</v>
      </c>
      <c r="B181" s="245" t="s">
        <v>5104</v>
      </c>
      <c r="C181" s="247">
        <v>0</v>
      </c>
      <c r="D181" s="245" t="s">
        <v>108</v>
      </c>
      <c r="E181" s="245" t="s">
        <v>1722</v>
      </c>
      <c r="F181" s="245" t="s">
        <v>451</v>
      </c>
      <c r="G181" s="245" t="s">
        <v>5103</v>
      </c>
      <c r="H181" s="232" t="s">
        <v>18</v>
      </c>
      <c r="I181" s="232" t="s">
        <v>5105</v>
      </c>
      <c r="J181" s="245" t="s">
        <v>3095</v>
      </c>
      <c r="K181" s="232" t="s">
        <v>1318</v>
      </c>
      <c r="L181" s="232" t="s">
        <v>822</v>
      </c>
      <c r="M181" s="232" t="s">
        <v>454</v>
      </c>
      <c r="N181" s="234" t="s">
        <v>8030</v>
      </c>
      <c r="O181" s="232"/>
    </row>
    <row r="182" spans="1:15" x14ac:dyDescent="0.3">
      <c r="A182" s="232" t="s">
        <v>3093</v>
      </c>
      <c r="B182" s="245" t="s">
        <v>3101</v>
      </c>
      <c r="C182" s="247">
        <v>0</v>
      </c>
      <c r="D182" s="245" t="s">
        <v>108</v>
      </c>
      <c r="E182" s="245" t="s">
        <v>1722</v>
      </c>
      <c r="F182" s="245" t="s">
        <v>405</v>
      </c>
      <c r="G182" s="245" t="s">
        <v>3100</v>
      </c>
      <c r="H182" s="232" t="s">
        <v>18</v>
      </c>
      <c r="I182" s="232" t="s">
        <v>3102</v>
      </c>
      <c r="J182" s="245" t="s">
        <v>3095</v>
      </c>
      <c r="K182" s="232" t="s">
        <v>1318</v>
      </c>
      <c r="L182" s="232" t="s">
        <v>822</v>
      </c>
      <c r="M182" s="232" t="s">
        <v>408</v>
      </c>
      <c r="N182" s="234" t="s">
        <v>8030</v>
      </c>
      <c r="O182" s="232"/>
    </row>
    <row r="183" spans="1:15" x14ac:dyDescent="0.3">
      <c r="A183" s="232" t="s">
        <v>3093</v>
      </c>
      <c r="B183" s="245" t="s">
        <v>3104</v>
      </c>
      <c r="C183" s="247">
        <v>0</v>
      </c>
      <c r="D183" s="245" t="s">
        <v>108</v>
      </c>
      <c r="E183" s="245" t="s">
        <v>1722</v>
      </c>
      <c r="F183" s="245" t="s">
        <v>405</v>
      </c>
      <c r="G183" s="245" t="s">
        <v>3103</v>
      </c>
      <c r="H183" s="232" t="s">
        <v>18</v>
      </c>
      <c r="I183" s="232" t="s">
        <v>3105</v>
      </c>
      <c r="J183" s="245" t="s">
        <v>3095</v>
      </c>
      <c r="K183" s="232" t="s">
        <v>1318</v>
      </c>
      <c r="L183" s="232" t="s">
        <v>822</v>
      </c>
      <c r="M183" s="232" t="s">
        <v>408</v>
      </c>
      <c r="N183" s="234" t="s">
        <v>8030</v>
      </c>
      <c r="O183" s="232"/>
    </row>
    <row r="184" spans="1:15" x14ac:dyDescent="0.3">
      <c r="A184" s="232" t="s">
        <v>3093</v>
      </c>
      <c r="B184" s="245" t="s">
        <v>5063</v>
      </c>
      <c r="C184" s="247">
        <v>0</v>
      </c>
      <c r="D184" s="245" t="s">
        <v>108</v>
      </c>
      <c r="E184" s="245" t="s">
        <v>1722</v>
      </c>
      <c r="F184" s="245" t="s">
        <v>439</v>
      </c>
      <c r="G184" s="245" t="s">
        <v>5062</v>
      </c>
      <c r="H184" s="232" t="s">
        <v>18</v>
      </c>
      <c r="I184" s="232" t="s">
        <v>5064</v>
      </c>
      <c r="J184" s="245" t="s">
        <v>3095</v>
      </c>
      <c r="K184" s="232" t="s">
        <v>1318</v>
      </c>
      <c r="L184" s="232" t="s">
        <v>822</v>
      </c>
      <c r="M184" s="232" t="s">
        <v>442</v>
      </c>
      <c r="N184" s="234" t="s">
        <v>8030</v>
      </c>
      <c r="O184" s="232"/>
    </row>
    <row r="185" spans="1:15" x14ac:dyDescent="0.3">
      <c r="A185" s="232" t="s">
        <v>3093</v>
      </c>
      <c r="B185" s="245" t="s">
        <v>5066</v>
      </c>
      <c r="C185" s="247">
        <v>0</v>
      </c>
      <c r="D185" s="245" t="s">
        <v>108</v>
      </c>
      <c r="E185" s="245" t="s">
        <v>1722</v>
      </c>
      <c r="F185" s="245" t="s">
        <v>439</v>
      </c>
      <c r="G185" s="245" t="s">
        <v>5065</v>
      </c>
      <c r="H185" s="232" t="s">
        <v>18</v>
      </c>
      <c r="I185" s="232" t="s">
        <v>5067</v>
      </c>
      <c r="J185" s="245" t="s">
        <v>3095</v>
      </c>
      <c r="K185" s="232" t="s">
        <v>1318</v>
      </c>
      <c r="L185" s="232" t="s">
        <v>822</v>
      </c>
      <c r="M185" s="232" t="s">
        <v>442</v>
      </c>
      <c r="N185" s="234" t="s">
        <v>8030</v>
      </c>
      <c r="O185" s="232"/>
    </row>
    <row r="186" spans="1:15" x14ac:dyDescent="0.3">
      <c r="A186" s="232" t="s">
        <v>3093</v>
      </c>
      <c r="B186" s="245" t="s">
        <v>5069</v>
      </c>
      <c r="C186" s="247">
        <v>0</v>
      </c>
      <c r="D186" s="245" t="s">
        <v>108</v>
      </c>
      <c r="E186" s="245" t="s">
        <v>1722</v>
      </c>
      <c r="F186" s="245" t="s">
        <v>439</v>
      </c>
      <c r="G186" s="245" t="s">
        <v>5068</v>
      </c>
      <c r="H186" s="232" t="s">
        <v>18</v>
      </c>
      <c r="I186" s="232" t="s">
        <v>5070</v>
      </c>
      <c r="J186" s="245" t="s">
        <v>3095</v>
      </c>
      <c r="K186" s="232" t="s">
        <v>1318</v>
      </c>
      <c r="L186" s="232" t="s">
        <v>822</v>
      </c>
      <c r="M186" s="232" t="s">
        <v>442</v>
      </c>
      <c r="N186" s="234" t="s">
        <v>8030</v>
      </c>
      <c r="O186" s="232"/>
    </row>
    <row r="187" spans="1:15" x14ac:dyDescent="0.3">
      <c r="A187" s="232" t="s">
        <v>3093</v>
      </c>
      <c r="B187" s="245" t="s">
        <v>5072</v>
      </c>
      <c r="C187" s="247">
        <v>0</v>
      </c>
      <c r="D187" s="245" t="s">
        <v>108</v>
      </c>
      <c r="E187" s="245" t="s">
        <v>1722</v>
      </c>
      <c r="F187" s="245" t="s">
        <v>439</v>
      </c>
      <c r="G187" s="245" t="s">
        <v>5071</v>
      </c>
      <c r="H187" s="232" t="s">
        <v>18</v>
      </c>
      <c r="I187" s="232" t="s">
        <v>5073</v>
      </c>
      <c r="J187" s="245" t="s">
        <v>3095</v>
      </c>
      <c r="K187" s="232" t="s">
        <v>1318</v>
      </c>
      <c r="L187" s="232" t="s">
        <v>822</v>
      </c>
      <c r="M187" s="232" t="s">
        <v>442</v>
      </c>
      <c r="N187" s="234" t="s">
        <v>8030</v>
      </c>
      <c r="O187" s="232"/>
    </row>
    <row r="188" spans="1:15" x14ac:dyDescent="0.3">
      <c r="A188" s="232" t="s">
        <v>3093</v>
      </c>
      <c r="B188" s="245" t="s">
        <v>5842</v>
      </c>
      <c r="C188" s="247">
        <v>0</v>
      </c>
      <c r="D188" s="245" t="s">
        <v>108</v>
      </c>
      <c r="E188" s="245" t="s">
        <v>1722</v>
      </c>
      <c r="F188" s="245" t="s">
        <v>529</v>
      </c>
      <c r="G188" s="245" t="s">
        <v>5841</v>
      </c>
      <c r="H188" s="232" t="s">
        <v>18</v>
      </c>
      <c r="I188" s="232" t="s">
        <v>5843</v>
      </c>
      <c r="J188" s="245" t="s">
        <v>3095</v>
      </c>
      <c r="K188" s="232" t="s">
        <v>1318</v>
      </c>
      <c r="L188" s="232" t="s">
        <v>822</v>
      </c>
      <c r="M188" s="232" t="s">
        <v>532</v>
      </c>
      <c r="N188" s="234" t="s">
        <v>8030</v>
      </c>
      <c r="O188" s="232"/>
    </row>
    <row r="189" spans="1:15" x14ac:dyDescent="0.3">
      <c r="A189" s="232" t="s">
        <v>3093</v>
      </c>
      <c r="B189" s="245" t="s">
        <v>5845</v>
      </c>
      <c r="C189" s="247">
        <v>0</v>
      </c>
      <c r="D189" s="245" t="s">
        <v>108</v>
      </c>
      <c r="E189" s="245" t="s">
        <v>1722</v>
      </c>
      <c r="F189" s="245" t="s">
        <v>529</v>
      </c>
      <c r="G189" s="245" t="s">
        <v>5844</v>
      </c>
      <c r="H189" s="232" t="s">
        <v>18</v>
      </c>
      <c r="I189" s="232" t="s">
        <v>5846</v>
      </c>
      <c r="J189" s="245" t="s">
        <v>3095</v>
      </c>
      <c r="K189" s="232" t="s">
        <v>1318</v>
      </c>
      <c r="L189" s="232" t="s">
        <v>822</v>
      </c>
      <c r="M189" s="232" t="s">
        <v>532</v>
      </c>
      <c r="N189" s="234" t="s">
        <v>8030</v>
      </c>
      <c r="O189" s="232"/>
    </row>
    <row r="190" spans="1:15" x14ac:dyDescent="0.3">
      <c r="A190" s="232" t="s">
        <v>3093</v>
      </c>
      <c r="B190" s="245" t="s">
        <v>6861</v>
      </c>
      <c r="C190" s="247" t="s">
        <v>2894</v>
      </c>
      <c r="D190" s="245" t="s">
        <v>108</v>
      </c>
      <c r="E190" s="245" t="s">
        <v>1722</v>
      </c>
      <c r="F190" s="245" t="s">
        <v>597</v>
      </c>
      <c r="G190" s="245" t="s">
        <v>6860</v>
      </c>
      <c r="H190" s="232" t="s">
        <v>18</v>
      </c>
      <c r="I190" s="232" t="s">
        <v>6862</v>
      </c>
      <c r="J190" s="245" t="s">
        <v>3095</v>
      </c>
      <c r="K190" s="232" t="s">
        <v>1318</v>
      </c>
      <c r="L190" s="232" t="s">
        <v>822</v>
      </c>
      <c r="M190" s="232" t="s">
        <v>8077</v>
      </c>
      <c r="N190" s="234" t="s">
        <v>8030</v>
      </c>
      <c r="O190" s="232"/>
    </row>
    <row r="191" spans="1:15" x14ac:dyDescent="0.3">
      <c r="A191" s="232" t="s">
        <v>3093</v>
      </c>
      <c r="B191" s="245" t="s">
        <v>6721</v>
      </c>
      <c r="C191" s="247">
        <v>0</v>
      </c>
      <c r="D191" s="245" t="s">
        <v>108</v>
      </c>
      <c r="E191" s="245" t="s">
        <v>1722</v>
      </c>
      <c r="F191" s="245" t="s">
        <v>597</v>
      </c>
      <c r="G191" s="245" t="s">
        <v>6720</v>
      </c>
      <c r="H191" s="232" t="s">
        <v>18</v>
      </c>
      <c r="I191" s="232" t="s">
        <v>6722</v>
      </c>
      <c r="J191" s="245" t="s">
        <v>3095</v>
      </c>
      <c r="K191" s="232" t="s">
        <v>1318</v>
      </c>
      <c r="L191" s="232" t="s">
        <v>822</v>
      </c>
      <c r="M191" s="232" t="s">
        <v>8077</v>
      </c>
      <c r="N191" s="234" t="s">
        <v>8030</v>
      </c>
      <c r="O191" s="232"/>
    </row>
    <row r="192" spans="1:15" x14ac:dyDescent="0.3">
      <c r="A192" s="232" t="s">
        <v>3093</v>
      </c>
      <c r="B192" s="245" t="s">
        <v>4969</v>
      </c>
      <c r="C192" s="247" t="s">
        <v>2894</v>
      </c>
      <c r="D192" s="245" t="s">
        <v>108</v>
      </c>
      <c r="E192" s="245" t="s">
        <v>1722</v>
      </c>
      <c r="F192" s="245" t="s">
        <v>427</v>
      </c>
      <c r="G192" s="245" t="s">
        <v>4968</v>
      </c>
      <c r="H192" s="232" t="s">
        <v>18</v>
      </c>
      <c r="I192" s="232" t="s">
        <v>4970</v>
      </c>
      <c r="J192" s="245" t="s">
        <v>3095</v>
      </c>
      <c r="K192" s="232" t="s">
        <v>1318</v>
      </c>
      <c r="L192" s="232" t="s">
        <v>822</v>
      </c>
      <c r="M192" s="232" t="s">
        <v>430</v>
      </c>
      <c r="N192" s="234" t="s">
        <v>8030</v>
      </c>
      <c r="O192" s="232"/>
    </row>
    <row r="193" spans="1:15" x14ac:dyDescent="0.3">
      <c r="A193" s="232" t="s">
        <v>3093</v>
      </c>
      <c r="B193" s="245" t="s">
        <v>5848</v>
      </c>
      <c r="C193" s="247">
        <v>0</v>
      </c>
      <c r="D193" s="245" t="s">
        <v>108</v>
      </c>
      <c r="E193" s="245" t="s">
        <v>1722</v>
      </c>
      <c r="F193" s="245" t="s">
        <v>533</v>
      </c>
      <c r="G193" s="245" t="s">
        <v>5847</v>
      </c>
      <c r="H193" s="232" t="s">
        <v>18</v>
      </c>
      <c r="I193" s="232" t="s">
        <v>5849</v>
      </c>
      <c r="J193" s="245" t="s">
        <v>3095</v>
      </c>
      <c r="K193" s="232" t="s">
        <v>1318</v>
      </c>
      <c r="L193" s="232" t="s">
        <v>822</v>
      </c>
      <c r="M193" s="232" t="s">
        <v>536</v>
      </c>
      <c r="N193" s="234" t="s">
        <v>8030</v>
      </c>
      <c r="O193" s="232"/>
    </row>
    <row r="194" spans="1:15" x14ac:dyDescent="0.3">
      <c r="A194" s="232" t="s">
        <v>3093</v>
      </c>
      <c r="B194" s="245" t="s">
        <v>5018</v>
      </c>
      <c r="C194" s="247">
        <v>0</v>
      </c>
      <c r="D194" s="245" t="s">
        <v>108</v>
      </c>
      <c r="E194" s="245" t="s">
        <v>1722</v>
      </c>
      <c r="F194" s="245" t="s">
        <v>435</v>
      </c>
      <c r="G194" s="245" t="s">
        <v>5017</v>
      </c>
      <c r="H194" s="232" t="s">
        <v>18</v>
      </c>
      <c r="I194" s="232" t="s">
        <v>5019</v>
      </c>
      <c r="J194" s="245" t="s">
        <v>3095</v>
      </c>
      <c r="K194" s="232" t="s">
        <v>1318</v>
      </c>
      <c r="L194" s="232" t="s">
        <v>822</v>
      </c>
      <c r="M194" s="232" t="s">
        <v>438</v>
      </c>
      <c r="N194" s="234" t="s">
        <v>8030</v>
      </c>
      <c r="O194" s="232"/>
    </row>
    <row r="195" spans="1:15" x14ac:dyDescent="0.3">
      <c r="A195" s="232" t="s">
        <v>3093</v>
      </c>
      <c r="B195" s="245" t="s">
        <v>6729</v>
      </c>
      <c r="C195" s="247">
        <v>0</v>
      </c>
      <c r="D195" s="245" t="s">
        <v>108</v>
      </c>
      <c r="E195" s="245" t="s">
        <v>1722</v>
      </c>
      <c r="F195" s="245" t="s">
        <v>597</v>
      </c>
      <c r="G195" s="245" t="s">
        <v>6728</v>
      </c>
      <c r="H195" s="232" t="s">
        <v>18</v>
      </c>
      <c r="I195" s="232" t="s">
        <v>6730</v>
      </c>
      <c r="J195" s="245" t="s">
        <v>3095</v>
      </c>
      <c r="K195" s="232" t="s">
        <v>1318</v>
      </c>
      <c r="L195" s="232" t="s">
        <v>822</v>
      </c>
      <c r="M195" s="232" t="s">
        <v>8035</v>
      </c>
      <c r="N195" s="234" t="s">
        <v>8030</v>
      </c>
      <c r="O195" s="232"/>
    </row>
    <row r="196" spans="1:15" x14ac:dyDescent="0.3">
      <c r="A196" s="232" t="s">
        <v>3093</v>
      </c>
      <c r="B196" s="245" t="s">
        <v>6737</v>
      </c>
      <c r="C196" s="247">
        <v>0</v>
      </c>
      <c r="D196" s="245" t="s">
        <v>108</v>
      </c>
      <c r="E196" s="245" t="s">
        <v>1722</v>
      </c>
      <c r="F196" s="245" t="s">
        <v>597</v>
      </c>
      <c r="G196" s="245" t="s">
        <v>6736</v>
      </c>
      <c r="H196" s="232" t="s">
        <v>18</v>
      </c>
      <c r="I196" s="232" t="s">
        <v>6738</v>
      </c>
      <c r="J196" s="245" t="s">
        <v>3095</v>
      </c>
      <c r="K196" s="232" t="s">
        <v>1318</v>
      </c>
      <c r="L196" s="232" t="s">
        <v>822</v>
      </c>
      <c r="M196" s="232" t="s">
        <v>8092</v>
      </c>
      <c r="N196" s="234" t="s">
        <v>8030</v>
      </c>
      <c r="O196" s="232"/>
    </row>
    <row r="197" spans="1:15" x14ac:dyDescent="0.3">
      <c r="A197" s="232" t="s">
        <v>3093</v>
      </c>
      <c r="B197" s="245" t="s">
        <v>3098</v>
      </c>
      <c r="C197" s="247" t="s">
        <v>2894</v>
      </c>
      <c r="D197" s="245" t="s">
        <v>108</v>
      </c>
      <c r="E197" s="245" t="s">
        <v>1722</v>
      </c>
      <c r="F197" s="245" t="s">
        <v>399</v>
      </c>
      <c r="G197" s="245" t="s">
        <v>3097</v>
      </c>
      <c r="H197" s="232" t="s">
        <v>18</v>
      </c>
      <c r="I197" s="232" t="s">
        <v>3099</v>
      </c>
      <c r="J197" s="245" t="s">
        <v>3095</v>
      </c>
      <c r="K197" s="232" t="s">
        <v>1318</v>
      </c>
      <c r="L197" s="232" t="s">
        <v>822</v>
      </c>
      <c r="M197" s="232" t="s">
        <v>404</v>
      </c>
      <c r="N197" s="234" t="s">
        <v>8030</v>
      </c>
      <c r="O197" s="232"/>
    </row>
    <row r="198" spans="1:15" x14ac:dyDescent="0.3">
      <c r="A198" s="232" t="s">
        <v>3093</v>
      </c>
      <c r="B198" s="245" t="s">
        <v>6183</v>
      </c>
      <c r="C198" s="247" t="s">
        <v>2894</v>
      </c>
      <c r="D198" s="245" t="s">
        <v>87</v>
      </c>
      <c r="E198" s="245" t="s">
        <v>1722</v>
      </c>
      <c r="F198" s="245" t="s">
        <v>589</v>
      </c>
      <c r="G198" s="245" t="s">
        <v>6182</v>
      </c>
      <c r="H198" s="232" t="s">
        <v>18</v>
      </c>
      <c r="I198" s="232" t="s">
        <v>6184</v>
      </c>
      <c r="J198" s="245" t="s">
        <v>3095</v>
      </c>
      <c r="K198" s="232" t="s">
        <v>1318</v>
      </c>
      <c r="L198" s="232" t="s">
        <v>822</v>
      </c>
      <c r="M198" s="232" t="s">
        <v>592</v>
      </c>
      <c r="N198" s="234" t="s">
        <v>8030</v>
      </c>
      <c r="O198" s="232"/>
    </row>
    <row r="199" spans="1:15" x14ac:dyDescent="0.3">
      <c r="A199" s="232" t="s">
        <v>3093</v>
      </c>
      <c r="B199" s="245" t="s">
        <v>6186</v>
      </c>
      <c r="C199" s="247" t="s">
        <v>2894</v>
      </c>
      <c r="D199" s="245" t="s">
        <v>87</v>
      </c>
      <c r="E199" s="245" t="s">
        <v>1722</v>
      </c>
      <c r="F199" s="245" t="s">
        <v>589</v>
      </c>
      <c r="G199" s="245" t="s">
        <v>6185</v>
      </c>
      <c r="H199" s="232" t="s">
        <v>18</v>
      </c>
      <c r="I199" s="232" t="s">
        <v>6187</v>
      </c>
      <c r="J199" s="245" t="s">
        <v>3095</v>
      </c>
      <c r="K199" s="232" t="s">
        <v>1318</v>
      </c>
      <c r="L199" s="232" t="s">
        <v>822</v>
      </c>
      <c r="M199" s="232" t="s">
        <v>592</v>
      </c>
      <c r="N199" s="234" t="s">
        <v>8030</v>
      </c>
      <c r="O199" s="232"/>
    </row>
    <row r="200" spans="1:15" x14ac:dyDescent="0.3">
      <c r="A200" s="232" t="s">
        <v>3093</v>
      </c>
      <c r="B200" s="245" t="s">
        <v>6189</v>
      </c>
      <c r="C200" s="247" t="s">
        <v>2894</v>
      </c>
      <c r="D200" s="245" t="s">
        <v>87</v>
      </c>
      <c r="E200" s="245" t="s">
        <v>1722</v>
      </c>
      <c r="F200" s="245" t="s">
        <v>589</v>
      </c>
      <c r="G200" s="245" t="s">
        <v>6188</v>
      </c>
      <c r="H200" s="232" t="s">
        <v>18</v>
      </c>
      <c r="I200" s="232" t="s">
        <v>6190</v>
      </c>
      <c r="J200" s="245" t="s">
        <v>3095</v>
      </c>
      <c r="K200" s="232" t="s">
        <v>1318</v>
      </c>
      <c r="L200" s="232" t="s">
        <v>822</v>
      </c>
      <c r="M200" s="232" t="s">
        <v>592</v>
      </c>
      <c r="N200" s="234" t="s">
        <v>8030</v>
      </c>
      <c r="O200" s="232"/>
    </row>
    <row r="201" spans="1:15" x14ac:dyDescent="0.3">
      <c r="A201" s="232" t="s">
        <v>3093</v>
      </c>
      <c r="B201" s="245" t="s">
        <v>6192</v>
      </c>
      <c r="C201" s="247" t="s">
        <v>2894</v>
      </c>
      <c r="D201" s="245" t="s">
        <v>87</v>
      </c>
      <c r="E201" s="245" t="s">
        <v>1722</v>
      </c>
      <c r="F201" s="245" t="s">
        <v>589</v>
      </c>
      <c r="G201" s="245" t="s">
        <v>6191</v>
      </c>
      <c r="H201" s="232" t="s">
        <v>18</v>
      </c>
      <c r="I201" s="232" t="s">
        <v>6193</v>
      </c>
      <c r="J201" s="245" t="s">
        <v>3095</v>
      </c>
      <c r="K201" s="232" t="s">
        <v>1318</v>
      </c>
      <c r="L201" s="232" t="s">
        <v>822</v>
      </c>
      <c r="M201" s="232" t="s">
        <v>592</v>
      </c>
      <c r="N201" s="234" t="s">
        <v>8030</v>
      </c>
      <c r="O201" s="232"/>
    </row>
    <row r="202" spans="1:15" x14ac:dyDescent="0.3">
      <c r="A202" s="232" t="s">
        <v>3093</v>
      </c>
      <c r="B202" s="245" t="s">
        <v>6195</v>
      </c>
      <c r="C202" s="247" t="s">
        <v>2894</v>
      </c>
      <c r="D202" s="245" t="s">
        <v>87</v>
      </c>
      <c r="E202" s="245" t="s">
        <v>1722</v>
      </c>
      <c r="F202" s="245" t="s">
        <v>589</v>
      </c>
      <c r="G202" s="245" t="s">
        <v>6194</v>
      </c>
      <c r="H202" s="232" t="s">
        <v>18</v>
      </c>
      <c r="I202" s="232" t="s">
        <v>6196</v>
      </c>
      <c r="J202" s="245" t="s">
        <v>3095</v>
      </c>
      <c r="K202" s="232" t="s">
        <v>1318</v>
      </c>
      <c r="L202" s="232" t="s">
        <v>822</v>
      </c>
      <c r="M202" s="232" t="s">
        <v>592</v>
      </c>
      <c r="N202" s="234" t="s">
        <v>8030</v>
      </c>
      <c r="O202" s="232"/>
    </row>
    <row r="203" spans="1:15" x14ac:dyDescent="0.3">
      <c r="A203" s="232" t="s">
        <v>3093</v>
      </c>
      <c r="B203" s="245" t="s">
        <v>6198</v>
      </c>
      <c r="C203" s="247" t="s">
        <v>2894</v>
      </c>
      <c r="D203" s="245" t="s">
        <v>87</v>
      </c>
      <c r="E203" s="245" t="s">
        <v>1722</v>
      </c>
      <c r="F203" s="245" t="s">
        <v>589</v>
      </c>
      <c r="G203" s="245" t="s">
        <v>6197</v>
      </c>
      <c r="H203" s="232" t="s">
        <v>18</v>
      </c>
      <c r="I203" s="232" t="s">
        <v>6199</v>
      </c>
      <c r="J203" s="245" t="s">
        <v>3095</v>
      </c>
      <c r="K203" s="232" t="s">
        <v>1318</v>
      </c>
      <c r="L203" s="232" t="s">
        <v>822</v>
      </c>
      <c r="M203" s="232" t="s">
        <v>592</v>
      </c>
      <c r="N203" s="234" t="s">
        <v>8030</v>
      </c>
      <c r="O203" s="232"/>
    </row>
    <row r="204" spans="1:15" x14ac:dyDescent="0.3">
      <c r="A204" s="232" t="s">
        <v>3093</v>
      </c>
      <c r="B204" s="245" t="s">
        <v>5079</v>
      </c>
      <c r="C204" s="247">
        <v>0</v>
      </c>
      <c r="D204" s="245" t="s">
        <v>108</v>
      </c>
      <c r="E204" s="245" t="s">
        <v>1722</v>
      </c>
      <c r="F204" s="245" t="s">
        <v>439</v>
      </c>
      <c r="G204" s="245" t="s">
        <v>5078</v>
      </c>
      <c r="H204" s="232" t="s">
        <v>18</v>
      </c>
      <c r="I204" s="232" t="s">
        <v>5080</v>
      </c>
      <c r="J204" s="245" t="s">
        <v>3095</v>
      </c>
      <c r="K204" s="232" t="s">
        <v>1318</v>
      </c>
      <c r="L204" s="232" t="s">
        <v>822</v>
      </c>
      <c r="M204" s="232" t="s">
        <v>442</v>
      </c>
      <c r="N204" s="234" t="s">
        <v>8030</v>
      </c>
      <c r="O204" s="232"/>
    </row>
    <row r="205" spans="1:15" x14ac:dyDescent="0.3">
      <c r="A205" s="232" t="s">
        <v>3093</v>
      </c>
      <c r="B205" s="245" t="s">
        <v>5851</v>
      </c>
      <c r="C205" s="247">
        <v>0</v>
      </c>
      <c r="D205" s="245" t="s">
        <v>108</v>
      </c>
      <c r="E205" s="245" t="s">
        <v>1722</v>
      </c>
      <c r="F205" s="245" t="s">
        <v>533</v>
      </c>
      <c r="G205" s="245" t="s">
        <v>5850</v>
      </c>
      <c r="H205" s="232" t="s">
        <v>18</v>
      </c>
      <c r="I205" s="232" t="s">
        <v>5852</v>
      </c>
      <c r="J205" s="245" t="s">
        <v>3095</v>
      </c>
      <c r="K205" s="232" t="s">
        <v>1318</v>
      </c>
      <c r="L205" s="232" t="s">
        <v>822</v>
      </c>
      <c r="M205" s="232" t="s">
        <v>536</v>
      </c>
      <c r="N205" s="234" t="s">
        <v>8030</v>
      </c>
      <c r="O205" s="232"/>
    </row>
    <row r="206" spans="1:15" x14ac:dyDescent="0.3">
      <c r="A206" s="232" t="s">
        <v>3093</v>
      </c>
      <c r="B206" s="245" t="s">
        <v>6755</v>
      </c>
      <c r="C206" s="247">
        <v>0</v>
      </c>
      <c r="D206" s="245" t="s">
        <v>108</v>
      </c>
      <c r="E206" s="245" t="s">
        <v>1722</v>
      </c>
      <c r="F206" s="245" t="s">
        <v>597</v>
      </c>
      <c r="G206" s="245" t="s">
        <v>6754</v>
      </c>
      <c r="H206" s="232" t="s">
        <v>18</v>
      </c>
      <c r="I206" s="232" t="s">
        <v>6756</v>
      </c>
      <c r="J206" s="245" t="s">
        <v>3095</v>
      </c>
      <c r="K206" s="232" t="s">
        <v>1318</v>
      </c>
      <c r="L206" s="232" t="s">
        <v>822</v>
      </c>
      <c r="M206" s="232" t="s">
        <v>8090</v>
      </c>
      <c r="N206" s="234" t="s">
        <v>8030</v>
      </c>
      <c r="O206" s="232"/>
    </row>
    <row r="207" spans="1:15" x14ac:dyDescent="0.3">
      <c r="A207" s="232" t="s">
        <v>3093</v>
      </c>
      <c r="B207" s="245" t="s">
        <v>6766</v>
      </c>
      <c r="C207" s="247">
        <v>0</v>
      </c>
      <c r="D207" s="245" t="s">
        <v>108</v>
      </c>
      <c r="E207" s="245" t="s">
        <v>1722</v>
      </c>
      <c r="F207" s="245" t="s">
        <v>597</v>
      </c>
      <c r="G207" s="245" t="s">
        <v>6765</v>
      </c>
      <c r="H207" s="232" t="s">
        <v>18</v>
      </c>
      <c r="I207" s="232" t="s">
        <v>6767</v>
      </c>
      <c r="J207" s="245" t="s">
        <v>3095</v>
      </c>
      <c r="K207" s="232" t="s">
        <v>1318</v>
      </c>
      <c r="L207" s="232" t="s">
        <v>822</v>
      </c>
      <c r="M207" s="232" t="s">
        <v>8092</v>
      </c>
      <c r="N207" s="234" t="s">
        <v>8030</v>
      </c>
      <c r="O207" s="232"/>
    </row>
    <row r="208" spans="1:15" x14ac:dyDescent="0.3">
      <c r="A208" s="232" t="s">
        <v>3093</v>
      </c>
      <c r="B208" s="245" t="s">
        <v>6864</v>
      </c>
      <c r="C208" s="247" t="s">
        <v>2894</v>
      </c>
      <c r="D208" s="245" t="s">
        <v>108</v>
      </c>
      <c r="E208" s="245" t="s">
        <v>1722</v>
      </c>
      <c r="F208" s="245" t="s">
        <v>597</v>
      </c>
      <c r="G208" s="245" t="s">
        <v>6863</v>
      </c>
      <c r="H208" s="232" t="s">
        <v>18</v>
      </c>
      <c r="I208" s="232" t="s">
        <v>6865</v>
      </c>
      <c r="J208" s="245" t="s">
        <v>3095</v>
      </c>
      <c r="K208" s="232" t="s">
        <v>1318</v>
      </c>
      <c r="L208" s="232" t="s">
        <v>822</v>
      </c>
      <c r="M208" s="232" t="s">
        <v>8044</v>
      </c>
      <c r="N208" s="234" t="s">
        <v>8030</v>
      </c>
      <c r="O208" s="232"/>
    </row>
    <row r="209" spans="1:15" x14ac:dyDescent="0.3">
      <c r="A209" s="232" t="s">
        <v>3093</v>
      </c>
      <c r="B209" s="245" t="s">
        <v>3094</v>
      </c>
      <c r="C209" s="247">
        <v>0</v>
      </c>
      <c r="D209" s="245" t="s">
        <v>108</v>
      </c>
      <c r="E209" s="245" t="s">
        <v>1722</v>
      </c>
      <c r="F209" s="245" t="s">
        <v>399</v>
      </c>
      <c r="G209" s="245" t="s">
        <v>3092</v>
      </c>
      <c r="H209" s="232" t="s">
        <v>18</v>
      </c>
      <c r="I209" s="232" t="s">
        <v>3096</v>
      </c>
      <c r="J209" s="245" t="s">
        <v>3095</v>
      </c>
      <c r="K209" s="232" t="s">
        <v>1318</v>
      </c>
      <c r="L209" s="232" t="s">
        <v>822</v>
      </c>
      <c r="M209" s="232" t="s">
        <v>404</v>
      </c>
      <c r="N209" s="234" t="s">
        <v>8030</v>
      </c>
      <c r="O209" s="232"/>
    </row>
    <row r="210" spans="1:15" x14ac:dyDescent="0.3">
      <c r="A210" s="232" t="s">
        <v>3107</v>
      </c>
      <c r="B210" s="245" t="s">
        <v>3108</v>
      </c>
      <c r="C210" s="247">
        <v>0</v>
      </c>
      <c r="D210" s="245" t="s">
        <v>108</v>
      </c>
      <c r="E210" s="245" t="s">
        <v>1722</v>
      </c>
      <c r="F210" s="245" t="s">
        <v>405</v>
      </c>
      <c r="G210" s="245" t="s">
        <v>3106</v>
      </c>
      <c r="H210" s="232" t="s">
        <v>18</v>
      </c>
      <c r="I210" s="232" t="s">
        <v>3109</v>
      </c>
      <c r="J210" s="245" t="s">
        <v>3095</v>
      </c>
      <c r="K210" s="232" t="s">
        <v>1318</v>
      </c>
      <c r="L210" s="232" t="s">
        <v>822</v>
      </c>
      <c r="M210" s="232" t="s">
        <v>408</v>
      </c>
      <c r="N210" s="234" t="s">
        <v>8030</v>
      </c>
      <c r="O210" s="232"/>
    </row>
    <row r="211" spans="1:15" x14ac:dyDescent="0.3">
      <c r="A211" s="232" t="s">
        <v>3107</v>
      </c>
      <c r="B211" s="245" t="s">
        <v>4972</v>
      </c>
      <c r="C211" s="247" t="s">
        <v>2894</v>
      </c>
      <c r="D211" s="245" t="s">
        <v>108</v>
      </c>
      <c r="E211" s="245" t="s">
        <v>1722</v>
      </c>
      <c r="F211" s="245" t="s">
        <v>427</v>
      </c>
      <c r="G211" s="245" t="s">
        <v>4971</v>
      </c>
      <c r="H211" s="232" t="s">
        <v>18</v>
      </c>
      <c r="I211" s="232" t="s">
        <v>4973</v>
      </c>
      <c r="J211" s="245" t="s">
        <v>3095</v>
      </c>
      <c r="K211" s="232" t="s">
        <v>1318</v>
      </c>
      <c r="L211" s="232" t="s">
        <v>822</v>
      </c>
      <c r="M211" s="232" t="s">
        <v>430</v>
      </c>
      <c r="N211" s="234" t="s">
        <v>8030</v>
      </c>
      <c r="O211" s="232"/>
    </row>
    <row r="212" spans="1:15" x14ac:dyDescent="0.3">
      <c r="A212" s="232" t="s">
        <v>3107</v>
      </c>
      <c r="B212" s="245" t="s">
        <v>6758</v>
      </c>
      <c r="C212" s="247">
        <v>0</v>
      </c>
      <c r="D212" s="245" t="s">
        <v>108</v>
      </c>
      <c r="E212" s="245" t="s">
        <v>1722</v>
      </c>
      <c r="F212" s="245" t="s">
        <v>597</v>
      </c>
      <c r="G212" s="245" t="s">
        <v>6757</v>
      </c>
      <c r="H212" s="232" t="s">
        <v>18</v>
      </c>
      <c r="I212" s="232" t="s">
        <v>6759</v>
      </c>
      <c r="J212" s="245" t="s">
        <v>3095</v>
      </c>
      <c r="K212" s="232" t="s">
        <v>1318</v>
      </c>
      <c r="L212" s="232" t="s">
        <v>822</v>
      </c>
      <c r="M212" s="232" t="s">
        <v>8090</v>
      </c>
      <c r="N212" s="234" t="s">
        <v>8030</v>
      </c>
      <c r="O212" s="232"/>
    </row>
    <row r="213" spans="1:15" x14ac:dyDescent="0.3">
      <c r="A213" s="232" t="s">
        <v>3107</v>
      </c>
      <c r="B213" s="245" t="s">
        <v>4990</v>
      </c>
      <c r="C213" s="247">
        <v>0</v>
      </c>
      <c r="D213" s="245" t="s">
        <v>108</v>
      </c>
      <c r="E213" s="245" t="s">
        <v>1722</v>
      </c>
      <c r="F213" s="245" t="s">
        <v>431</v>
      </c>
      <c r="G213" s="245" t="s">
        <v>4989</v>
      </c>
      <c r="H213" s="232" t="s">
        <v>18</v>
      </c>
      <c r="I213" s="232" t="s">
        <v>4991</v>
      </c>
      <c r="J213" s="245" t="s">
        <v>3095</v>
      </c>
      <c r="K213" s="232" t="s">
        <v>1318</v>
      </c>
      <c r="L213" s="232" t="s">
        <v>822</v>
      </c>
      <c r="M213" s="232" t="s">
        <v>434</v>
      </c>
      <c r="N213" s="234" t="s">
        <v>8030</v>
      </c>
      <c r="O213" s="232"/>
    </row>
    <row r="214" spans="1:15" x14ac:dyDescent="0.3">
      <c r="A214" s="232" t="s">
        <v>3167</v>
      </c>
      <c r="B214" s="245" t="s">
        <v>6726</v>
      </c>
      <c r="C214" s="247">
        <v>0</v>
      </c>
      <c r="D214" s="245" t="s">
        <v>108</v>
      </c>
      <c r="E214" s="245" t="s">
        <v>1722</v>
      </c>
      <c r="F214" s="245" t="s">
        <v>597</v>
      </c>
      <c r="G214" s="245" t="s">
        <v>6725</v>
      </c>
      <c r="H214" s="232" t="s">
        <v>18</v>
      </c>
      <c r="I214" s="232" t="s">
        <v>6727</v>
      </c>
      <c r="J214" s="245" t="s">
        <v>3095</v>
      </c>
      <c r="K214" s="232" t="s">
        <v>1318</v>
      </c>
      <c r="L214" s="232" t="s">
        <v>822</v>
      </c>
      <c r="M214" s="232" t="s">
        <v>8092</v>
      </c>
      <c r="N214" s="234" t="s">
        <v>8030</v>
      </c>
      <c r="O214" s="232"/>
    </row>
    <row r="215" spans="1:15" x14ac:dyDescent="0.3">
      <c r="A215" s="232" t="s">
        <v>3167</v>
      </c>
      <c r="B215" s="245" t="s">
        <v>3168</v>
      </c>
      <c r="C215" s="247">
        <v>0</v>
      </c>
      <c r="D215" s="245" t="s">
        <v>108</v>
      </c>
      <c r="E215" s="245" t="s">
        <v>1722</v>
      </c>
      <c r="F215" s="245" t="s">
        <v>409</v>
      </c>
      <c r="G215" s="245" t="s">
        <v>3166</v>
      </c>
      <c r="H215" s="232" t="s">
        <v>18</v>
      </c>
      <c r="I215" s="232" t="s">
        <v>3169</v>
      </c>
      <c r="J215" s="245" t="s">
        <v>3095</v>
      </c>
      <c r="K215" s="232" t="s">
        <v>1318</v>
      </c>
      <c r="L215" s="232" t="s">
        <v>822</v>
      </c>
      <c r="M215" s="232" t="s">
        <v>412</v>
      </c>
      <c r="N215" s="234" t="s">
        <v>8030</v>
      </c>
      <c r="O215" s="232"/>
    </row>
    <row r="216" spans="1:15" x14ac:dyDescent="0.3">
      <c r="A216" s="232" t="s">
        <v>3167</v>
      </c>
      <c r="B216" s="245" t="s">
        <v>5048</v>
      </c>
      <c r="C216" s="247" t="s">
        <v>2894</v>
      </c>
      <c r="D216" s="245" t="s">
        <v>108</v>
      </c>
      <c r="E216" s="245" t="s">
        <v>1722</v>
      </c>
      <c r="F216" s="245" t="s">
        <v>435</v>
      </c>
      <c r="G216" s="245" t="s">
        <v>5047</v>
      </c>
      <c r="H216" s="232" t="s">
        <v>18</v>
      </c>
      <c r="I216" s="232" t="s">
        <v>5049</v>
      </c>
      <c r="J216" s="245" t="s">
        <v>3095</v>
      </c>
      <c r="K216" s="232" t="s">
        <v>1318</v>
      </c>
      <c r="L216" s="232" t="s">
        <v>822</v>
      </c>
      <c r="M216" s="232" t="s">
        <v>438</v>
      </c>
      <c r="N216" s="234" t="s">
        <v>8030</v>
      </c>
      <c r="O216" s="232"/>
    </row>
    <row r="217" spans="1:15" x14ac:dyDescent="0.3">
      <c r="A217" s="232" t="s">
        <v>3167</v>
      </c>
      <c r="B217" s="245" t="s">
        <v>4975</v>
      </c>
      <c r="C217" s="247" t="s">
        <v>2894</v>
      </c>
      <c r="D217" s="245" t="s">
        <v>108</v>
      </c>
      <c r="E217" s="245" t="s">
        <v>1722</v>
      </c>
      <c r="F217" s="245" t="s">
        <v>427</v>
      </c>
      <c r="G217" s="245" t="s">
        <v>4974</v>
      </c>
      <c r="H217" s="232" t="s">
        <v>18</v>
      </c>
      <c r="I217" s="232" t="s">
        <v>4976</v>
      </c>
      <c r="J217" s="245" t="s">
        <v>3095</v>
      </c>
      <c r="K217" s="232" t="s">
        <v>1318</v>
      </c>
      <c r="L217" s="232" t="s">
        <v>822</v>
      </c>
      <c r="M217" s="232" t="s">
        <v>430</v>
      </c>
      <c r="N217" s="234" t="s">
        <v>8030</v>
      </c>
      <c r="O217" s="232"/>
    </row>
    <row r="218" spans="1:15" x14ac:dyDescent="0.3">
      <c r="A218" s="232" t="s">
        <v>3167</v>
      </c>
      <c r="B218" s="245" t="s">
        <v>4978</v>
      </c>
      <c r="C218" s="247">
        <v>0</v>
      </c>
      <c r="D218" s="245" t="s">
        <v>108</v>
      </c>
      <c r="E218" s="245" t="s">
        <v>1722</v>
      </c>
      <c r="F218" s="245" t="s">
        <v>431</v>
      </c>
      <c r="G218" s="245" t="s">
        <v>4977</v>
      </c>
      <c r="H218" s="232" t="s">
        <v>18</v>
      </c>
      <c r="I218" s="232" t="s">
        <v>4979</v>
      </c>
      <c r="J218" s="245" t="s">
        <v>3095</v>
      </c>
      <c r="K218" s="232" t="s">
        <v>1318</v>
      </c>
      <c r="L218" s="232" t="s">
        <v>822</v>
      </c>
      <c r="M218" s="232" t="s">
        <v>434</v>
      </c>
      <c r="N218" s="234" t="s">
        <v>8030</v>
      </c>
      <c r="O218" s="232"/>
    </row>
    <row r="219" spans="1:15" x14ac:dyDescent="0.3">
      <c r="A219" s="232" t="s">
        <v>3167</v>
      </c>
      <c r="B219" s="245" t="s">
        <v>4981</v>
      </c>
      <c r="C219" s="247">
        <v>0</v>
      </c>
      <c r="D219" s="245" t="s">
        <v>108</v>
      </c>
      <c r="E219" s="245" t="s">
        <v>1722</v>
      </c>
      <c r="F219" s="245" t="s">
        <v>431</v>
      </c>
      <c r="G219" s="245" t="s">
        <v>4980</v>
      </c>
      <c r="H219" s="232" t="s">
        <v>18</v>
      </c>
      <c r="I219" s="232" t="s">
        <v>4982</v>
      </c>
      <c r="J219" s="245" t="s">
        <v>3095</v>
      </c>
      <c r="K219" s="232" t="s">
        <v>1318</v>
      </c>
      <c r="L219" s="232" t="s">
        <v>822</v>
      </c>
      <c r="M219" s="232" t="s">
        <v>434</v>
      </c>
      <c r="N219" s="234" t="s">
        <v>8030</v>
      </c>
      <c r="O219" s="232"/>
    </row>
    <row r="220" spans="1:15" x14ac:dyDescent="0.3">
      <c r="A220" s="232" t="s">
        <v>3167</v>
      </c>
      <c r="B220" s="245" t="s">
        <v>4984</v>
      </c>
      <c r="C220" s="247">
        <v>0</v>
      </c>
      <c r="D220" s="245" t="s">
        <v>108</v>
      </c>
      <c r="E220" s="245" t="s">
        <v>1722</v>
      </c>
      <c r="F220" s="245" t="s">
        <v>431</v>
      </c>
      <c r="G220" s="245" t="s">
        <v>4983</v>
      </c>
      <c r="H220" s="232" t="s">
        <v>18</v>
      </c>
      <c r="I220" s="232" t="s">
        <v>4985</v>
      </c>
      <c r="J220" s="245" t="s">
        <v>3095</v>
      </c>
      <c r="K220" s="232" t="s">
        <v>1318</v>
      </c>
      <c r="L220" s="232" t="s">
        <v>822</v>
      </c>
      <c r="M220" s="232" t="s">
        <v>434</v>
      </c>
      <c r="N220" s="234" t="s">
        <v>8030</v>
      </c>
      <c r="O220" s="232"/>
    </row>
    <row r="221" spans="1:15" x14ac:dyDescent="0.3">
      <c r="A221" s="232" t="s">
        <v>3167</v>
      </c>
      <c r="B221" s="245" t="s">
        <v>4987</v>
      </c>
      <c r="C221" s="247">
        <v>0</v>
      </c>
      <c r="D221" s="245" t="s">
        <v>108</v>
      </c>
      <c r="E221" s="245" t="s">
        <v>1722</v>
      </c>
      <c r="F221" s="245" t="s">
        <v>431</v>
      </c>
      <c r="G221" s="245" t="s">
        <v>4986</v>
      </c>
      <c r="H221" s="232" t="s">
        <v>18</v>
      </c>
      <c r="I221" s="232" t="s">
        <v>4988</v>
      </c>
      <c r="J221" s="245" t="s">
        <v>3095</v>
      </c>
      <c r="K221" s="232" t="s">
        <v>1318</v>
      </c>
      <c r="L221" s="232" t="s">
        <v>822</v>
      </c>
      <c r="M221" s="232" t="s">
        <v>434</v>
      </c>
      <c r="N221" s="234" t="s">
        <v>8030</v>
      </c>
      <c r="O221" s="232"/>
    </row>
    <row r="222" spans="1:15" x14ac:dyDescent="0.3">
      <c r="A222" s="232" t="s">
        <v>4996</v>
      </c>
      <c r="B222" s="245" t="s">
        <v>5251</v>
      </c>
      <c r="C222" s="247" t="s">
        <v>2894</v>
      </c>
      <c r="D222" s="245" t="s">
        <v>108</v>
      </c>
      <c r="E222" s="245" t="s">
        <v>1722</v>
      </c>
      <c r="F222" s="245" t="s">
        <v>469</v>
      </c>
      <c r="G222" s="245" t="s">
        <v>5250</v>
      </c>
      <c r="H222" s="232" t="s">
        <v>18</v>
      </c>
      <c r="I222" s="232" t="s">
        <v>5252</v>
      </c>
      <c r="J222" s="245" t="s">
        <v>3095</v>
      </c>
      <c r="K222" s="232" t="s">
        <v>1318</v>
      </c>
      <c r="L222" s="232" t="s">
        <v>822</v>
      </c>
      <c r="M222" s="232" t="s">
        <v>472</v>
      </c>
      <c r="N222" s="234" t="s">
        <v>8030</v>
      </c>
      <c r="O222" s="232"/>
    </row>
    <row r="223" spans="1:15" x14ac:dyDescent="0.3">
      <c r="A223" s="232" t="s">
        <v>4996</v>
      </c>
      <c r="B223" s="245" t="s">
        <v>6653</v>
      </c>
      <c r="C223" s="247">
        <v>0</v>
      </c>
      <c r="D223" s="245" t="s">
        <v>108</v>
      </c>
      <c r="E223" s="245" t="s">
        <v>1722</v>
      </c>
      <c r="F223" s="245" t="s">
        <v>597</v>
      </c>
      <c r="G223" s="245" t="s">
        <v>6652</v>
      </c>
      <c r="H223" s="232" t="s">
        <v>18</v>
      </c>
      <c r="I223" s="232" t="s">
        <v>6616</v>
      </c>
      <c r="J223" s="245" t="s">
        <v>3095</v>
      </c>
      <c r="K223" s="232" t="s">
        <v>1318</v>
      </c>
      <c r="L223" s="232" t="s">
        <v>822</v>
      </c>
      <c r="M223" s="232" t="s">
        <v>8035</v>
      </c>
      <c r="N223" s="234" t="s">
        <v>8030</v>
      </c>
      <c r="O223" s="232"/>
    </row>
    <row r="224" spans="1:15" x14ac:dyDescent="0.3">
      <c r="A224" s="232" t="s">
        <v>4996</v>
      </c>
      <c r="B224" s="245" t="s">
        <v>6655</v>
      </c>
      <c r="C224" s="247">
        <v>0</v>
      </c>
      <c r="D224" s="245" t="s">
        <v>108</v>
      </c>
      <c r="E224" s="245" t="s">
        <v>1722</v>
      </c>
      <c r="F224" s="245" t="s">
        <v>597</v>
      </c>
      <c r="G224" s="245" t="s">
        <v>6654</v>
      </c>
      <c r="H224" s="232" t="s">
        <v>18</v>
      </c>
      <c r="I224" s="232" t="s">
        <v>6656</v>
      </c>
      <c r="J224" s="245" t="s">
        <v>3095</v>
      </c>
      <c r="K224" s="232" t="s">
        <v>1318</v>
      </c>
      <c r="L224" s="232" t="s">
        <v>822</v>
      </c>
      <c r="M224" s="232" t="s">
        <v>8042</v>
      </c>
      <c r="N224" s="234" t="s">
        <v>8030</v>
      </c>
      <c r="O224" s="232"/>
    </row>
    <row r="225" spans="1:15" x14ac:dyDescent="0.3">
      <c r="A225" s="232" t="s">
        <v>4996</v>
      </c>
      <c r="B225" s="245" t="s">
        <v>5060</v>
      </c>
      <c r="C225" s="247">
        <v>0</v>
      </c>
      <c r="D225" s="245" t="s">
        <v>108</v>
      </c>
      <c r="E225" s="245" t="s">
        <v>1722</v>
      </c>
      <c r="F225" s="245" t="s">
        <v>439</v>
      </c>
      <c r="G225" s="245" t="s">
        <v>5059</v>
      </c>
      <c r="H225" s="232" t="s">
        <v>18</v>
      </c>
      <c r="I225" s="232" t="s">
        <v>5061</v>
      </c>
      <c r="J225" s="245" t="s">
        <v>3095</v>
      </c>
      <c r="K225" s="232" t="s">
        <v>1318</v>
      </c>
      <c r="L225" s="232" t="s">
        <v>822</v>
      </c>
      <c r="M225" s="232" t="s">
        <v>442</v>
      </c>
      <c r="N225" s="234" t="s">
        <v>8030</v>
      </c>
      <c r="O225" s="232"/>
    </row>
    <row r="226" spans="1:15" x14ac:dyDescent="0.3">
      <c r="A226" s="232" t="s">
        <v>4996</v>
      </c>
      <c r="B226" s="245" t="s">
        <v>4997</v>
      </c>
      <c r="C226" s="247">
        <v>0</v>
      </c>
      <c r="D226" s="245" t="s">
        <v>108</v>
      </c>
      <c r="E226" s="245" t="s">
        <v>1722</v>
      </c>
      <c r="F226" s="245" t="s">
        <v>435</v>
      </c>
      <c r="G226" s="245" t="s">
        <v>4995</v>
      </c>
      <c r="H226" s="232" t="s">
        <v>18</v>
      </c>
      <c r="I226" s="232" t="s">
        <v>4998</v>
      </c>
      <c r="J226" s="245" t="s">
        <v>3095</v>
      </c>
      <c r="K226" s="232" t="s">
        <v>1318</v>
      </c>
      <c r="L226" s="232" t="s">
        <v>822</v>
      </c>
      <c r="M226" s="232" t="s">
        <v>438</v>
      </c>
      <c r="N226" s="234" t="s">
        <v>8030</v>
      </c>
      <c r="O226" s="232"/>
    </row>
    <row r="227" spans="1:15" x14ac:dyDescent="0.3">
      <c r="A227" s="232" t="s">
        <v>4996</v>
      </c>
      <c r="B227" s="245" t="s">
        <v>5000</v>
      </c>
      <c r="C227" s="247">
        <v>0</v>
      </c>
      <c r="D227" s="245" t="s">
        <v>108</v>
      </c>
      <c r="E227" s="245" t="s">
        <v>1722</v>
      </c>
      <c r="F227" s="245" t="s">
        <v>435</v>
      </c>
      <c r="G227" s="245" t="s">
        <v>4999</v>
      </c>
      <c r="H227" s="232" t="s">
        <v>18</v>
      </c>
      <c r="I227" s="232" t="s">
        <v>5001</v>
      </c>
      <c r="J227" s="245" t="s">
        <v>3095</v>
      </c>
      <c r="K227" s="232" t="s">
        <v>1318</v>
      </c>
      <c r="L227" s="232" t="s">
        <v>822</v>
      </c>
      <c r="M227" s="232" t="s">
        <v>438</v>
      </c>
      <c r="N227" s="234" t="s">
        <v>8030</v>
      </c>
      <c r="O227" s="232"/>
    </row>
    <row r="228" spans="1:15" x14ac:dyDescent="0.3">
      <c r="A228" s="232" t="s">
        <v>4996</v>
      </c>
      <c r="B228" s="245" t="s">
        <v>5254</v>
      </c>
      <c r="C228" s="247" t="s">
        <v>2894</v>
      </c>
      <c r="D228" s="245" t="s">
        <v>108</v>
      </c>
      <c r="E228" s="245" t="s">
        <v>1722</v>
      </c>
      <c r="F228" s="245" t="s">
        <v>469</v>
      </c>
      <c r="G228" s="245" t="s">
        <v>5253</v>
      </c>
      <c r="H228" s="232" t="s">
        <v>18</v>
      </c>
      <c r="I228" s="232" t="s">
        <v>5255</v>
      </c>
      <c r="J228" s="245" t="s">
        <v>3095</v>
      </c>
      <c r="K228" s="232" t="s">
        <v>1318</v>
      </c>
      <c r="L228" s="232" t="s">
        <v>822</v>
      </c>
      <c r="M228" s="232" t="s">
        <v>472</v>
      </c>
      <c r="N228" s="234" t="s">
        <v>8030</v>
      </c>
      <c r="O228" s="232"/>
    </row>
    <row r="229" spans="1:15" x14ac:dyDescent="0.3">
      <c r="A229" s="232" t="s">
        <v>4996</v>
      </c>
      <c r="B229" s="245" t="s">
        <v>5257</v>
      </c>
      <c r="C229" s="247" t="s">
        <v>2894</v>
      </c>
      <c r="D229" s="245" t="s">
        <v>108</v>
      </c>
      <c r="E229" s="245" t="s">
        <v>1722</v>
      </c>
      <c r="F229" s="245" t="s">
        <v>469</v>
      </c>
      <c r="G229" s="245" t="s">
        <v>5256</v>
      </c>
      <c r="H229" s="232" t="s">
        <v>18</v>
      </c>
      <c r="I229" s="232" t="s">
        <v>5258</v>
      </c>
      <c r="J229" s="245" t="s">
        <v>3095</v>
      </c>
      <c r="K229" s="232" t="s">
        <v>1318</v>
      </c>
      <c r="L229" s="232" t="s">
        <v>822</v>
      </c>
      <c r="M229" s="232" t="s">
        <v>472</v>
      </c>
      <c r="N229" s="234" t="s">
        <v>8030</v>
      </c>
      <c r="O229" s="232"/>
    </row>
    <row r="230" spans="1:15" x14ac:dyDescent="0.3">
      <c r="A230" s="232" t="s">
        <v>4996</v>
      </c>
      <c r="B230" s="245" t="s">
        <v>6666</v>
      </c>
      <c r="C230" s="247">
        <v>0</v>
      </c>
      <c r="D230" s="245" t="s">
        <v>108</v>
      </c>
      <c r="E230" s="245" t="s">
        <v>1722</v>
      </c>
      <c r="F230" s="245" t="s">
        <v>597</v>
      </c>
      <c r="G230" s="245" t="s">
        <v>6665</v>
      </c>
      <c r="H230" s="232" t="s">
        <v>18</v>
      </c>
      <c r="I230" s="232" t="s">
        <v>6667</v>
      </c>
      <c r="J230" s="245" t="s">
        <v>3095</v>
      </c>
      <c r="K230" s="232" t="s">
        <v>1318</v>
      </c>
      <c r="L230" s="232" t="s">
        <v>822</v>
      </c>
      <c r="M230" s="232" t="s">
        <v>8044</v>
      </c>
      <c r="N230" s="234" t="s">
        <v>8030</v>
      </c>
      <c r="O230" s="232"/>
    </row>
    <row r="231" spans="1:15" x14ac:dyDescent="0.3">
      <c r="A231" s="232" t="s">
        <v>4996</v>
      </c>
      <c r="B231" s="245" t="s">
        <v>5260</v>
      </c>
      <c r="C231" s="247" t="s">
        <v>2894</v>
      </c>
      <c r="D231" s="245" t="s">
        <v>108</v>
      </c>
      <c r="E231" s="245" t="s">
        <v>1722</v>
      </c>
      <c r="F231" s="245" t="s">
        <v>469</v>
      </c>
      <c r="G231" s="245" t="s">
        <v>5259</v>
      </c>
      <c r="H231" s="232" t="s">
        <v>18</v>
      </c>
      <c r="I231" s="232" t="s">
        <v>5261</v>
      </c>
      <c r="J231" s="245" t="s">
        <v>3095</v>
      </c>
      <c r="K231" s="232" t="s">
        <v>1318</v>
      </c>
      <c r="L231" s="232" t="s">
        <v>822</v>
      </c>
      <c r="M231" s="232" t="s">
        <v>472</v>
      </c>
      <c r="N231" s="234" t="s">
        <v>8030</v>
      </c>
      <c r="O231" s="232"/>
    </row>
    <row r="232" spans="1:15" x14ac:dyDescent="0.3">
      <c r="A232" s="232" t="s">
        <v>4996</v>
      </c>
      <c r="B232" s="245" t="s">
        <v>5263</v>
      </c>
      <c r="C232" s="247" t="s">
        <v>2894</v>
      </c>
      <c r="D232" s="245" t="s">
        <v>108</v>
      </c>
      <c r="E232" s="245" t="s">
        <v>1722</v>
      </c>
      <c r="F232" s="245" t="s">
        <v>469</v>
      </c>
      <c r="G232" s="245" t="s">
        <v>5262</v>
      </c>
      <c r="H232" s="232" t="s">
        <v>18</v>
      </c>
      <c r="I232" s="232" t="s">
        <v>5264</v>
      </c>
      <c r="J232" s="245" t="s">
        <v>3095</v>
      </c>
      <c r="K232" s="232" t="s">
        <v>1318</v>
      </c>
      <c r="L232" s="232" t="s">
        <v>822</v>
      </c>
      <c r="M232" s="232" t="s">
        <v>472</v>
      </c>
      <c r="N232" s="234" t="s">
        <v>8030</v>
      </c>
      <c r="O232" s="232"/>
    </row>
    <row r="233" spans="1:15" x14ac:dyDescent="0.3">
      <c r="A233" s="232" t="s">
        <v>4996</v>
      </c>
      <c r="B233" s="245" t="s">
        <v>5266</v>
      </c>
      <c r="C233" s="247" t="s">
        <v>2894</v>
      </c>
      <c r="D233" s="245" t="s">
        <v>108</v>
      </c>
      <c r="E233" s="245" t="s">
        <v>1722</v>
      </c>
      <c r="F233" s="245" t="s">
        <v>469</v>
      </c>
      <c r="G233" s="245" t="s">
        <v>5265</v>
      </c>
      <c r="H233" s="232" t="s">
        <v>18</v>
      </c>
      <c r="I233" s="232" t="s">
        <v>5267</v>
      </c>
      <c r="J233" s="245" t="s">
        <v>3095</v>
      </c>
      <c r="K233" s="232" t="s">
        <v>1318</v>
      </c>
      <c r="L233" s="232" t="s">
        <v>822</v>
      </c>
      <c r="M233" s="232" t="s">
        <v>472</v>
      </c>
      <c r="N233" s="234" t="s">
        <v>8030</v>
      </c>
      <c r="O233" s="232"/>
    </row>
    <row r="234" spans="1:15" x14ac:dyDescent="0.3">
      <c r="A234" s="232" t="s">
        <v>4996</v>
      </c>
      <c r="B234" s="245" t="s">
        <v>5269</v>
      </c>
      <c r="C234" s="247" t="s">
        <v>2894</v>
      </c>
      <c r="D234" s="245" t="s">
        <v>108</v>
      </c>
      <c r="E234" s="245" t="s">
        <v>1722</v>
      </c>
      <c r="F234" s="245" t="s">
        <v>469</v>
      </c>
      <c r="G234" s="245" t="s">
        <v>5268</v>
      </c>
      <c r="H234" s="232" t="s">
        <v>18</v>
      </c>
      <c r="I234" s="232" t="s">
        <v>5270</v>
      </c>
      <c r="J234" s="245" t="s">
        <v>3095</v>
      </c>
      <c r="K234" s="232" t="s">
        <v>1318</v>
      </c>
      <c r="L234" s="232" t="s">
        <v>822</v>
      </c>
      <c r="M234" s="232" t="s">
        <v>472</v>
      </c>
      <c r="N234" s="234" t="s">
        <v>8030</v>
      </c>
      <c r="O234" s="232"/>
    </row>
    <row r="235" spans="1:15" x14ac:dyDescent="0.3">
      <c r="A235" s="232" t="s">
        <v>4996</v>
      </c>
      <c r="B235" s="245" t="s">
        <v>5272</v>
      </c>
      <c r="C235" s="247" t="s">
        <v>2894</v>
      </c>
      <c r="D235" s="245" t="s">
        <v>108</v>
      </c>
      <c r="E235" s="245" t="s">
        <v>1722</v>
      </c>
      <c r="F235" s="245" t="s">
        <v>469</v>
      </c>
      <c r="G235" s="245" t="s">
        <v>5271</v>
      </c>
      <c r="H235" s="232" t="s">
        <v>18</v>
      </c>
      <c r="I235" s="232" t="s">
        <v>5273</v>
      </c>
      <c r="J235" s="245" t="s">
        <v>3095</v>
      </c>
      <c r="K235" s="232" t="s">
        <v>1318</v>
      </c>
      <c r="L235" s="232" t="s">
        <v>822</v>
      </c>
      <c r="M235" s="232" t="s">
        <v>472</v>
      </c>
      <c r="N235" s="234" t="s">
        <v>8030</v>
      </c>
      <c r="O235" s="232"/>
    </row>
    <row r="236" spans="1:15" x14ac:dyDescent="0.3">
      <c r="A236" s="232" t="s">
        <v>4996</v>
      </c>
      <c r="B236" s="245" t="s">
        <v>5006</v>
      </c>
      <c r="C236" s="247">
        <v>0</v>
      </c>
      <c r="D236" s="245" t="s">
        <v>108</v>
      </c>
      <c r="E236" s="245" t="s">
        <v>1722</v>
      </c>
      <c r="F236" s="245" t="s">
        <v>435</v>
      </c>
      <c r="G236" s="245" t="s">
        <v>5005</v>
      </c>
      <c r="H236" s="232" t="s">
        <v>18</v>
      </c>
      <c r="I236" s="232" t="s">
        <v>5007</v>
      </c>
      <c r="J236" s="245" t="s">
        <v>3095</v>
      </c>
      <c r="K236" s="232" t="s">
        <v>1318</v>
      </c>
      <c r="L236" s="232" t="s">
        <v>822</v>
      </c>
      <c r="M236" s="232" t="s">
        <v>438</v>
      </c>
      <c r="N236" s="234" t="s">
        <v>8030</v>
      </c>
      <c r="O236" s="232"/>
    </row>
    <row r="237" spans="1:15" x14ac:dyDescent="0.3">
      <c r="A237" s="232" t="s">
        <v>4996</v>
      </c>
      <c r="B237" s="245" t="s">
        <v>5045</v>
      </c>
      <c r="C237" s="247" t="s">
        <v>2894</v>
      </c>
      <c r="D237" s="245" t="s">
        <v>108</v>
      </c>
      <c r="E237" s="245" t="s">
        <v>1722</v>
      </c>
      <c r="F237" s="245" t="s">
        <v>435</v>
      </c>
      <c r="G237" s="245" t="s">
        <v>5044</v>
      </c>
      <c r="H237" s="232" t="s">
        <v>18</v>
      </c>
      <c r="I237" s="232" t="s">
        <v>5046</v>
      </c>
      <c r="J237" s="245" t="s">
        <v>3095</v>
      </c>
      <c r="K237" s="232" t="s">
        <v>1318</v>
      </c>
      <c r="L237" s="232" t="s">
        <v>822</v>
      </c>
      <c r="M237" s="232" t="s">
        <v>438</v>
      </c>
      <c r="N237" s="234" t="s">
        <v>8030</v>
      </c>
      <c r="O237" s="232"/>
    </row>
    <row r="238" spans="1:15" x14ac:dyDescent="0.3">
      <c r="A238" s="232" t="s">
        <v>4996</v>
      </c>
      <c r="B238" s="245" t="s">
        <v>5009</v>
      </c>
      <c r="C238" s="247">
        <v>0</v>
      </c>
      <c r="D238" s="245" t="s">
        <v>108</v>
      </c>
      <c r="E238" s="245" t="s">
        <v>1722</v>
      </c>
      <c r="F238" s="245" t="s">
        <v>435</v>
      </c>
      <c r="G238" s="245" t="s">
        <v>5008</v>
      </c>
      <c r="H238" s="232" t="s">
        <v>18</v>
      </c>
      <c r="I238" s="232" t="s">
        <v>5010</v>
      </c>
      <c r="J238" s="245" t="s">
        <v>3095</v>
      </c>
      <c r="K238" s="232" t="s">
        <v>1318</v>
      </c>
      <c r="L238" s="232" t="s">
        <v>822</v>
      </c>
      <c r="M238" s="232" t="s">
        <v>438</v>
      </c>
      <c r="N238" s="234" t="s">
        <v>8030</v>
      </c>
      <c r="O238" s="232"/>
    </row>
    <row r="239" spans="1:15" x14ac:dyDescent="0.3">
      <c r="A239" s="232" t="s">
        <v>4996</v>
      </c>
      <c r="B239" s="245" t="s">
        <v>5012</v>
      </c>
      <c r="C239" s="247">
        <v>0</v>
      </c>
      <c r="D239" s="245" t="s">
        <v>108</v>
      </c>
      <c r="E239" s="245" t="s">
        <v>1722</v>
      </c>
      <c r="F239" s="245" t="s">
        <v>435</v>
      </c>
      <c r="G239" s="245" t="s">
        <v>5011</v>
      </c>
      <c r="H239" s="232" t="s">
        <v>18</v>
      </c>
      <c r="I239" s="232" t="s">
        <v>5013</v>
      </c>
      <c r="J239" s="245" t="s">
        <v>3095</v>
      </c>
      <c r="K239" s="232" t="s">
        <v>1318</v>
      </c>
      <c r="L239" s="232" t="s">
        <v>822</v>
      </c>
      <c r="M239" s="232" t="s">
        <v>438</v>
      </c>
      <c r="N239" s="234" t="s">
        <v>8030</v>
      </c>
      <c r="O239" s="232"/>
    </row>
    <row r="240" spans="1:15" x14ac:dyDescent="0.3">
      <c r="A240" s="232" t="s">
        <v>4996</v>
      </c>
      <c r="B240" s="245" t="s">
        <v>5015</v>
      </c>
      <c r="C240" s="247">
        <v>0</v>
      </c>
      <c r="D240" s="245" t="s">
        <v>108</v>
      </c>
      <c r="E240" s="245" t="s">
        <v>1722</v>
      </c>
      <c r="F240" s="245" t="s">
        <v>435</v>
      </c>
      <c r="G240" s="245" t="s">
        <v>5014</v>
      </c>
      <c r="H240" s="232" t="s">
        <v>18</v>
      </c>
      <c r="I240" s="232" t="s">
        <v>5016</v>
      </c>
      <c r="J240" s="245" t="s">
        <v>3095</v>
      </c>
      <c r="K240" s="232" t="s">
        <v>1318</v>
      </c>
      <c r="L240" s="232" t="s">
        <v>822</v>
      </c>
      <c r="M240" s="232" t="s">
        <v>438</v>
      </c>
      <c r="N240" s="234" t="s">
        <v>8030</v>
      </c>
      <c r="O240" s="232"/>
    </row>
    <row r="241" spans="1:15" x14ac:dyDescent="0.3">
      <c r="A241" s="232" t="s">
        <v>4996</v>
      </c>
      <c r="B241" s="245" t="s">
        <v>5021</v>
      </c>
      <c r="C241" s="247">
        <v>0</v>
      </c>
      <c r="D241" s="245" t="s">
        <v>108</v>
      </c>
      <c r="E241" s="245" t="s">
        <v>1722</v>
      </c>
      <c r="F241" s="245" t="s">
        <v>435</v>
      </c>
      <c r="G241" s="245" t="s">
        <v>5020</v>
      </c>
      <c r="H241" s="232" t="s">
        <v>18</v>
      </c>
      <c r="I241" s="232" t="s">
        <v>5022</v>
      </c>
      <c r="J241" s="245" t="s">
        <v>3095</v>
      </c>
      <c r="K241" s="232" t="s">
        <v>1318</v>
      </c>
      <c r="L241" s="232" t="s">
        <v>822</v>
      </c>
      <c r="M241" s="232" t="s">
        <v>438</v>
      </c>
      <c r="N241" s="234" t="s">
        <v>8030</v>
      </c>
      <c r="O241" s="232"/>
    </row>
    <row r="242" spans="1:15" x14ac:dyDescent="0.3">
      <c r="A242" s="232" t="s">
        <v>4996</v>
      </c>
      <c r="B242" s="245" t="s">
        <v>5024</v>
      </c>
      <c r="C242" s="247">
        <v>0</v>
      </c>
      <c r="D242" s="245" t="s">
        <v>108</v>
      </c>
      <c r="E242" s="245" t="s">
        <v>1722</v>
      </c>
      <c r="F242" s="245" t="s">
        <v>435</v>
      </c>
      <c r="G242" s="245" t="s">
        <v>5023</v>
      </c>
      <c r="H242" s="232" t="s">
        <v>18</v>
      </c>
      <c r="I242" s="232" t="s">
        <v>5025</v>
      </c>
      <c r="J242" s="245" t="s">
        <v>3095</v>
      </c>
      <c r="K242" s="232" t="s">
        <v>1318</v>
      </c>
      <c r="L242" s="232" t="s">
        <v>822</v>
      </c>
      <c r="M242" s="232" t="s">
        <v>438</v>
      </c>
      <c r="N242" s="234" t="s">
        <v>8030</v>
      </c>
      <c r="O242" s="232"/>
    </row>
    <row r="243" spans="1:15" x14ac:dyDescent="0.3">
      <c r="A243" s="232" t="s">
        <v>4996</v>
      </c>
      <c r="B243" s="245" t="s">
        <v>5051</v>
      </c>
      <c r="C243" s="247" t="s">
        <v>2894</v>
      </c>
      <c r="D243" s="245" t="s">
        <v>108</v>
      </c>
      <c r="E243" s="245" t="s">
        <v>1722</v>
      </c>
      <c r="F243" s="245" t="s">
        <v>435</v>
      </c>
      <c r="G243" s="245" t="s">
        <v>5050</v>
      </c>
      <c r="H243" s="232" t="s">
        <v>18</v>
      </c>
      <c r="I243" s="232" t="s">
        <v>5052</v>
      </c>
      <c r="J243" s="245" t="s">
        <v>3095</v>
      </c>
      <c r="K243" s="232" t="s">
        <v>1318</v>
      </c>
      <c r="L243" s="232" t="s">
        <v>822</v>
      </c>
      <c r="M243" s="232" t="s">
        <v>438</v>
      </c>
      <c r="N243" s="234" t="s">
        <v>8030</v>
      </c>
      <c r="O243" s="232"/>
    </row>
    <row r="244" spans="1:15" x14ac:dyDescent="0.3">
      <c r="A244" s="232" t="s">
        <v>4996</v>
      </c>
      <c r="B244" s="245" t="s">
        <v>5027</v>
      </c>
      <c r="C244" s="247">
        <v>0</v>
      </c>
      <c r="D244" s="245" t="s">
        <v>108</v>
      </c>
      <c r="E244" s="245" t="s">
        <v>1722</v>
      </c>
      <c r="F244" s="245" t="s">
        <v>435</v>
      </c>
      <c r="G244" s="245" t="s">
        <v>5026</v>
      </c>
      <c r="H244" s="232" t="s">
        <v>18</v>
      </c>
      <c r="I244" s="232" t="s">
        <v>5028</v>
      </c>
      <c r="J244" s="245" t="s">
        <v>3095</v>
      </c>
      <c r="K244" s="232" t="s">
        <v>1318</v>
      </c>
      <c r="L244" s="232" t="s">
        <v>822</v>
      </c>
      <c r="M244" s="232" t="s">
        <v>438</v>
      </c>
      <c r="N244" s="234" t="s">
        <v>8030</v>
      </c>
      <c r="O244" s="232"/>
    </row>
    <row r="245" spans="1:15" x14ac:dyDescent="0.3">
      <c r="A245" s="232" t="s">
        <v>4996</v>
      </c>
      <c r="B245" s="245" t="s">
        <v>5030</v>
      </c>
      <c r="C245" s="247">
        <v>0</v>
      </c>
      <c r="D245" s="245" t="s">
        <v>108</v>
      </c>
      <c r="E245" s="245" t="s">
        <v>1722</v>
      </c>
      <c r="F245" s="245" t="s">
        <v>435</v>
      </c>
      <c r="G245" s="245" t="s">
        <v>5029</v>
      </c>
      <c r="H245" s="232" t="s">
        <v>18</v>
      </c>
      <c r="I245" s="232" t="s">
        <v>5031</v>
      </c>
      <c r="J245" s="245" t="s">
        <v>3095</v>
      </c>
      <c r="K245" s="232" t="s">
        <v>1318</v>
      </c>
      <c r="L245" s="232" t="s">
        <v>822</v>
      </c>
      <c r="M245" s="232" t="s">
        <v>438</v>
      </c>
      <c r="N245" s="234" t="s">
        <v>8030</v>
      </c>
      <c r="O245" s="232"/>
    </row>
    <row r="246" spans="1:15" x14ac:dyDescent="0.3">
      <c r="A246" s="232" t="s">
        <v>4996</v>
      </c>
      <c r="B246" s="245" t="s">
        <v>5033</v>
      </c>
      <c r="C246" s="247">
        <v>0</v>
      </c>
      <c r="D246" s="245" t="s">
        <v>108</v>
      </c>
      <c r="E246" s="245" t="s">
        <v>1722</v>
      </c>
      <c r="F246" s="245" t="s">
        <v>435</v>
      </c>
      <c r="G246" s="245" t="s">
        <v>5032</v>
      </c>
      <c r="H246" s="232" t="s">
        <v>18</v>
      </c>
      <c r="I246" s="232" t="s">
        <v>5034</v>
      </c>
      <c r="J246" s="245" t="s">
        <v>3095</v>
      </c>
      <c r="K246" s="232" t="s">
        <v>1318</v>
      </c>
      <c r="L246" s="232" t="s">
        <v>822</v>
      </c>
      <c r="M246" s="232" t="s">
        <v>438</v>
      </c>
      <c r="N246" s="234" t="s">
        <v>8030</v>
      </c>
      <c r="O246" s="232"/>
    </row>
    <row r="247" spans="1:15" x14ac:dyDescent="0.3">
      <c r="A247" s="232" t="s">
        <v>4996</v>
      </c>
      <c r="B247" s="245" t="s">
        <v>5610</v>
      </c>
      <c r="C247" s="247" t="s">
        <v>2894</v>
      </c>
      <c r="D247" s="245" t="s">
        <v>108</v>
      </c>
      <c r="E247" s="245" t="s">
        <v>1722</v>
      </c>
      <c r="F247" s="245" t="s">
        <v>497</v>
      </c>
      <c r="G247" s="245" t="s">
        <v>5609</v>
      </c>
      <c r="H247" s="232" t="s">
        <v>18</v>
      </c>
      <c r="I247" s="232" t="s">
        <v>5611</v>
      </c>
      <c r="J247" s="245" t="s">
        <v>3095</v>
      </c>
      <c r="K247" s="232" t="s">
        <v>1318</v>
      </c>
      <c r="L247" s="232" t="s">
        <v>822</v>
      </c>
      <c r="M247" s="232" t="s">
        <v>500</v>
      </c>
      <c r="N247" s="234" t="s">
        <v>8030</v>
      </c>
      <c r="O247" s="232"/>
    </row>
    <row r="248" spans="1:15" x14ac:dyDescent="0.3">
      <c r="A248" s="232" t="s">
        <v>4996</v>
      </c>
      <c r="B248" s="245" t="s">
        <v>5036</v>
      </c>
      <c r="C248" s="247">
        <v>0</v>
      </c>
      <c r="D248" s="245" t="s">
        <v>108</v>
      </c>
      <c r="E248" s="245" t="s">
        <v>1722</v>
      </c>
      <c r="F248" s="245" t="s">
        <v>435</v>
      </c>
      <c r="G248" s="245" t="s">
        <v>5035</v>
      </c>
      <c r="H248" s="232" t="s">
        <v>18</v>
      </c>
      <c r="I248" s="232" t="s">
        <v>5037</v>
      </c>
      <c r="J248" s="245" t="s">
        <v>3095</v>
      </c>
      <c r="K248" s="232" t="s">
        <v>1318</v>
      </c>
      <c r="L248" s="232" t="s">
        <v>822</v>
      </c>
      <c r="M248" s="232" t="s">
        <v>438</v>
      </c>
      <c r="N248" s="234" t="s">
        <v>8030</v>
      </c>
      <c r="O248" s="232"/>
    </row>
    <row r="249" spans="1:15" x14ac:dyDescent="0.3">
      <c r="A249" s="232" t="s">
        <v>4996</v>
      </c>
      <c r="B249" s="245" t="s">
        <v>5039</v>
      </c>
      <c r="C249" s="247">
        <v>0</v>
      </c>
      <c r="D249" s="245" t="s">
        <v>108</v>
      </c>
      <c r="E249" s="245" t="s">
        <v>1722</v>
      </c>
      <c r="F249" s="245" t="s">
        <v>435</v>
      </c>
      <c r="G249" s="245" t="s">
        <v>5038</v>
      </c>
      <c r="H249" s="232" t="s">
        <v>18</v>
      </c>
      <c r="I249" s="232" t="s">
        <v>5040</v>
      </c>
      <c r="J249" s="245" t="s">
        <v>3095</v>
      </c>
      <c r="K249" s="232" t="s">
        <v>1318</v>
      </c>
      <c r="L249" s="232" t="s">
        <v>822</v>
      </c>
      <c r="M249" s="232" t="s">
        <v>438</v>
      </c>
      <c r="N249" s="234" t="s">
        <v>8030</v>
      </c>
      <c r="O249" s="232"/>
    </row>
    <row r="250" spans="1:15" x14ac:dyDescent="0.3">
      <c r="A250" s="232" t="s">
        <v>4996</v>
      </c>
      <c r="B250" s="245" t="s">
        <v>5042</v>
      </c>
      <c r="C250" s="247">
        <v>0</v>
      </c>
      <c r="D250" s="245" t="s">
        <v>108</v>
      </c>
      <c r="E250" s="245" t="s">
        <v>1722</v>
      </c>
      <c r="F250" s="245" t="s">
        <v>435</v>
      </c>
      <c r="G250" s="245" t="s">
        <v>5041</v>
      </c>
      <c r="H250" s="232" t="s">
        <v>18</v>
      </c>
      <c r="I250" s="232" t="s">
        <v>5043</v>
      </c>
      <c r="J250" s="245" t="s">
        <v>3095</v>
      </c>
      <c r="K250" s="232" t="s">
        <v>1318</v>
      </c>
      <c r="L250" s="232" t="s">
        <v>822</v>
      </c>
      <c r="M250" s="232" t="s">
        <v>438</v>
      </c>
      <c r="N250" s="234" t="s">
        <v>8030</v>
      </c>
      <c r="O250" s="232"/>
    </row>
    <row r="251" spans="1:15" x14ac:dyDescent="0.3">
      <c r="A251" s="232" t="s">
        <v>4996</v>
      </c>
      <c r="B251" s="245" t="s">
        <v>5054</v>
      </c>
      <c r="C251" s="247" t="s">
        <v>2894</v>
      </c>
      <c r="D251" s="245" t="s">
        <v>108</v>
      </c>
      <c r="E251" s="245" t="s">
        <v>1722</v>
      </c>
      <c r="F251" s="245" t="s">
        <v>435</v>
      </c>
      <c r="G251" s="245" t="s">
        <v>5053</v>
      </c>
      <c r="H251" s="232" t="s">
        <v>18</v>
      </c>
      <c r="I251" s="232" t="s">
        <v>5055</v>
      </c>
      <c r="J251" s="245" t="s">
        <v>3095</v>
      </c>
      <c r="K251" s="232" t="s">
        <v>1318</v>
      </c>
      <c r="L251" s="232" t="s">
        <v>822</v>
      </c>
      <c r="M251" s="232" t="s">
        <v>438</v>
      </c>
      <c r="N251" s="234" t="s">
        <v>8030</v>
      </c>
      <c r="O251" s="232"/>
    </row>
    <row r="252" spans="1:15" x14ac:dyDescent="0.3">
      <c r="A252" s="232" t="s">
        <v>4996</v>
      </c>
      <c r="B252" s="245" t="s">
        <v>5057</v>
      </c>
      <c r="C252" s="247" t="s">
        <v>2894</v>
      </c>
      <c r="D252" s="245" t="s">
        <v>108</v>
      </c>
      <c r="E252" s="245" t="s">
        <v>1722</v>
      </c>
      <c r="F252" s="245" t="s">
        <v>435</v>
      </c>
      <c r="G252" s="245" t="s">
        <v>5056</v>
      </c>
      <c r="H252" s="232" t="s">
        <v>18</v>
      </c>
      <c r="I252" s="232" t="s">
        <v>5058</v>
      </c>
      <c r="J252" s="245" t="s">
        <v>3095</v>
      </c>
      <c r="K252" s="232" t="s">
        <v>1318</v>
      </c>
      <c r="L252" s="232" t="s">
        <v>822</v>
      </c>
      <c r="M252" s="232" t="s">
        <v>438</v>
      </c>
      <c r="N252" s="234" t="s">
        <v>8030</v>
      </c>
      <c r="O252" s="232"/>
    </row>
    <row r="253" spans="1:15" x14ac:dyDescent="0.3">
      <c r="A253" s="232" t="s">
        <v>4996</v>
      </c>
      <c r="B253" s="245" t="s">
        <v>6868</v>
      </c>
      <c r="C253" s="247" t="s">
        <v>2894</v>
      </c>
      <c r="D253" s="245" t="s">
        <v>108</v>
      </c>
      <c r="E253" s="245" t="s">
        <v>1722</v>
      </c>
      <c r="F253" s="245" t="s">
        <v>597</v>
      </c>
      <c r="G253" s="245" t="s">
        <v>6867</v>
      </c>
      <c r="H253" s="232" t="s">
        <v>18</v>
      </c>
      <c r="I253" s="232" t="s">
        <v>6869</v>
      </c>
      <c r="J253" s="245" t="s">
        <v>3095</v>
      </c>
      <c r="K253" s="232" t="s">
        <v>1318</v>
      </c>
      <c r="L253" s="232" t="s">
        <v>822</v>
      </c>
      <c r="M253" s="232" t="s">
        <v>8047</v>
      </c>
      <c r="N253" s="234" t="s">
        <v>8030</v>
      </c>
      <c r="O253" s="232"/>
    </row>
    <row r="254" spans="1:15" x14ac:dyDescent="0.3">
      <c r="A254" s="232" t="s">
        <v>4993</v>
      </c>
      <c r="B254" s="245" t="s">
        <v>3499</v>
      </c>
      <c r="C254" s="247">
        <v>0</v>
      </c>
      <c r="D254" s="245" t="s">
        <v>108</v>
      </c>
      <c r="E254" s="245" t="s">
        <v>1722</v>
      </c>
      <c r="F254" s="245" t="s">
        <v>435</v>
      </c>
      <c r="G254" s="245" t="s">
        <v>4992</v>
      </c>
      <c r="H254" s="232" t="s">
        <v>18</v>
      </c>
      <c r="I254" s="232" t="s">
        <v>4994</v>
      </c>
      <c r="J254" s="245" t="s">
        <v>3095</v>
      </c>
      <c r="K254" s="232" t="s">
        <v>1318</v>
      </c>
      <c r="L254" s="232" t="s">
        <v>822</v>
      </c>
      <c r="M254" s="232" t="s">
        <v>438</v>
      </c>
      <c r="N254" s="234" t="s">
        <v>8030</v>
      </c>
      <c r="O254" s="232"/>
    </row>
    <row r="255" spans="1:15" x14ac:dyDescent="0.3">
      <c r="A255" s="232" t="s">
        <v>4993</v>
      </c>
      <c r="B255" s="245" t="s">
        <v>3502</v>
      </c>
      <c r="C255" s="247">
        <v>0</v>
      </c>
      <c r="D255" s="245" t="s">
        <v>108</v>
      </c>
      <c r="E255" s="245" t="s">
        <v>1722</v>
      </c>
      <c r="F255" s="245" t="s">
        <v>469</v>
      </c>
      <c r="G255" s="245" t="s">
        <v>5244</v>
      </c>
      <c r="H255" s="232" t="s">
        <v>18</v>
      </c>
      <c r="I255" s="232" t="s">
        <v>5245</v>
      </c>
      <c r="J255" s="245" t="s">
        <v>3095</v>
      </c>
      <c r="K255" s="232" t="s">
        <v>1318</v>
      </c>
      <c r="L255" s="232" t="s">
        <v>822</v>
      </c>
      <c r="M255" s="232" t="s">
        <v>472</v>
      </c>
      <c r="N255" s="234" t="s">
        <v>8030</v>
      </c>
      <c r="O255" s="232"/>
    </row>
    <row r="256" spans="1:15" x14ac:dyDescent="0.3">
      <c r="A256" s="232" t="s">
        <v>4993</v>
      </c>
      <c r="B256" s="245" t="s">
        <v>3505</v>
      </c>
      <c r="C256" s="247">
        <v>0</v>
      </c>
      <c r="D256" s="245" t="s">
        <v>108</v>
      </c>
      <c r="E256" s="245" t="s">
        <v>1722</v>
      </c>
      <c r="F256" s="245" t="s">
        <v>597</v>
      </c>
      <c r="G256" s="245" t="s">
        <v>6660</v>
      </c>
      <c r="H256" s="232" t="s">
        <v>18</v>
      </c>
      <c r="I256" s="232" t="s">
        <v>6661</v>
      </c>
      <c r="J256" s="245" t="s">
        <v>3095</v>
      </c>
      <c r="K256" s="232" t="s">
        <v>1318</v>
      </c>
      <c r="L256" s="232" t="s">
        <v>822</v>
      </c>
      <c r="M256" s="232" t="s">
        <v>8035</v>
      </c>
      <c r="N256" s="234" t="s">
        <v>8030</v>
      </c>
      <c r="O256" s="232"/>
    </row>
    <row r="257" spans="1:15" x14ac:dyDescent="0.3">
      <c r="A257" s="232" t="s">
        <v>4993</v>
      </c>
      <c r="B257" s="245" t="s">
        <v>4528</v>
      </c>
      <c r="C257" s="247">
        <v>0</v>
      </c>
      <c r="D257" s="245" t="s">
        <v>108</v>
      </c>
      <c r="E257" s="245" t="s">
        <v>1722</v>
      </c>
      <c r="F257" s="245" t="s">
        <v>469</v>
      </c>
      <c r="G257" s="245" t="s">
        <v>5246</v>
      </c>
      <c r="H257" s="232" t="s">
        <v>18</v>
      </c>
      <c r="I257" s="232" t="s">
        <v>5247</v>
      </c>
      <c r="J257" s="245" t="s">
        <v>3095</v>
      </c>
      <c r="K257" s="232" t="s">
        <v>1318</v>
      </c>
      <c r="L257" s="232" t="s">
        <v>822</v>
      </c>
      <c r="M257" s="232" t="s">
        <v>472</v>
      </c>
      <c r="N257" s="234" t="s">
        <v>8030</v>
      </c>
      <c r="O257" s="232"/>
    </row>
    <row r="258" spans="1:15" x14ac:dyDescent="0.3">
      <c r="A258" s="232" t="s">
        <v>4993</v>
      </c>
      <c r="B258" s="245" t="s">
        <v>4638</v>
      </c>
      <c r="C258" s="247">
        <v>0</v>
      </c>
      <c r="D258" s="245" t="s">
        <v>108</v>
      </c>
      <c r="E258" s="245" t="s">
        <v>1722</v>
      </c>
      <c r="F258" s="245" t="s">
        <v>597</v>
      </c>
      <c r="G258" s="245" t="s">
        <v>6731</v>
      </c>
      <c r="H258" s="232" t="s">
        <v>18</v>
      </c>
      <c r="I258" s="232" t="s">
        <v>6732</v>
      </c>
      <c r="J258" s="245" t="s">
        <v>3095</v>
      </c>
      <c r="K258" s="232" t="s">
        <v>1318</v>
      </c>
      <c r="L258" s="232" t="s">
        <v>822</v>
      </c>
      <c r="M258" s="232" t="s">
        <v>8078</v>
      </c>
      <c r="N258" s="234" t="s">
        <v>8030</v>
      </c>
      <c r="O258" s="232"/>
    </row>
    <row r="259" spans="1:15" x14ac:dyDescent="0.3">
      <c r="A259" s="232" t="s">
        <v>4993</v>
      </c>
      <c r="B259" s="245" t="s">
        <v>4531</v>
      </c>
      <c r="C259" s="247">
        <v>0</v>
      </c>
      <c r="D259" s="245" t="s">
        <v>108</v>
      </c>
      <c r="E259" s="245" t="s">
        <v>1722</v>
      </c>
      <c r="F259" s="245" t="s">
        <v>497</v>
      </c>
      <c r="G259" s="245" t="s">
        <v>5589</v>
      </c>
      <c r="H259" s="232" t="s">
        <v>18</v>
      </c>
      <c r="I259" s="232" t="s">
        <v>5590</v>
      </c>
      <c r="J259" s="245" t="s">
        <v>3095</v>
      </c>
      <c r="K259" s="232" t="s">
        <v>1318</v>
      </c>
      <c r="L259" s="232" t="s">
        <v>822</v>
      </c>
      <c r="M259" s="232" t="s">
        <v>500</v>
      </c>
      <c r="N259" s="234" t="s">
        <v>8030</v>
      </c>
      <c r="O259" s="232"/>
    </row>
    <row r="260" spans="1:15" x14ac:dyDescent="0.3">
      <c r="A260" s="232" t="s">
        <v>4993</v>
      </c>
      <c r="B260" s="245" t="s">
        <v>4534</v>
      </c>
      <c r="C260" s="247">
        <v>0</v>
      </c>
      <c r="D260" s="245" t="s">
        <v>108</v>
      </c>
      <c r="E260" s="245" t="s">
        <v>1722</v>
      </c>
      <c r="F260" s="245" t="s">
        <v>469</v>
      </c>
      <c r="G260" s="245" t="s">
        <v>5248</v>
      </c>
      <c r="H260" s="232" t="s">
        <v>18</v>
      </c>
      <c r="I260" s="232" t="s">
        <v>5249</v>
      </c>
      <c r="J260" s="245" t="s">
        <v>3095</v>
      </c>
      <c r="K260" s="232" t="s">
        <v>1318</v>
      </c>
      <c r="L260" s="232" t="s">
        <v>822</v>
      </c>
      <c r="M260" s="232" t="s">
        <v>472</v>
      </c>
      <c r="N260" s="234" t="s">
        <v>8030</v>
      </c>
      <c r="O260" s="232"/>
    </row>
    <row r="261" spans="1:15" x14ac:dyDescent="0.3">
      <c r="A261" s="232" t="s">
        <v>6205</v>
      </c>
      <c r="B261" s="245" t="s">
        <v>6498</v>
      </c>
      <c r="C261" s="247" t="s">
        <v>2894</v>
      </c>
      <c r="D261" s="245" t="s">
        <v>108</v>
      </c>
      <c r="E261" s="245" t="s">
        <v>1722</v>
      </c>
      <c r="F261" s="245" t="s">
        <v>593</v>
      </c>
      <c r="G261" s="245" t="s">
        <v>6497</v>
      </c>
      <c r="H261" s="232" t="s">
        <v>18</v>
      </c>
      <c r="I261" s="232" t="s">
        <v>6499</v>
      </c>
      <c r="J261" s="245" t="s">
        <v>3095</v>
      </c>
      <c r="K261" s="232" t="s">
        <v>1318</v>
      </c>
      <c r="L261" s="232" t="s">
        <v>8032</v>
      </c>
      <c r="M261" s="232" t="s">
        <v>8043</v>
      </c>
      <c r="N261" s="234" t="s">
        <v>8030</v>
      </c>
      <c r="O261" s="232"/>
    </row>
    <row r="262" spans="1:15" x14ac:dyDescent="0.3">
      <c r="A262" s="232" t="s">
        <v>6205</v>
      </c>
      <c r="B262" s="245" t="s">
        <v>6522</v>
      </c>
      <c r="C262" s="247" t="s">
        <v>2894</v>
      </c>
      <c r="D262" s="245" t="s">
        <v>108</v>
      </c>
      <c r="E262" s="245" t="s">
        <v>1722</v>
      </c>
      <c r="F262" s="245" t="s">
        <v>593</v>
      </c>
      <c r="G262" s="245" t="s">
        <v>6521</v>
      </c>
      <c r="H262" s="232" t="s">
        <v>18</v>
      </c>
      <c r="I262" s="232" t="s">
        <v>6523</v>
      </c>
      <c r="J262" s="245" t="s">
        <v>3095</v>
      </c>
      <c r="K262" s="232" t="s">
        <v>1318</v>
      </c>
      <c r="L262" s="232" t="s">
        <v>8032</v>
      </c>
      <c r="M262" s="232" t="s">
        <v>8044</v>
      </c>
      <c r="N262" s="234" t="s">
        <v>8030</v>
      </c>
      <c r="O262" s="232"/>
    </row>
    <row r="263" spans="1:15" x14ac:dyDescent="0.3">
      <c r="A263" s="232" t="s">
        <v>6205</v>
      </c>
      <c r="B263" s="245" t="s">
        <v>6525</v>
      </c>
      <c r="C263" s="247" t="s">
        <v>2894</v>
      </c>
      <c r="D263" s="245" t="s">
        <v>108</v>
      </c>
      <c r="E263" s="245" t="s">
        <v>1722</v>
      </c>
      <c r="F263" s="245" t="s">
        <v>593</v>
      </c>
      <c r="G263" s="245" t="s">
        <v>6524</v>
      </c>
      <c r="H263" s="232" t="s">
        <v>18</v>
      </c>
      <c r="I263" s="232" t="s">
        <v>6526</v>
      </c>
      <c r="J263" s="245" t="s">
        <v>3095</v>
      </c>
      <c r="K263" s="232" t="s">
        <v>1318</v>
      </c>
      <c r="L263" s="232" t="s">
        <v>8032</v>
      </c>
      <c r="M263" s="232" t="s">
        <v>8045</v>
      </c>
      <c r="N263" s="234" t="s">
        <v>8030</v>
      </c>
      <c r="O263" s="232"/>
    </row>
    <row r="264" spans="1:15" x14ac:dyDescent="0.3">
      <c r="A264" s="232" t="s">
        <v>6205</v>
      </c>
      <c r="B264" s="245" t="s">
        <v>6537</v>
      </c>
      <c r="C264" s="247" t="s">
        <v>2894</v>
      </c>
      <c r="D264" s="245" t="s">
        <v>108</v>
      </c>
      <c r="E264" s="245" t="s">
        <v>1722</v>
      </c>
      <c r="F264" s="245" t="s">
        <v>593</v>
      </c>
      <c r="G264" s="245" t="s">
        <v>6536</v>
      </c>
      <c r="H264" s="232" t="s">
        <v>18</v>
      </c>
      <c r="I264" s="232" t="s">
        <v>6538</v>
      </c>
      <c r="J264" s="245" t="s">
        <v>3095</v>
      </c>
      <c r="K264" s="232" t="s">
        <v>1318</v>
      </c>
      <c r="L264" s="232" t="s">
        <v>8032</v>
      </c>
      <c r="M264" s="232" t="s">
        <v>8042</v>
      </c>
      <c r="N264" s="234" t="s">
        <v>8030</v>
      </c>
      <c r="O264" s="232"/>
    </row>
    <row r="265" spans="1:15" x14ac:dyDescent="0.3">
      <c r="A265" s="232" t="s">
        <v>6205</v>
      </c>
      <c r="B265" s="245" t="s">
        <v>6549</v>
      </c>
      <c r="C265" s="247" t="s">
        <v>2894</v>
      </c>
      <c r="D265" s="245" t="s">
        <v>108</v>
      </c>
      <c r="E265" s="245" t="s">
        <v>1722</v>
      </c>
      <c r="F265" s="245" t="s">
        <v>593</v>
      </c>
      <c r="G265" s="245" t="s">
        <v>6548</v>
      </c>
      <c r="H265" s="232" t="s">
        <v>18</v>
      </c>
      <c r="I265" s="232" t="s">
        <v>6550</v>
      </c>
      <c r="J265" s="245" t="s">
        <v>3095</v>
      </c>
      <c r="K265" s="232" t="s">
        <v>1318</v>
      </c>
      <c r="L265" s="232" t="s">
        <v>8032</v>
      </c>
      <c r="M265" s="232" t="s">
        <v>8035</v>
      </c>
      <c r="N265" s="234" t="s">
        <v>8030</v>
      </c>
      <c r="O265" s="232"/>
    </row>
    <row r="266" spans="1:15" x14ac:dyDescent="0.3">
      <c r="A266" s="232" t="s">
        <v>6205</v>
      </c>
      <c r="B266" s="245" t="s">
        <v>6552</v>
      </c>
      <c r="C266" s="247" t="s">
        <v>2894</v>
      </c>
      <c r="D266" s="245" t="s">
        <v>108</v>
      </c>
      <c r="E266" s="245" t="s">
        <v>1722</v>
      </c>
      <c r="F266" s="245" t="s">
        <v>593</v>
      </c>
      <c r="G266" s="245" t="s">
        <v>6551</v>
      </c>
      <c r="H266" s="232" t="s">
        <v>18</v>
      </c>
      <c r="I266" s="232" t="s">
        <v>6553</v>
      </c>
      <c r="J266" s="245" t="s">
        <v>3095</v>
      </c>
      <c r="K266" s="232" t="s">
        <v>1318</v>
      </c>
      <c r="L266" s="232" t="s">
        <v>8032</v>
      </c>
      <c r="M266" s="232" t="s">
        <v>8046</v>
      </c>
      <c r="N266" s="234" t="s">
        <v>8030</v>
      </c>
      <c r="O266" s="232"/>
    </row>
    <row r="267" spans="1:15" x14ac:dyDescent="0.3">
      <c r="A267" s="232" t="s">
        <v>6205</v>
      </c>
      <c r="B267" s="245" t="s">
        <v>6615</v>
      </c>
      <c r="C267" s="247" t="s">
        <v>2894</v>
      </c>
      <c r="D267" s="245" t="s">
        <v>108</v>
      </c>
      <c r="E267" s="245" t="s">
        <v>1722</v>
      </c>
      <c r="F267" s="245" t="s">
        <v>593</v>
      </c>
      <c r="G267" s="245" t="s">
        <v>6614</v>
      </c>
      <c r="H267" s="232" t="s">
        <v>18</v>
      </c>
      <c r="I267" s="232" t="s">
        <v>6616</v>
      </c>
      <c r="J267" s="245" t="s">
        <v>3095</v>
      </c>
      <c r="K267" s="232" t="s">
        <v>1318</v>
      </c>
      <c r="L267" s="232" t="s">
        <v>8032</v>
      </c>
      <c r="M267" s="232" t="s">
        <v>8035</v>
      </c>
      <c r="N267" s="234" t="s">
        <v>8030</v>
      </c>
      <c r="O267" s="232"/>
    </row>
    <row r="268" spans="1:15" x14ac:dyDescent="0.3">
      <c r="A268" s="232" t="s">
        <v>6205</v>
      </c>
      <c r="B268" s="245" t="s">
        <v>6282</v>
      </c>
      <c r="C268" s="247">
        <v>0</v>
      </c>
      <c r="D268" s="245" t="s">
        <v>108</v>
      </c>
      <c r="E268" s="245" t="s">
        <v>1722</v>
      </c>
      <c r="F268" s="245" t="s">
        <v>593</v>
      </c>
      <c r="G268" s="245" t="s">
        <v>6281</v>
      </c>
      <c r="H268" s="232" t="s">
        <v>18</v>
      </c>
      <c r="I268" s="232" t="s">
        <v>6283</v>
      </c>
      <c r="J268" s="245" t="s">
        <v>3095</v>
      </c>
      <c r="K268" s="232" t="s">
        <v>1318</v>
      </c>
      <c r="L268" s="232" t="s">
        <v>8032</v>
      </c>
      <c r="M268" s="232" t="s">
        <v>8035</v>
      </c>
      <c r="N268" s="234" t="s">
        <v>8030</v>
      </c>
      <c r="O268" s="232"/>
    </row>
    <row r="269" spans="1:15" x14ac:dyDescent="0.3">
      <c r="A269" s="232" t="s">
        <v>6205</v>
      </c>
      <c r="B269" s="245" t="s">
        <v>6291</v>
      </c>
      <c r="C269" s="247">
        <v>0</v>
      </c>
      <c r="D269" s="245" t="s">
        <v>108</v>
      </c>
      <c r="E269" s="245" t="s">
        <v>1722</v>
      </c>
      <c r="F269" s="245" t="s">
        <v>593</v>
      </c>
      <c r="G269" s="245" t="s">
        <v>6290</v>
      </c>
      <c r="H269" s="232" t="s">
        <v>18</v>
      </c>
      <c r="I269" s="232" t="s">
        <v>6292</v>
      </c>
      <c r="J269" s="245" t="s">
        <v>3095</v>
      </c>
      <c r="K269" s="232" t="s">
        <v>1318</v>
      </c>
      <c r="L269" s="232" t="s">
        <v>8032</v>
      </c>
      <c r="M269" s="232" t="s">
        <v>8044</v>
      </c>
      <c r="N269" s="234" t="s">
        <v>8030</v>
      </c>
      <c r="O269" s="232"/>
    </row>
    <row r="270" spans="1:15" x14ac:dyDescent="0.3">
      <c r="A270" s="232" t="s">
        <v>6205</v>
      </c>
      <c r="B270" s="245" t="s">
        <v>6313</v>
      </c>
      <c r="C270" s="247">
        <v>0</v>
      </c>
      <c r="D270" s="245" t="s">
        <v>108</v>
      </c>
      <c r="E270" s="245" t="s">
        <v>1722</v>
      </c>
      <c r="F270" s="245" t="s">
        <v>593</v>
      </c>
      <c r="G270" s="245" t="s">
        <v>6312</v>
      </c>
      <c r="H270" s="232" t="s">
        <v>18</v>
      </c>
      <c r="I270" s="232" t="s">
        <v>6314</v>
      </c>
      <c r="J270" s="245" t="s">
        <v>3095</v>
      </c>
      <c r="K270" s="232" t="s">
        <v>1318</v>
      </c>
      <c r="L270" s="232" t="s">
        <v>8032</v>
      </c>
      <c r="M270" s="232" t="s">
        <v>8047</v>
      </c>
      <c r="N270" s="234" t="s">
        <v>8030</v>
      </c>
      <c r="O270" s="232"/>
    </row>
    <row r="271" spans="1:15" x14ac:dyDescent="0.3">
      <c r="A271" s="232" t="s">
        <v>6205</v>
      </c>
      <c r="B271" s="245" t="s">
        <v>6316</v>
      </c>
      <c r="C271" s="247">
        <v>0</v>
      </c>
      <c r="D271" s="245" t="s">
        <v>108</v>
      </c>
      <c r="E271" s="245" t="s">
        <v>1722</v>
      </c>
      <c r="F271" s="245" t="s">
        <v>593</v>
      </c>
      <c r="G271" s="245" t="s">
        <v>6315</v>
      </c>
      <c r="H271" s="232" t="s">
        <v>18</v>
      </c>
      <c r="I271" s="232" t="s">
        <v>6317</v>
      </c>
      <c r="J271" s="245" t="s">
        <v>3095</v>
      </c>
      <c r="K271" s="232" t="s">
        <v>1318</v>
      </c>
      <c r="L271" s="232" t="s">
        <v>8032</v>
      </c>
      <c r="M271" s="232" t="s">
        <v>8035</v>
      </c>
      <c r="N271" s="234" t="s">
        <v>8030</v>
      </c>
      <c r="O271" s="232"/>
    </row>
    <row r="272" spans="1:15" x14ac:dyDescent="0.3">
      <c r="A272" s="232" t="s">
        <v>6205</v>
      </c>
      <c r="B272" s="245" t="s">
        <v>6328</v>
      </c>
      <c r="C272" s="247">
        <v>0</v>
      </c>
      <c r="D272" s="245" t="s">
        <v>108</v>
      </c>
      <c r="E272" s="245" t="s">
        <v>1722</v>
      </c>
      <c r="F272" s="245" t="s">
        <v>593</v>
      </c>
      <c r="G272" s="245" t="s">
        <v>6327</v>
      </c>
      <c r="H272" s="232" t="s">
        <v>18</v>
      </c>
      <c r="I272" s="232" t="s">
        <v>6329</v>
      </c>
      <c r="J272" s="245" t="s">
        <v>3095</v>
      </c>
      <c r="K272" s="232" t="s">
        <v>1318</v>
      </c>
      <c r="L272" s="232" t="s">
        <v>8032</v>
      </c>
      <c r="M272" s="232" t="s">
        <v>8035</v>
      </c>
      <c r="N272" s="234" t="s">
        <v>8030</v>
      </c>
      <c r="O272" s="232"/>
    </row>
    <row r="273" spans="1:15" x14ac:dyDescent="0.3">
      <c r="A273" s="232" t="s">
        <v>6205</v>
      </c>
      <c r="B273" s="245" t="s">
        <v>6331</v>
      </c>
      <c r="C273" s="247">
        <v>0</v>
      </c>
      <c r="D273" s="245" t="s">
        <v>108</v>
      </c>
      <c r="E273" s="245" t="s">
        <v>1722</v>
      </c>
      <c r="F273" s="245" t="s">
        <v>593</v>
      </c>
      <c r="G273" s="245" t="s">
        <v>6330</v>
      </c>
      <c r="H273" s="232" t="s">
        <v>18</v>
      </c>
      <c r="I273" s="232" t="s">
        <v>6332</v>
      </c>
      <c r="J273" s="245" t="s">
        <v>3095</v>
      </c>
      <c r="K273" s="232" t="s">
        <v>1318</v>
      </c>
      <c r="L273" s="232" t="s">
        <v>8032</v>
      </c>
      <c r="M273" s="232" t="s">
        <v>8048</v>
      </c>
      <c r="N273" s="234" t="s">
        <v>8030</v>
      </c>
      <c r="O273" s="232"/>
    </row>
    <row r="274" spans="1:15" x14ac:dyDescent="0.3">
      <c r="A274" s="232" t="s">
        <v>6205</v>
      </c>
      <c r="B274" s="245" t="s">
        <v>6334</v>
      </c>
      <c r="C274" s="247">
        <v>0</v>
      </c>
      <c r="D274" s="245" t="s">
        <v>108</v>
      </c>
      <c r="E274" s="245" t="s">
        <v>1722</v>
      </c>
      <c r="F274" s="245" t="s">
        <v>593</v>
      </c>
      <c r="G274" s="245" t="s">
        <v>6333</v>
      </c>
      <c r="H274" s="232" t="s">
        <v>18</v>
      </c>
      <c r="I274" s="232" t="s">
        <v>6335</v>
      </c>
      <c r="J274" s="245" t="s">
        <v>3095</v>
      </c>
      <c r="K274" s="232" t="s">
        <v>1318</v>
      </c>
      <c r="L274" s="232" t="s">
        <v>8032</v>
      </c>
      <c r="M274" s="232" t="s">
        <v>8046</v>
      </c>
      <c r="N274" s="234" t="s">
        <v>8030</v>
      </c>
      <c r="O274" s="232"/>
    </row>
    <row r="275" spans="1:15" x14ac:dyDescent="0.3">
      <c r="A275" s="232" t="s">
        <v>6205</v>
      </c>
      <c r="B275" s="245" t="s">
        <v>6340</v>
      </c>
      <c r="C275" s="247">
        <v>0</v>
      </c>
      <c r="D275" s="245" t="s">
        <v>108</v>
      </c>
      <c r="E275" s="245" t="s">
        <v>1722</v>
      </c>
      <c r="F275" s="245" t="s">
        <v>593</v>
      </c>
      <c r="G275" s="245" t="s">
        <v>6339</v>
      </c>
      <c r="H275" s="232" t="s">
        <v>18</v>
      </c>
      <c r="I275" s="232" t="s">
        <v>6341</v>
      </c>
      <c r="J275" s="245" t="s">
        <v>3095</v>
      </c>
      <c r="K275" s="232" t="s">
        <v>1318</v>
      </c>
      <c r="L275" s="232" t="s">
        <v>8032</v>
      </c>
      <c r="M275" s="232" t="s">
        <v>8035</v>
      </c>
      <c r="N275" s="234" t="s">
        <v>8030</v>
      </c>
      <c r="O275" s="232"/>
    </row>
    <row r="276" spans="1:15" x14ac:dyDescent="0.3">
      <c r="A276" s="232" t="s">
        <v>6205</v>
      </c>
      <c r="B276" s="245" t="s">
        <v>6352</v>
      </c>
      <c r="C276" s="247">
        <v>0</v>
      </c>
      <c r="D276" s="245" t="s">
        <v>108</v>
      </c>
      <c r="E276" s="245" t="s">
        <v>1722</v>
      </c>
      <c r="F276" s="245" t="s">
        <v>593</v>
      </c>
      <c r="G276" s="245" t="s">
        <v>6351</v>
      </c>
      <c r="H276" s="232" t="s">
        <v>18</v>
      </c>
      <c r="I276" s="232" t="s">
        <v>6353</v>
      </c>
      <c r="J276" s="245" t="s">
        <v>3095</v>
      </c>
      <c r="K276" s="232" t="s">
        <v>1318</v>
      </c>
      <c r="L276" s="232" t="s">
        <v>8032</v>
      </c>
      <c r="M276" s="232" t="s">
        <v>8035</v>
      </c>
      <c r="N276" s="234" t="s">
        <v>8030</v>
      </c>
      <c r="O276" s="232"/>
    </row>
    <row r="277" spans="1:15" x14ac:dyDescent="0.3">
      <c r="A277" s="232" t="s">
        <v>6205</v>
      </c>
      <c r="B277" s="245" t="s">
        <v>6394</v>
      </c>
      <c r="C277" s="247">
        <v>0</v>
      </c>
      <c r="D277" s="245" t="s">
        <v>108</v>
      </c>
      <c r="E277" s="245" t="s">
        <v>1722</v>
      </c>
      <c r="F277" s="245" t="s">
        <v>593</v>
      </c>
      <c r="G277" s="245" t="s">
        <v>6393</v>
      </c>
      <c r="H277" s="232" t="s">
        <v>18</v>
      </c>
      <c r="I277" s="232" t="s">
        <v>6395</v>
      </c>
      <c r="J277" s="245" t="s">
        <v>3095</v>
      </c>
      <c r="K277" s="232" t="s">
        <v>1318</v>
      </c>
      <c r="L277" s="232" t="s">
        <v>8032</v>
      </c>
      <c r="M277" s="232" t="s">
        <v>8046</v>
      </c>
      <c r="N277" s="234" t="s">
        <v>8030</v>
      </c>
      <c r="O277" s="232"/>
    </row>
    <row r="278" spans="1:15" x14ac:dyDescent="0.3">
      <c r="A278" s="232" t="s">
        <v>6205</v>
      </c>
      <c r="B278" s="245" t="s">
        <v>6206</v>
      </c>
      <c r="C278" s="247" t="s">
        <v>2894</v>
      </c>
      <c r="D278" s="245" t="s">
        <v>87</v>
      </c>
      <c r="E278" s="245" t="s">
        <v>1722</v>
      </c>
      <c r="F278" s="245" t="s">
        <v>589</v>
      </c>
      <c r="G278" s="245" t="s">
        <v>6204</v>
      </c>
      <c r="H278" s="232" t="s">
        <v>18</v>
      </c>
      <c r="I278" s="232" t="s">
        <v>6207</v>
      </c>
      <c r="J278" s="245" t="s">
        <v>3095</v>
      </c>
      <c r="K278" s="232" t="s">
        <v>1318</v>
      </c>
      <c r="L278" s="232" t="s">
        <v>822</v>
      </c>
      <c r="M278" s="232" t="s">
        <v>592</v>
      </c>
      <c r="N278" s="234" t="s">
        <v>8030</v>
      </c>
      <c r="O278" s="232"/>
    </row>
    <row r="279" spans="1:15" x14ac:dyDescent="0.3">
      <c r="A279" s="232" t="s">
        <v>6205</v>
      </c>
      <c r="B279" s="245" t="s">
        <v>6763</v>
      </c>
      <c r="C279" s="247">
        <v>0</v>
      </c>
      <c r="D279" s="245" t="s">
        <v>108</v>
      </c>
      <c r="E279" s="245" t="s">
        <v>1722</v>
      </c>
      <c r="F279" s="245" t="s">
        <v>597</v>
      </c>
      <c r="G279" s="245" t="s">
        <v>6762</v>
      </c>
      <c r="H279" s="232" t="s">
        <v>18</v>
      </c>
      <c r="I279" s="232" t="s">
        <v>6764</v>
      </c>
      <c r="J279" s="245" t="s">
        <v>3095</v>
      </c>
      <c r="K279" s="232" t="s">
        <v>1318</v>
      </c>
      <c r="L279" s="232" t="s">
        <v>822</v>
      </c>
      <c r="M279" s="232" t="s">
        <v>8035</v>
      </c>
      <c r="N279" s="234" t="s">
        <v>8030</v>
      </c>
      <c r="O279" s="232"/>
    </row>
    <row r="280" spans="1:15" x14ac:dyDescent="0.3">
      <c r="A280" s="232" t="s">
        <v>6205</v>
      </c>
      <c r="B280" s="245" t="s">
        <v>6429</v>
      </c>
      <c r="C280" s="247">
        <v>0</v>
      </c>
      <c r="D280" s="245" t="s">
        <v>108</v>
      </c>
      <c r="E280" s="245" t="s">
        <v>1722</v>
      </c>
      <c r="F280" s="245" t="s">
        <v>593</v>
      </c>
      <c r="G280" s="245" t="s">
        <v>6428</v>
      </c>
      <c r="H280" s="232" t="s">
        <v>18</v>
      </c>
      <c r="I280" s="232" t="s">
        <v>6430</v>
      </c>
      <c r="J280" s="245" t="s">
        <v>3095</v>
      </c>
      <c r="K280" s="232" t="s">
        <v>1318</v>
      </c>
      <c r="L280" s="232" t="s">
        <v>8032</v>
      </c>
      <c r="M280" s="232" t="s">
        <v>8049</v>
      </c>
      <c r="N280" s="234" t="s">
        <v>8030</v>
      </c>
      <c r="O280" s="232"/>
    </row>
    <row r="281" spans="1:15" x14ac:dyDescent="0.3">
      <c r="A281" s="232" t="s">
        <v>6205</v>
      </c>
      <c r="B281" s="245" t="s">
        <v>6442</v>
      </c>
      <c r="C281" s="247">
        <v>0</v>
      </c>
      <c r="D281" s="245" t="s">
        <v>108</v>
      </c>
      <c r="E281" s="245" t="s">
        <v>1722</v>
      </c>
      <c r="F281" s="245" t="s">
        <v>593</v>
      </c>
      <c r="G281" s="245" t="s">
        <v>6441</v>
      </c>
      <c r="H281" s="232" t="s">
        <v>18</v>
      </c>
      <c r="I281" s="232" t="s">
        <v>6443</v>
      </c>
      <c r="J281" s="245" t="s">
        <v>3095</v>
      </c>
      <c r="K281" s="232" t="s">
        <v>1318</v>
      </c>
      <c r="L281" s="232" t="s">
        <v>8032</v>
      </c>
      <c r="M281" s="232" t="s">
        <v>8047</v>
      </c>
      <c r="N281" s="234" t="s">
        <v>8030</v>
      </c>
      <c r="O281" s="232"/>
    </row>
    <row r="282" spans="1:15" x14ac:dyDescent="0.3">
      <c r="A282" s="232" t="s">
        <v>5090</v>
      </c>
      <c r="B282" s="245" t="s">
        <v>6674</v>
      </c>
      <c r="C282" s="247">
        <v>0</v>
      </c>
      <c r="D282" s="245" t="s">
        <v>122</v>
      </c>
      <c r="E282" s="245" t="s">
        <v>1722</v>
      </c>
      <c r="F282" s="245" t="s">
        <v>597</v>
      </c>
      <c r="G282" s="245" t="s">
        <v>6673</v>
      </c>
      <c r="H282" s="232" t="s">
        <v>18</v>
      </c>
      <c r="I282" s="232" t="s">
        <v>6675</v>
      </c>
      <c r="J282" s="245" t="s">
        <v>5091</v>
      </c>
      <c r="K282" s="232" t="s">
        <v>1318</v>
      </c>
      <c r="L282" s="232" t="s">
        <v>822</v>
      </c>
      <c r="M282" s="232" t="s">
        <v>8050</v>
      </c>
      <c r="N282" s="234" t="s">
        <v>8030</v>
      </c>
      <c r="O282" s="232"/>
    </row>
    <row r="283" spans="1:15" x14ac:dyDescent="0.3">
      <c r="A283" s="232" t="s">
        <v>5090</v>
      </c>
      <c r="B283" s="245" t="s">
        <v>6677</v>
      </c>
      <c r="C283" s="247">
        <v>0</v>
      </c>
      <c r="D283" s="245" t="s">
        <v>122</v>
      </c>
      <c r="E283" s="245" t="s">
        <v>1722</v>
      </c>
      <c r="F283" s="245" t="s">
        <v>597</v>
      </c>
      <c r="G283" s="245" t="s">
        <v>6676</v>
      </c>
      <c r="H283" s="232" t="s">
        <v>18</v>
      </c>
      <c r="I283" s="232" t="s">
        <v>6678</v>
      </c>
      <c r="J283" s="245" t="s">
        <v>5091</v>
      </c>
      <c r="K283" s="232" t="s">
        <v>1318</v>
      </c>
      <c r="L283" s="232" t="s">
        <v>822</v>
      </c>
      <c r="M283" s="232" t="s">
        <v>8050</v>
      </c>
      <c r="N283" s="234" t="s">
        <v>8030</v>
      </c>
      <c r="O283" s="232"/>
    </row>
    <row r="284" spans="1:15" x14ac:dyDescent="0.3">
      <c r="A284" s="232" t="s">
        <v>5090</v>
      </c>
      <c r="B284" s="245" t="s">
        <v>5278</v>
      </c>
      <c r="C284" s="247" t="s">
        <v>2894</v>
      </c>
      <c r="D284" s="245" t="s">
        <v>122</v>
      </c>
      <c r="E284" s="245" t="s">
        <v>1722</v>
      </c>
      <c r="F284" s="245" t="s">
        <v>597</v>
      </c>
      <c r="G284" s="245" t="s">
        <v>6792</v>
      </c>
      <c r="H284" s="232" t="s">
        <v>18</v>
      </c>
      <c r="I284" s="232" t="s">
        <v>6793</v>
      </c>
      <c r="J284" s="245" t="s">
        <v>5091</v>
      </c>
      <c r="K284" s="232" t="s">
        <v>1318</v>
      </c>
      <c r="L284" s="232" t="s">
        <v>822</v>
      </c>
      <c r="M284" s="232" t="s">
        <v>8050</v>
      </c>
      <c r="N284" s="234" t="s">
        <v>8030</v>
      </c>
      <c r="O284" s="232"/>
    </row>
    <row r="285" spans="1:15" x14ac:dyDescent="0.3">
      <c r="A285" s="232" t="s">
        <v>5090</v>
      </c>
      <c r="B285" s="245" t="s">
        <v>5613</v>
      </c>
      <c r="C285" s="247" t="s">
        <v>2894</v>
      </c>
      <c r="D285" s="245" t="s">
        <v>122</v>
      </c>
      <c r="E285" s="245" t="s">
        <v>1722</v>
      </c>
      <c r="F285" s="245" t="s">
        <v>597</v>
      </c>
      <c r="G285" s="245" t="s">
        <v>6794</v>
      </c>
      <c r="H285" s="232" t="s">
        <v>18</v>
      </c>
      <c r="I285" s="232" t="s">
        <v>6795</v>
      </c>
      <c r="J285" s="245" t="s">
        <v>5091</v>
      </c>
      <c r="K285" s="232" t="s">
        <v>1318</v>
      </c>
      <c r="L285" s="232" t="s">
        <v>822</v>
      </c>
      <c r="M285" s="232" t="s">
        <v>8050</v>
      </c>
      <c r="N285" s="234" t="s">
        <v>8030</v>
      </c>
      <c r="O285" s="232"/>
    </row>
    <row r="286" spans="1:15" x14ac:dyDescent="0.3">
      <c r="A286" s="232" t="s">
        <v>5090</v>
      </c>
      <c r="B286" s="245" t="s">
        <v>4301</v>
      </c>
      <c r="C286" s="247" t="s">
        <v>2894</v>
      </c>
      <c r="D286" s="245" t="s">
        <v>122</v>
      </c>
      <c r="E286" s="245" t="s">
        <v>1722</v>
      </c>
      <c r="F286" s="245" t="s">
        <v>597</v>
      </c>
      <c r="G286" s="245" t="s">
        <v>6796</v>
      </c>
      <c r="H286" s="232" t="s">
        <v>18</v>
      </c>
      <c r="I286" s="232" t="s">
        <v>6797</v>
      </c>
      <c r="J286" s="245" t="s">
        <v>5091</v>
      </c>
      <c r="K286" s="232" t="s">
        <v>1318</v>
      </c>
      <c r="L286" s="232" t="s">
        <v>822</v>
      </c>
      <c r="M286" s="232" t="s">
        <v>8050</v>
      </c>
      <c r="N286" s="234" t="s">
        <v>8030</v>
      </c>
      <c r="O286" s="232"/>
    </row>
    <row r="287" spans="1:15" x14ac:dyDescent="0.3">
      <c r="A287" s="232" t="s">
        <v>5090</v>
      </c>
      <c r="B287" s="245" t="s">
        <v>6680</v>
      </c>
      <c r="C287" s="247">
        <v>0</v>
      </c>
      <c r="D287" s="245" t="s">
        <v>122</v>
      </c>
      <c r="E287" s="245" t="s">
        <v>1722</v>
      </c>
      <c r="F287" s="245" t="s">
        <v>597</v>
      </c>
      <c r="G287" s="245" t="s">
        <v>6679</v>
      </c>
      <c r="H287" s="232" t="s">
        <v>18</v>
      </c>
      <c r="I287" s="232" t="s">
        <v>6681</v>
      </c>
      <c r="J287" s="245" t="s">
        <v>5091</v>
      </c>
      <c r="K287" s="232" t="s">
        <v>1318</v>
      </c>
      <c r="L287" s="232" t="s">
        <v>822</v>
      </c>
      <c r="M287" s="232" t="s">
        <v>8050</v>
      </c>
      <c r="N287" s="234" t="s">
        <v>8030</v>
      </c>
      <c r="O287" s="232"/>
    </row>
    <row r="288" spans="1:15" x14ac:dyDescent="0.3">
      <c r="A288" s="232" t="s">
        <v>5090</v>
      </c>
      <c r="B288" s="245" t="s">
        <v>5737</v>
      </c>
      <c r="C288" s="247">
        <v>0</v>
      </c>
      <c r="D288" s="245" t="s">
        <v>122</v>
      </c>
      <c r="E288" s="245" t="s">
        <v>1722</v>
      </c>
      <c r="F288" s="245" t="s">
        <v>597</v>
      </c>
      <c r="G288" s="245" t="s">
        <v>6682</v>
      </c>
      <c r="H288" s="232" t="s">
        <v>18</v>
      </c>
      <c r="I288" s="232" t="s">
        <v>6683</v>
      </c>
      <c r="J288" s="245" t="s">
        <v>5091</v>
      </c>
      <c r="K288" s="232" t="s">
        <v>1318</v>
      </c>
      <c r="L288" s="232" t="s">
        <v>822</v>
      </c>
      <c r="M288" s="232" t="s">
        <v>8050</v>
      </c>
      <c r="N288" s="234" t="s">
        <v>8030</v>
      </c>
      <c r="O288" s="232"/>
    </row>
    <row r="289" spans="1:15" x14ac:dyDescent="0.3">
      <c r="A289" s="232" t="s">
        <v>5090</v>
      </c>
      <c r="B289" s="245" t="s">
        <v>6064</v>
      </c>
      <c r="C289" s="247">
        <v>0</v>
      </c>
      <c r="D289" s="245" t="s">
        <v>122</v>
      </c>
      <c r="E289" s="245" t="s">
        <v>1722</v>
      </c>
      <c r="F289" s="245" t="s">
        <v>597</v>
      </c>
      <c r="G289" s="245" t="s">
        <v>6684</v>
      </c>
      <c r="H289" s="232" t="s">
        <v>18</v>
      </c>
      <c r="I289" s="232" t="s">
        <v>6685</v>
      </c>
      <c r="J289" s="245" t="s">
        <v>5091</v>
      </c>
      <c r="K289" s="232" t="s">
        <v>1318</v>
      </c>
      <c r="L289" s="232" t="s">
        <v>822</v>
      </c>
      <c r="M289" s="232" t="s">
        <v>8050</v>
      </c>
      <c r="N289" s="234" t="s">
        <v>8030</v>
      </c>
      <c r="O289" s="232"/>
    </row>
    <row r="290" spans="1:15" x14ac:dyDescent="0.3">
      <c r="A290" s="232" t="s">
        <v>5090</v>
      </c>
      <c r="B290" s="245" t="s">
        <v>6067</v>
      </c>
      <c r="C290" s="247">
        <v>0</v>
      </c>
      <c r="D290" s="245" t="s">
        <v>122</v>
      </c>
      <c r="E290" s="245" t="s">
        <v>1722</v>
      </c>
      <c r="F290" s="245" t="s">
        <v>597</v>
      </c>
      <c r="G290" s="245" t="s">
        <v>6686</v>
      </c>
      <c r="H290" s="232" t="s">
        <v>18</v>
      </c>
      <c r="I290" s="232" t="s">
        <v>6687</v>
      </c>
      <c r="J290" s="245" t="s">
        <v>5091</v>
      </c>
      <c r="K290" s="232" t="s">
        <v>1318</v>
      </c>
      <c r="L290" s="232" t="s">
        <v>822</v>
      </c>
      <c r="M290" s="232" t="s">
        <v>8050</v>
      </c>
      <c r="N290" s="234" t="s">
        <v>8030</v>
      </c>
      <c r="O290" s="232"/>
    </row>
    <row r="291" spans="1:15" x14ac:dyDescent="0.3">
      <c r="A291" s="232" t="s">
        <v>5090</v>
      </c>
      <c r="B291" s="245" t="s">
        <v>6799</v>
      </c>
      <c r="C291" s="247" t="s">
        <v>2894</v>
      </c>
      <c r="D291" s="245" t="s">
        <v>122</v>
      </c>
      <c r="E291" s="245" t="s">
        <v>1722</v>
      </c>
      <c r="F291" s="245" t="s">
        <v>597</v>
      </c>
      <c r="G291" s="245" t="s">
        <v>6798</v>
      </c>
      <c r="H291" s="232" t="s">
        <v>18</v>
      </c>
      <c r="I291" s="232" t="s">
        <v>6800</v>
      </c>
      <c r="J291" s="245" t="s">
        <v>5091</v>
      </c>
      <c r="K291" s="232" t="s">
        <v>1318</v>
      </c>
      <c r="L291" s="232" t="s">
        <v>822</v>
      </c>
      <c r="M291" s="232" t="s">
        <v>8050</v>
      </c>
      <c r="N291" s="234" t="s">
        <v>8030</v>
      </c>
      <c r="O291" s="232"/>
    </row>
    <row r="292" spans="1:15" x14ac:dyDescent="0.3">
      <c r="A292" s="232" t="s">
        <v>5090</v>
      </c>
      <c r="B292" s="245" t="s">
        <v>3112</v>
      </c>
      <c r="C292" s="247">
        <v>0</v>
      </c>
      <c r="D292" s="245" t="s">
        <v>122</v>
      </c>
      <c r="E292" s="245" t="s">
        <v>1722</v>
      </c>
      <c r="F292" s="245" t="s">
        <v>597</v>
      </c>
      <c r="G292" s="245" t="s">
        <v>6688</v>
      </c>
      <c r="H292" s="232" t="s">
        <v>18</v>
      </c>
      <c r="I292" s="232" t="s">
        <v>6689</v>
      </c>
      <c r="J292" s="245" t="s">
        <v>5091</v>
      </c>
      <c r="K292" s="232" t="s">
        <v>1318</v>
      </c>
      <c r="L292" s="232" t="s">
        <v>822</v>
      </c>
      <c r="M292" s="232" t="s">
        <v>8050</v>
      </c>
      <c r="N292" s="234" t="s">
        <v>8030</v>
      </c>
      <c r="O292" s="232"/>
    </row>
    <row r="293" spans="1:15" x14ac:dyDescent="0.3">
      <c r="A293" s="232" t="s">
        <v>5090</v>
      </c>
      <c r="B293" s="245" t="s">
        <v>5493</v>
      </c>
      <c r="C293" s="247" t="s">
        <v>2894</v>
      </c>
      <c r="D293" s="245" t="s">
        <v>122</v>
      </c>
      <c r="E293" s="245" t="s">
        <v>1722</v>
      </c>
      <c r="F293" s="245" t="s">
        <v>597</v>
      </c>
      <c r="G293" s="245" t="s">
        <v>6801</v>
      </c>
      <c r="H293" s="232" t="s">
        <v>18</v>
      </c>
      <c r="I293" s="232" t="s">
        <v>6802</v>
      </c>
      <c r="J293" s="245" t="s">
        <v>5091</v>
      </c>
      <c r="K293" s="232" t="s">
        <v>1318</v>
      </c>
      <c r="L293" s="232" t="s">
        <v>822</v>
      </c>
      <c r="M293" s="232" t="s">
        <v>8050</v>
      </c>
      <c r="N293" s="234" t="s">
        <v>8030</v>
      </c>
      <c r="O293" s="232"/>
    </row>
    <row r="294" spans="1:15" x14ac:dyDescent="0.3">
      <c r="A294" s="232" t="s">
        <v>5090</v>
      </c>
      <c r="B294" s="245" t="s">
        <v>3202</v>
      </c>
      <c r="C294" s="247" t="s">
        <v>2894</v>
      </c>
      <c r="D294" s="245" t="s">
        <v>122</v>
      </c>
      <c r="E294" s="245" t="s">
        <v>1722</v>
      </c>
      <c r="F294" s="245" t="s">
        <v>597</v>
      </c>
      <c r="G294" s="245" t="s">
        <v>6803</v>
      </c>
      <c r="H294" s="232" t="s">
        <v>18</v>
      </c>
      <c r="I294" s="232" t="s">
        <v>6804</v>
      </c>
      <c r="J294" s="245" t="s">
        <v>5091</v>
      </c>
      <c r="K294" s="232" t="s">
        <v>1318</v>
      </c>
      <c r="L294" s="232" t="s">
        <v>822</v>
      </c>
      <c r="M294" s="232" t="s">
        <v>8050</v>
      </c>
      <c r="N294" s="234" t="s">
        <v>8030</v>
      </c>
      <c r="O294" s="232"/>
    </row>
    <row r="295" spans="1:15" x14ac:dyDescent="0.3">
      <c r="A295" s="232" t="s">
        <v>5090</v>
      </c>
      <c r="B295" s="245" t="s">
        <v>3205</v>
      </c>
      <c r="C295" s="247" t="s">
        <v>2894</v>
      </c>
      <c r="D295" s="245" t="s">
        <v>122</v>
      </c>
      <c r="E295" s="245" t="s">
        <v>1722</v>
      </c>
      <c r="F295" s="245" t="s">
        <v>597</v>
      </c>
      <c r="G295" s="245" t="s">
        <v>6805</v>
      </c>
      <c r="H295" s="232" t="s">
        <v>18</v>
      </c>
      <c r="I295" s="232" t="s">
        <v>6806</v>
      </c>
      <c r="J295" s="245" t="s">
        <v>5091</v>
      </c>
      <c r="K295" s="232" t="s">
        <v>1318</v>
      </c>
      <c r="L295" s="232" t="s">
        <v>822</v>
      </c>
      <c r="M295" s="232" t="s">
        <v>8050</v>
      </c>
      <c r="N295" s="234" t="s">
        <v>8030</v>
      </c>
      <c r="O295" s="232"/>
    </row>
    <row r="296" spans="1:15" x14ac:dyDescent="0.3">
      <c r="A296" s="232" t="s">
        <v>5090</v>
      </c>
      <c r="B296" s="245" t="s">
        <v>3116</v>
      </c>
      <c r="C296" s="247" t="s">
        <v>2894</v>
      </c>
      <c r="D296" s="245" t="s">
        <v>122</v>
      </c>
      <c r="E296" s="245" t="s">
        <v>1722</v>
      </c>
      <c r="F296" s="245" t="s">
        <v>597</v>
      </c>
      <c r="G296" s="245" t="s">
        <v>6807</v>
      </c>
      <c r="H296" s="232" t="s">
        <v>18</v>
      </c>
      <c r="I296" s="232" t="s">
        <v>6808</v>
      </c>
      <c r="J296" s="245" t="s">
        <v>5091</v>
      </c>
      <c r="K296" s="232" t="s">
        <v>1318</v>
      </c>
      <c r="L296" s="232" t="s">
        <v>822</v>
      </c>
      <c r="M296" s="232" t="s">
        <v>8050</v>
      </c>
      <c r="N296" s="234" t="s">
        <v>8030</v>
      </c>
      <c r="O296" s="232"/>
    </row>
    <row r="297" spans="1:15" x14ac:dyDescent="0.3">
      <c r="A297" s="232" t="s">
        <v>5090</v>
      </c>
      <c r="B297" s="245" t="s">
        <v>3119</v>
      </c>
      <c r="C297" s="247" t="s">
        <v>2894</v>
      </c>
      <c r="D297" s="245" t="s">
        <v>122</v>
      </c>
      <c r="E297" s="245" t="s">
        <v>1722</v>
      </c>
      <c r="F297" s="245" t="s">
        <v>597</v>
      </c>
      <c r="G297" s="245" t="s">
        <v>6809</v>
      </c>
      <c r="H297" s="232" t="s">
        <v>18</v>
      </c>
      <c r="I297" s="232" t="s">
        <v>6810</v>
      </c>
      <c r="J297" s="245" t="s">
        <v>5091</v>
      </c>
      <c r="K297" s="232" t="s">
        <v>1318</v>
      </c>
      <c r="L297" s="232" t="s">
        <v>822</v>
      </c>
      <c r="M297" s="232" t="s">
        <v>8050</v>
      </c>
      <c r="N297" s="234" t="s">
        <v>8030</v>
      </c>
      <c r="O297" s="232"/>
    </row>
    <row r="298" spans="1:15" x14ac:dyDescent="0.3">
      <c r="A298" s="232" t="s">
        <v>5090</v>
      </c>
      <c r="B298" s="245" t="s">
        <v>3122</v>
      </c>
      <c r="C298" s="247" t="s">
        <v>2894</v>
      </c>
      <c r="D298" s="245" t="s">
        <v>122</v>
      </c>
      <c r="E298" s="245" t="s">
        <v>1722</v>
      </c>
      <c r="F298" s="245" t="s">
        <v>597</v>
      </c>
      <c r="G298" s="245" t="s">
        <v>6811</v>
      </c>
      <c r="H298" s="232" t="s">
        <v>18</v>
      </c>
      <c r="I298" s="232" t="s">
        <v>6812</v>
      </c>
      <c r="J298" s="245" t="s">
        <v>5091</v>
      </c>
      <c r="K298" s="232" t="s">
        <v>1318</v>
      </c>
      <c r="L298" s="232" t="s">
        <v>822</v>
      </c>
      <c r="M298" s="232" t="s">
        <v>8050</v>
      </c>
      <c r="N298" s="234" t="s">
        <v>8030</v>
      </c>
      <c r="O298" s="232"/>
    </row>
    <row r="299" spans="1:15" x14ac:dyDescent="0.3">
      <c r="A299" s="232" t="s">
        <v>5090</v>
      </c>
      <c r="B299" s="245" t="s">
        <v>3125</v>
      </c>
      <c r="C299" s="247" t="s">
        <v>2894</v>
      </c>
      <c r="D299" s="245" t="s">
        <v>122</v>
      </c>
      <c r="E299" s="245" t="s">
        <v>1722</v>
      </c>
      <c r="F299" s="245" t="s">
        <v>597</v>
      </c>
      <c r="G299" s="245" t="s">
        <v>6813</v>
      </c>
      <c r="H299" s="232" t="s">
        <v>18</v>
      </c>
      <c r="I299" s="232" t="s">
        <v>6814</v>
      </c>
      <c r="J299" s="245" t="s">
        <v>5091</v>
      </c>
      <c r="K299" s="232" t="s">
        <v>1318</v>
      </c>
      <c r="L299" s="232" t="s">
        <v>822</v>
      </c>
      <c r="M299" s="232" t="s">
        <v>8050</v>
      </c>
      <c r="N299" s="234" t="s">
        <v>8030</v>
      </c>
      <c r="O299" s="232"/>
    </row>
    <row r="300" spans="1:15" x14ac:dyDescent="0.3">
      <c r="A300" s="232" t="s">
        <v>5090</v>
      </c>
      <c r="B300" s="245" t="s">
        <v>5965</v>
      </c>
      <c r="C300" s="247" t="s">
        <v>2894</v>
      </c>
      <c r="D300" s="245" t="s">
        <v>122</v>
      </c>
      <c r="E300" s="245" t="s">
        <v>1722</v>
      </c>
      <c r="F300" s="245" t="s">
        <v>597</v>
      </c>
      <c r="G300" s="245" t="s">
        <v>6815</v>
      </c>
      <c r="H300" s="232" t="s">
        <v>18</v>
      </c>
      <c r="I300" s="232" t="s">
        <v>6816</v>
      </c>
      <c r="J300" s="245" t="s">
        <v>5091</v>
      </c>
      <c r="K300" s="232" t="s">
        <v>1318</v>
      </c>
      <c r="L300" s="232" t="s">
        <v>822</v>
      </c>
      <c r="M300" s="232" t="s">
        <v>8050</v>
      </c>
      <c r="N300" s="234" t="s">
        <v>8030</v>
      </c>
      <c r="O300" s="232"/>
    </row>
    <row r="301" spans="1:15" x14ac:dyDescent="0.3">
      <c r="A301" s="232" t="s">
        <v>5090</v>
      </c>
      <c r="B301" s="245" t="s">
        <v>3208</v>
      </c>
      <c r="C301" s="247" t="s">
        <v>2894</v>
      </c>
      <c r="D301" s="245" t="s">
        <v>122</v>
      </c>
      <c r="E301" s="245" t="s">
        <v>1722</v>
      </c>
      <c r="F301" s="245" t="s">
        <v>597</v>
      </c>
      <c r="G301" s="245" t="s">
        <v>6817</v>
      </c>
      <c r="H301" s="232" t="s">
        <v>18</v>
      </c>
      <c r="I301" s="232" t="s">
        <v>6818</v>
      </c>
      <c r="J301" s="245" t="s">
        <v>5091</v>
      </c>
      <c r="K301" s="232" t="s">
        <v>1318</v>
      </c>
      <c r="L301" s="232" t="s">
        <v>822</v>
      </c>
      <c r="M301" s="232" t="s">
        <v>8050</v>
      </c>
      <c r="N301" s="234" t="s">
        <v>8030</v>
      </c>
      <c r="O301" s="232"/>
    </row>
    <row r="302" spans="1:15" x14ac:dyDescent="0.3">
      <c r="A302" s="232" t="s">
        <v>5090</v>
      </c>
      <c r="B302" s="245" t="s">
        <v>3211</v>
      </c>
      <c r="C302" s="247" t="s">
        <v>2894</v>
      </c>
      <c r="D302" s="245" t="s">
        <v>122</v>
      </c>
      <c r="E302" s="245" t="s">
        <v>1722</v>
      </c>
      <c r="F302" s="245" t="s">
        <v>597</v>
      </c>
      <c r="G302" s="245" t="s">
        <v>6819</v>
      </c>
      <c r="H302" s="232" t="s">
        <v>18</v>
      </c>
      <c r="I302" s="232" t="s">
        <v>6820</v>
      </c>
      <c r="J302" s="245" t="s">
        <v>5091</v>
      </c>
      <c r="K302" s="232" t="s">
        <v>1318</v>
      </c>
      <c r="L302" s="232" t="s">
        <v>822</v>
      </c>
      <c r="M302" s="232" t="s">
        <v>8050</v>
      </c>
      <c r="N302" s="234" t="s">
        <v>8030</v>
      </c>
      <c r="O302" s="232"/>
    </row>
    <row r="303" spans="1:15" x14ac:dyDescent="0.3">
      <c r="A303" s="232" t="s">
        <v>5090</v>
      </c>
      <c r="B303" s="245" t="s">
        <v>3214</v>
      </c>
      <c r="C303" s="247">
        <v>0</v>
      </c>
      <c r="D303" s="245" t="s">
        <v>122</v>
      </c>
      <c r="E303" s="245" t="s">
        <v>1722</v>
      </c>
      <c r="F303" s="245" t="s">
        <v>597</v>
      </c>
      <c r="G303" s="245" t="s">
        <v>6690</v>
      </c>
      <c r="H303" s="232" t="s">
        <v>18</v>
      </c>
      <c r="I303" s="232" t="s">
        <v>6691</v>
      </c>
      <c r="J303" s="245" t="s">
        <v>5091</v>
      </c>
      <c r="K303" s="232" t="s">
        <v>1318</v>
      </c>
      <c r="L303" s="232" t="s">
        <v>822</v>
      </c>
      <c r="M303" s="232" t="s">
        <v>8050</v>
      </c>
      <c r="N303" s="234" t="s">
        <v>8030</v>
      </c>
      <c r="O303" s="232"/>
    </row>
    <row r="304" spans="1:15" x14ac:dyDescent="0.3">
      <c r="A304" s="232" t="s">
        <v>5090</v>
      </c>
      <c r="B304" s="245" t="s">
        <v>3128</v>
      </c>
      <c r="C304" s="247" t="s">
        <v>2894</v>
      </c>
      <c r="D304" s="245" t="s">
        <v>122</v>
      </c>
      <c r="E304" s="245" t="s">
        <v>1722</v>
      </c>
      <c r="F304" s="245" t="s">
        <v>597</v>
      </c>
      <c r="G304" s="245" t="s">
        <v>6821</v>
      </c>
      <c r="H304" s="232" t="s">
        <v>18</v>
      </c>
      <c r="I304" s="232" t="s">
        <v>6822</v>
      </c>
      <c r="J304" s="245" t="s">
        <v>5091</v>
      </c>
      <c r="K304" s="232" t="s">
        <v>1318</v>
      </c>
      <c r="L304" s="232" t="s">
        <v>822</v>
      </c>
      <c r="M304" s="232" t="s">
        <v>8050</v>
      </c>
      <c r="N304" s="234" t="s">
        <v>8030</v>
      </c>
      <c r="O304" s="232"/>
    </row>
    <row r="305" spans="1:15" x14ac:dyDescent="0.3">
      <c r="A305" s="232" t="s">
        <v>5090</v>
      </c>
      <c r="B305" s="245" t="s">
        <v>3217</v>
      </c>
      <c r="C305" s="247" t="s">
        <v>2894</v>
      </c>
      <c r="D305" s="245" t="s">
        <v>122</v>
      </c>
      <c r="E305" s="245" t="s">
        <v>1722</v>
      </c>
      <c r="F305" s="245" t="s">
        <v>597</v>
      </c>
      <c r="G305" s="245" t="s">
        <v>6823</v>
      </c>
      <c r="H305" s="232" t="s">
        <v>18</v>
      </c>
      <c r="I305" s="232" t="s">
        <v>6824</v>
      </c>
      <c r="J305" s="245" t="s">
        <v>5091</v>
      </c>
      <c r="K305" s="232" t="s">
        <v>1318</v>
      </c>
      <c r="L305" s="232" t="s">
        <v>822</v>
      </c>
      <c r="M305" s="232" t="s">
        <v>8050</v>
      </c>
      <c r="N305" s="234" t="s">
        <v>8030</v>
      </c>
      <c r="O305" s="232"/>
    </row>
    <row r="306" spans="1:15" x14ac:dyDescent="0.3">
      <c r="A306" s="232" t="s">
        <v>5090</v>
      </c>
      <c r="B306" s="245" t="s">
        <v>6826</v>
      </c>
      <c r="C306" s="247" t="s">
        <v>2894</v>
      </c>
      <c r="D306" s="245" t="s">
        <v>122</v>
      </c>
      <c r="E306" s="245" t="s">
        <v>1722</v>
      </c>
      <c r="F306" s="245" t="s">
        <v>597</v>
      </c>
      <c r="G306" s="245" t="s">
        <v>6825</v>
      </c>
      <c r="H306" s="232" t="s">
        <v>18</v>
      </c>
      <c r="I306" s="232" t="s">
        <v>6827</v>
      </c>
      <c r="J306" s="245" t="s">
        <v>5091</v>
      </c>
      <c r="K306" s="232" t="s">
        <v>1318</v>
      </c>
      <c r="L306" s="232" t="s">
        <v>822</v>
      </c>
      <c r="M306" s="232" t="s">
        <v>8050</v>
      </c>
      <c r="N306" s="234" t="s">
        <v>8030</v>
      </c>
      <c r="O306" s="232"/>
    </row>
    <row r="307" spans="1:15" x14ac:dyDescent="0.3">
      <c r="A307" s="232" t="s">
        <v>5090</v>
      </c>
      <c r="B307" s="245" t="s">
        <v>3187</v>
      </c>
      <c r="C307" s="247" t="s">
        <v>2894</v>
      </c>
      <c r="D307" s="245" t="s">
        <v>122</v>
      </c>
      <c r="E307" s="245" t="s">
        <v>1722</v>
      </c>
      <c r="F307" s="245" t="s">
        <v>597</v>
      </c>
      <c r="G307" s="245" t="s">
        <v>6828</v>
      </c>
      <c r="H307" s="232" t="s">
        <v>18</v>
      </c>
      <c r="I307" s="232" t="s">
        <v>6829</v>
      </c>
      <c r="J307" s="245" t="s">
        <v>5091</v>
      </c>
      <c r="K307" s="232" t="s">
        <v>1318</v>
      </c>
      <c r="L307" s="232" t="s">
        <v>822</v>
      </c>
      <c r="M307" s="232" t="s">
        <v>8050</v>
      </c>
      <c r="N307" s="234" t="s">
        <v>8030</v>
      </c>
      <c r="O307" s="232"/>
    </row>
    <row r="308" spans="1:15" x14ac:dyDescent="0.3">
      <c r="A308" s="232" t="s">
        <v>5090</v>
      </c>
      <c r="B308" s="245" t="s">
        <v>3131</v>
      </c>
      <c r="C308" s="247" t="s">
        <v>2894</v>
      </c>
      <c r="D308" s="245" t="s">
        <v>122</v>
      </c>
      <c r="E308" s="245" t="s">
        <v>1722</v>
      </c>
      <c r="F308" s="245" t="s">
        <v>597</v>
      </c>
      <c r="G308" s="245" t="s">
        <v>6830</v>
      </c>
      <c r="H308" s="232" t="s">
        <v>18</v>
      </c>
      <c r="I308" s="232" t="s">
        <v>6831</v>
      </c>
      <c r="J308" s="245" t="s">
        <v>5091</v>
      </c>
      <c r="K308" s="232" t="s">
        <v>1318</v>
      </c>
      <c r="L308" s="232" t="s">
        <v>822</v>
      </c>
      <c r="M308" s="232" t="s">
        <v>8050</v>
      </c>
      <c r="N308" s="234" t="s">
        <v>8030</v>
      </c>
      <c r="O308" s="232"/>
    </row>
    <row r="309" spans="1:15" x14ac:dyDescent="0.3">
      <c r="A309" s="232" t="s">
        <v>5090</v>
      </c>
      <c r="B309" s="245" t="s">
        <v>3134</v>
      </c>
      <c r="C309" s="247" t="s">
        <v>2894</v>
      </c>
      <c r="D309" s="245" t="s">
        <v>122</v>
      </c>
      <c r="E309" s="245" t="s">
        <v>1722</v>
      </c>
      <c r="F309" s="245" t="s">
        <v>597</v>
      </c>
      <c r="G309" s="245" t="s">
        <v>6832</v>
      </c>
      <c r="H309" s="232" t="s">
        <v>18</v>
      </c>
      <c r="I309" s="232" t="s">
        <v>6833</v>
      </c>
      <c r="J309" s="245" t="s">
        <v>5091</v>
      </c>
      <c r="K309" s="232" t="s">
        <v>1318</v>
      </c>
      <c r="L309" s="232" t="s">
        <v>822</v>
      </c>
      <c r="M309" s="232" t="s">
        <v>8050</v>
      </c>
      <c r="N309" s="234" t="s">
        <v>8030</v>
      </c>
      <c r="O309" s="232"/>
    </row>
    <row r="310" spans="1:15" x14ac:dyDescent="0.3">
      <c r="A310" s="232" t="s">
        <v>5090</v>
      </c>
      <c r="B310" s="245" t="s">
        <v>3137</v>
      </c>
      <c r="C310" s="247">
        <v>0</v>
      </c>
      <c r="D310" s="245" t="s">
        <v>122</v>
      </c>
      <c r="E310" s="245" t="s">
        <v>1722</v>
      </c>
      <c r="F310" s="245" t="s">
        <v>597</v>
      </c>
      <c r="G310" s="245" t="s">
        <v>6723</v>
      </c>
      <c r="H310" s="232" t="s">
        <v>18</v>
      </c>
      <c r="I310" s="232" t="s">
        <v>6724</v>
      </c>
      <c r="J310" s="245" t="s">
        <v>5091</v>
      </c>
      <c r="K310" s="232" t="s">
        <v>1318</v>
      </c>
      <c r="L310" s="232" t="s">
        <v>822</v>
      </c>
      <c r="M310" s="232" t="s">
        <v>8093</v>
      </c>
      <c r="N310" s="234" t="s">
        <v>8030</v>
      </c>
      <c r="O310" s="232"/>
    </row>
    <row r="311" spans="1:15" x14ac:dyDescent="0.3">
      <c r="A311" s="232" t="s">
        <v>5090</v>
      </c>
      <c r="B311" s="245" t="s">
        <v>3140</v>
      </c>
      <c r="C311" s="247">
        <v>0</v>
      </c>
      <c r="D311" s="245" t="s">
        <v>122</v>
      </c>
      <c r="E311" s="245" t="s">
        <v>1722</v>
      </c>
      <c r="F311" s="245" t="s">
        <v>597</v>
      </c>
      <c r="G311" s="245" t="s">
        <v>6752</v>
      </c>
      <c r="H311" s="232" t="s">
        <v>18</v>
      </c>
      <c r="I311" s="232" t="s">
        <v>6753</v>
      </c>
      <c r="J311" s="245" t="s">
        <v>5091</v>
      </c>
      <c r="K311" s="232" t="s">
        <v>1318</v>
      </c>
      <c r="L311" s="232" t="s">
        <v>822</v>
      </c>
      <c r="M311" s="232" t="s">
        <v>8050</v>
      </c>
      <c r="N311" s="234" t="s">
        <v>8030</v>
      </c>
      <c r="O311" s="232"/>
    </row>
    <row r="312" spans="1:15" x14ac:dyDescent="0.3">
      <c r="A312" s="232" t="s">
        <v>5090</v>
      </c>
      <c r="B312" s="245" t="s">
        <v>3143</v>
      </c>
      <c r="C312" s="247">
        <v>0</v>
      </c>
      <c r="D312" s="245" t="s">
        <v>122</v>
      </c>
      <c r="E312" s="245" t="s">
        <v>1722</v>
      </c>
      <c r="F312" s="245" t="s">
        <v>597</v>
      </c>
      <c r="G312" s="245" t="s">
        <v>6760</v>
      </c>
      <c r="H312" s="232" t="s">
        <v>18</v>
      </c>
      <c r="I312" s="232" t="s">
        <v>6761</v>
      </c>
      <c r="J312" s="245" t="s">
        <v>5091</v>
      </c>
      <c r="K312" s="232" t="s">
        <v>1318</v>
      </c>
      <c r="L312" s="232" t="s">
        <v>822</v>
      </c>
      <c r="M312" s="232" t="s">
        <v>8050</v>
      </c>
      <c r="N312" s="234" t="s">
        <v>8030</v>
      </c>
      <c r="O312" s="232"/>
    </row>
    <row r="313" spans="1:15" x14ac:dyDescent="0.3">
      <c r="A313" s="232" t="s">
        <v>5090</v>
      </c>
      <c r="B313" s="245" t="s">
        <v>3190</v>
      </c>
      <c r="C313" s="247" t="s">
        <v>2894</v>
      </c>
      <c r="D313" s="245" t="s">
        <v>122</v>
      </c>
      <c r="E313" s="245" t="s">
        <v>1722</v>
      </c>
      <c r="F313" s="245" t="s">
        <v>443</v>
      </c>
      <c r="G313" s="245" t="s">
        <v>5089</v>
      </c>
      <c r="H313" s="232" t="s">
        <v>18</v>
      </c>
      <c r="I313" s="232" t="s">
        <v>5092</v>
      </c>
      <c r="J313" s="245" t="s">
        <v>5091</v>
      </c>
      <c r="K313" s="232" t="s">
        <v>1318</v>
      </c>
      <c r="L313" s="232" t="s">
        <v>822</v>
      </c>
      <c r="M313" s="232" t="s">
        <v>446</v>
      </c>
      <c r="N313" s="234" t="s">
        <v>8030</v>
      </c>
      <c r="O313" s="232"/>
    </row>
    <row r="314" spans="1:15" x14ac:dyDescent="0.3">
      <c r="A314" s="232" t="s">
        <v>5087</v>
      </c>
      <c r="B314" s="245" t="s">
        <v>3140</v>
      </c>
      <c r="C314" s="247">
        <v>0</v>
      </c>
      <c r="D314" s="245" t="s">
        <v>122</v>
      </c>
      <c r="E314" s="245" t="s">
        <v>1722</v>
      </c>
      <c r="F314" s="245" t="s">
        <v>597</v>
      </c>
      <c r="G314" s="245" t="s">
        <v>6692</v>
      </c>
      <c r="H314" s="232" t="s">
        <v>18</v>
      </c>
      <c r="I314" s="232" t="s">
        <v>6693</v>
      </c>
      <c r="J314" s="245" t="s">
        <v>5084</v>
      </c>
      <c r="K314" s="232" t="s">
        <v>1318</v>
      </c>
      <c r="L314" s="232" t="s">
        <v>822</v>
      </c>
      <c r="M314" s="232" t="s">
        <v>8050</v>
      </c>
      <c r="N314" s="234" t="s">
        <v>8030</v>
      </c>
      <c r="O314" s="232"/>
    </row>
    <row r="315" spans="1:15" x14ac:dyDescent="0.3">
      <c r="A315" s="232" t="s">
        <v>5087</v>
      </c>
      <c r="B315" s="245" t="s">
        <v>3143</v>
      </c>
      <c r="C315" s="247">
        <v>0</v>
      </c>
      <c r="D315" s="245" t="s">
        <v>122</v>
      </c>
      <c r="E315" s="245" t="s">
        <v>1722</v>
      </c>
      <c r="F315" s="245" t="s">
        <v>597</v>
      </c>
      <c r="G315" s="245" t="s">
        <v>6694</v>
      </c>
      <c r="H315" s="232" t="s">
        <v>18</v>
      </c>
      <c r="I315" s="232" t="s">
        <v>6695</v>
      </c>
      <c r="J315" s="245" t="s">
        <v>5084</v>
      </c>
      <c r="K315" s="232" t="s">
        <v>1318</v>
      </c>
      <c r="L315" s="232" t="s">
        <v>822</v>
      </c>
      <c r="M315" s="232" t="s">
        <v>8050</v>
      </c>
      <c r="N315" s="234" t="s">
        <v>8030</v>
      </c>
      <c r="O315" s="232"/>
    </row>
    <row r="316" spans="1:15" x14ac:dyDescent="0.3">
      <c r="A316" s="232" t="s">
        <v>5087</v>
      </c>
      <c r="B316" s="245" t="s">
        <v>3190</v>
      </c>
      <c r="C316" s="247">
        <v>0</v>
      </c>
      <c r="D316" s="245" t="s">
        <v>122</v>
      </c>
      <c r="E316" s="245" t="s">
        <v>1722</v>
      </c>
      <c r="F316" s="245" t="s">
        <v>597</v>
      </c>
      <c r="G316" s="245" t="s">
        <v>6696</v>
      </c>
      <c r="H316" s="232" t="s">
        <v>18</v>
      </c>
      <c r="I316" s="232" t="s">
        <v>6697</v>
      </c>
      <c r="J316" s="245" t="s">
        <v>5084</v>
      </c>
      <c r="K316" s="232" t="s">
        <v>1318</v>
      </c>
      <c r="L316" s="232" t="s">
        <v>822</v>
      </c>
      <c r="M316" s="232" t="s">
        <v>8050</v>
      </c>
      <c r="N316" s="234" t="s">
        <v>8030</v>
      </c>
      <c r="O316" s="232"/>
    </row>
    <row r="317" spans="1:15" x14ac:dyDescent="0.3">
      <c r="A317" s="232" t="s">
        <v>5087</v>
      </c>
      <c r="B317" s="245" t="s">
        <v>3220</v>
      </c>
      <c r="C317" s="247" t="s">
        <v>2894</v>
      </c>
      <c r="D317" s="245" t="s">
        <v>122</v>
      </c>
      <c r="E317" s="245" t="s">
        <v>1722</v>
      </c>
      <c r="F317" s="245" t="s">
        <v>597</v>
      </c>
      <c r="G317" s="245" t="s">
        <v>6834</v>
      </c>
      <c r="H317" s="232" t="s">
        <v>18</v>
      </c>
      <c r="I317" s="232" t="s">
        <v>6835</v>
      </c>
      <c r="J317" s="245" t="s">
        <v>5084</v>
      </c>
      <c r="K317" s="232" t="s">
        <v>1318</v>
      </c>
      <c r="L317" s="232" t="s">
        <v>822</v>
      </c>
      <c r="M317" s="232" t="s">
        <v>8050</v>
      </c>
      <c r="N317" s="234" t="s">
        <v>8030</v>
      </c>
      <c r="O317" s="232"/>
    </row>
    <row r="318" spans="1:15" x14ac:dyDescent="0.3">
      <c r="A318" s="232" t="s">
        <v>5087</v>
      </c>
      <c r="B318" s="245" t="s">
        <v>3223</v>
      </c>
      <c r="C318" s="247" t="s">
        <v>2894</v>
      </c>
      <c r="D318" s="245" t="s">
        <v>122</v>
      </c>
      <c r="E318" s="245" t="s">
        <v>1722</v>
      </c>
      <c r="F318" s="245" t="s">
        <v>597</v>
      </c>
      <c r="G318" s="245" t="s">
        <v>6836</v>
      </c>
      <c r="H318" s="232" t="s">
        <v>18</v>
      </c>
      <c r="I318" s="232" t="s">
        <v>6837</v>
      </c>
      <c r="J318" s="245" t="s">
        <v>5084</v>
      </c>
      <c r="K318" s="232" t="s">
        <v>1318</v>
      </c>
      <c r="L318" s="232" t="s">
        <v>822</v>
      </c>
      <c r="M318" s="232" t="s">
        <v>8050</v>
      </c>
      <c r="N318" s="234" t="s">
        <v>8030</v>
      </c>
      <c r="O318" s="232"/>
    </row>
    <row r="319" spans="1:15" x14ac:dyDescent="0.3">
      <c r="A319" s="232" t="s">
        <v>5087</v>
      </c>
      <c r="B319" s="245" t="s">
        <v>3149</v>
      </c>
      <c r="C319" s="247" t="s">
        <v>2894</v>
      </c>
      <c r="D319" s="245" t="s">
        <v>122</v>
      </c>
      <c r="E319" s="245" t="s">
        <v>1722</v>
      </c>
      <c r="F319" s="245" t="s">
        <v>597</v>
      </c>
      <c r="G319" s="245" t="s">
        <v>6838</v>
      </c>
      <c r="H319" s="232" t="s">
        <v>18</v>
      </c>
      <c r="I319" s="232" t="s">
        <v>6839</v>
      </c>
      <c r="J319" s="245" t="s">
        <v>5084</v>
      </c>
      <c r="K319" s="232" t="s">
        <v>1318</v>
      </c>
      <c r="L319" s="232" t="s">
        <v>822</v>
      </c>
      <c r="M319" s="232" t="s">
        <v>8050</v>
      </c>
      <c r="N319" s="234" t="s">
        <v>8030</v>
      </c>
      <c r="O319" s="232"/>
    </row>
    <row r="320" spans="1:15" x14ac:dyDescent="0.3">
      <c r="A320" s="232" t="s">
        <v>5087</v>
      </c>
      <c r="B320" s="245" t="s">
        <v>3152</v>
      </c>
      <c r="C320" s="247" t="s">
        <v>2894</v>
      </c>
      <c r="D320" s="245" t="s">
        <v>122</v>
      </c>
      <c r="E320" s="245" t="s">
        <v>1722</v>
      </c>
      <c r="F320" s="245" t="s">
        <v>597</v>
      </c>
      <c r="G320" s="245" t="s">
        <v>6840</v>
      </c>
      <c r="H320" s="232" t="s">
        <v>18</v>
      </c>
      <c r="I320" s="232" t="s">
        <v>6841</v>
      </c>
      <c r="J320" s="245" t="s">
        <v>5084</v>
      </c>
      <c r="K320" s="232" t="s">
        <v>1318</v>
      </c>
      <c r="L320" s="232" t="s">
        <v>822</v>
      </c>
      <c r="M320" s="232" t="s">
        <v>8050</v>
      </c>
      <c r="N320" s="234" t="s">
        <v>8030</v>
      </c>
      <c r="O320" s="232"/>
    </row>
    <row r="321" spans="1:15" x14ac:dyDescent="0.3">
      <c r="A321" s="232" t="s">
        <v>5087</v>
      </c>
      <c r="B321" s="245" t="s">
        <v>3155</v>
      </c>
      <c r="C321" s="247">
        <v>0</v>
      </c>
      <c r="D321" s="245" t="s">
        <v>122</v>
      </c>
      <c r="E321" s="245" t="s">
        <v>1722</v>
      </c>
      <c r="F321" s="245" t="s">
        <v>597</v>
      </c>
      <c r="G321" s="245" t="s">
        <v>6698</v>
      </c>
      <c r="H321" s="232" t="s">
        <v>18</v>
      </c>
      <c r="I321" s="232" t="s">
        <v>6699</v>
      </c>
      <c r="J321" s="245" t="s">
        <v>5084</v>
      </c>
      <c r="K321" s="232" t="s">
        <v>1318</v>
      </c>
      <c r="L321" s="232" t="s">
        <v>822</v>
      </c>
      <c r="M321" s="232" t="s">
        <v>8050</v>
      </c>
      <c r="N321" s="234" t="s">
        <v>8030</v>
      </c>
      <c r="O321" s="232"/>
    </row>
    <row r="322" spans="1:15" x14ac:dyDescent="0.3">
      <c r="A322" s="232" t="s">
        <v>5087</v>
      </c>
      <c r="B322" s="245" t="s">
        <v>3226</v>
      </c>
      <c r="C322" s="247">
        <v>0</v>
      </c>
      <c r="D322" s="245" t="s">
        <v>122</v>
      </c>
      <c r="E322" s="245" t="s">
        <v>1722</v>
      </c>
      <c r="F322" s="245" t="s">
        <v>597</v>
      </c>
      <c r="G322" s="245" t="s">
        <v>6700</v>
      </c>
      <c r="H322" s="232" t="s">
        <v>18</v>
      </c>
      <c r="I322" s="232" t="s">
        <v>6701</v>
      </c>
      <c r="J322" s="245" t="s">
        <v>5084</v>
      </c>
      <c r="K322" s="232" t="s">
        <v>1318</v>
      </c>
      <c r="L322" s="232" t="s">
        <v>822</v>
      </c>
      <c r="M322" s="232" t="s">
        <v>8050</v>
      </c>
      <c r="N322" s="234" t="s">
        <v>8030</v>
      </c>
      <c r="O322" s="232"/>
    </row>
    <row r="323" spans="1:15" x14ac:dyDescent="0.3">
      <c r="A323" s="232" t="s">
        <v>5087</v>
      </c>
      <c r="B323" s="245" t="s">
        <v>3158</v>
      </c>
      <c r="C323" s="247" t="s">
        <v>2894</v>
      </c>
      <c r="D323" s="245" t="s">
        <v>122</v>
      </c>
      <c r="E323" s="245" t="s">
        <v>1722</v>
      </c>
      <c r="F323" s="245" t="s">
        <v>597</v>
      </c>
      <c r="G323" s="245" t="s">
        <v>6842</v>
      </c>
      <c r="H323" s="232" t="s">
        <v>18</v>
      </c>
      <c r="I323" s="232" t="s">
        <v>6843</v>
      </c>
      <c r="J323" s="245" t="s">
        <v>5084</v>
      </c>
      <c r="K323" s="232" t="s">
        <v>1318</v>
      </c>
      <c r="L323" s="232" t="s">
        <v>822</v>
      </c>
      <c r="M323" s="232" t="s">
        <v>8050</v>
      </c>
      <c r="N323" s="234" t="s">
        <v>8030</v>
      </c>
      <c r="O323" s="232"/>
    </row>
    <row r="324" spans="1:15" x14ac:dyDescent="0.3">
      <c r="A324" s="232" t="s">
        <v>5087</v>
      </c>
      <c r="B324" s="245" t="s">
        <v>3229</v>
      </c>
      <c r="C324" s="247">
        <v>0</v>
      </c>
      <c r="D324" s="245" t="s">
        <v>122</v>
      </c>
      <c r="E324" s="245" t="s">
        <v>1722</v>
      </c>
      <c r="F324" s="245" t="s">
        <v>597</v>
      </c>
      <c r="G324" s="245" t="s">
        <v>6702</v>
      </c>
      <c r="H324" s="232" t="s">
        <v>18</v>
      </c>
      <c r="I324" s="232" t="s">
        <v>6703</v>
      </c>
      <c r="J324" s="245" t="s">
        <v>5084</v>
      </c>
      <c r="K324" s="232" t="s">
        <v>1318</v>
      </c>
      <c r="L324" s="232" t="s">
        <v>822</v>
      </c>
      <c r="M324" s="232" t="s">
        <v>8050</v>
      </c>
      <c r="N324" s="234" t="s">
        <v>8030</v>
      </c>
      <c r="O324" s="232"/>
    </row>
    <row r="325" spans="1:15" x14ac:dyDescent="0.3">
      <c r="A325" s="232" t="s">
        <v>5087</v>
      </c>
      <c r="B325" s="245" t="s">
        <v>3232</v>
      </c>
      <c r="C325" s="247">
        <v>0</v>
      </c>
      <c r="D325" s="245" t="s">
        <v>122</v>
      </c>
      <c r="E325" s="245" t="s">
        <v>1722</v>
      </c>
      <c r="F325" s="245" t="s">
        <v>597</v>
      </c>
      <c r="G325" s="245" t="s">
        <v>6704</v>
      </c>
      <c r="H325" s="232" t="s">
        <v>18</v>
      </c>
      <c r="I325" s="232" t="s">
        <v>6705</v>
      </c>
      <c r="J325" s="245" t="s">
        <v>5084</v>
      </c>
      <c r="K325" s="232" t="s">
        <v>1318</v>
      </c>
      <c r="L325" s="232" t="s">
        <v>822</v>
      </c>
      <c r="M325" s="232" t="s">
        <v>8050</v>
      </c>
      <c r="N325" s="234" t="s">
        <v>8030</v>
      </c>
      <c r="O325" s="232"/>
    </row>
    <row r="326" spans="1:15" x14ac:dyDescent="0.3">
      <c r="A326" s="232" t="s">
        <v>5087</v>
      </c>
      <c r="B326" s="245" t="s">
        <v>3235</v>
      </c>
      <c r="C326" s="247">
        <v>0</v>
      </c>
      <c r="D326" s="245" t="s">
        <v>122</v>
      </c>
      <c r="E326" s="245" t="s">
        <v>1722</v>
      </c>
      <c r="F326" s="245" t="s">
        <v>597</v>
      </c>
      <c r="G326" s="245" t="s">
        <v>6706</v>
      </c>
      <c r="H326" s="232" t="s">
        <v>18</v>
      </c>
      <c r="I326" s="232" t="s">
        <v>6707</v>
      </c>
      <c r="J326" s="245" t="s">
        <v>5084</v>
      </c>
      <c r="K326" s="232" t="s">
        <v>1318</v>
      </c>
      <c r="L326" s="232" t="s">
        <v>822</v>
      </c>
      <c r="M326" s="232" t="s">
        <v>8050</v>
      </c>
      <c r="N326" s="234" t="s">
        <v>8030</v>
      </c>
      <c r="O326" s="232"/>
    </row>
    <row r="327" spans="1:15" x14ac:dyDescent="0.3">
      <c r="A327" s="232" t="s">
        <v>5087</v>
      </c>
      <c r="B327" s="245" t="s">
        <v>3238</v>
      </c>
      <c r="C327" s="247">
        <v>0</v>
      </c>
      <c r="D327" s="245" t="s">
        <v>122</v>
      </c>
      <c r="E327" s="245" t="s">
        <v>1722</v>
      </c>
      <c r="F327" s="245" t="s">
        <v>597</v>
      </c>
      <c r="G327" s="245" t="s">
        <v>6708</v>
      </c>
      <c r="H327" s="232" t="s">
        <v>18</v>
      </c>
      <c r="I327" s="232" t="s">
        <v>6709</v>
      </c>
      <c r="J327" s="245" t="s">
        <v>5084</v>
      </c>
      <c r="K327" s="232" t="s">
        <v>1318</v>
      </c>
      <c r="L327" s="232" t="s">
        <v>822</v>
      </c>
      <c r="M327" s="232" t="s">
        <v>8050</v>
      </c>
      <c r="N327" s="234" t="s">
        <v>8030</v>
      </c>
      <c r="O327" s="232"/>
    </row>
    <row r="328" spans="1:15" x14ac:dyDescent="0.3">
      <c r="A328" s="232" t="s">
        <v>5087</v>
      </c>
      <c r="B328" s="245" t="s">
        <v>3241</v>
      </c>
      <c r="C328" s="247">
        <v>0</v>
      </c>
      <c r="D328" s="245" t="s">
        <v>122</v>
      </c>
      <c r="E328" s="245" t="s">
        <v>1722</v>
      </c>
      <c r="F328" s="245" t="s">
        <v>597</v>
      </c>
      <c r="G328" s="245" t="s">
        <v>6710</v>
      </c>
      <c r="H328" s="232" t="s">
        <v>18</v>
      </c>
      <c r="I328" s="232" t="s">
        <v>6711</v>
      </c>
      <c r="J328" s="245" t="s">
        <v>5084</v>
      </c>
      <c r="K328" s="232" t="s">
        <v>1318</v>
      </c>
      <c r="L328" s="232" t="s">
        <v>822</v>
      </c>
      <c r="M328" s="232" t="s">
        <v>8050</v>
      </c>
      <c r="N328" s="234" t="s">
        <v>8030</v>
      </c>
      <c r="O328" s="232"/>
    </row>
    <row r="329" spans="1:15" x14ac:dyDescent="0.3">
      <c r="A329" s="232" t="s">
        <v>5087</v>
      </c>
      <c r="B329" s="245" t="s">
        <v>3161</v>
      </c>
      <c r="C329" s="247" t="s">
        <v>2894</v>
      </c>
      <c r="D329" s="245" t="s">
        <v>122</v>
      </c>
      <c r="E329" s="245" t="s">
        <v>1722</v>
      </c>
      <c r="F329" s="245" t="s">
        <v>597</v>
      </c>
      <c r="G329" s="245" t="s">
        <v>6844</v>
      </c>
      <c r="H329" s="232" t="s">
        <v>18</v>
      </c>
      <c r="I329" s="232" t="s">
        <v>6845</v>
      </c>
      <c r="J329" s="245" t="s">
        <v>5084</v>
      </c>
      <c r="K329" s="232" t="s">
        <v>1318</v>
      </c>
      <c r="L329" s="232" t="s">
        <v>822</v>
      </c>
      <c r="M329" s="232" t="s">
        <v>8050</v>
      </c>
      <c r="N329" s="234" t="s">
        <v>8030</v>
      </c>
      <c r="O329" s="232"/>
    </row>
    <row r="330" spans="1:15" x14ac:dyDescent="0.3">
      <c r="A330" s="232" t="s">
        <v>5087</v>
      </c>
      <c r="B330" s="245" t="s">
        <v>3244</v>
      </c>
      <c r="C330" s="247" t="s">
        <v>2894</v>
      </c>
      <c r="D330" s="245" t="s">
        <v>122</v>
      </c>
      <c r="E330" s="245" t="s">
        <v>1722</v>
      </c>
      <c r="F330" s="245" t="s">
        <v>597</v>
      </c>
      <c r="G330" s="245" t="s">
        <v>6846</v>
      </c>
      <c r="H330" s="232" t="s">
        <v>18</v>
      </c>
      <c r="I330" s="232" t="s">
        <v>6847</v>
      </c>
      <c r="J330" s="245" t="s">
        <v>5084</v>
      </c>
      <c r="K330" s="232" t="s">
        <v>1318</v>
      </c>
      <c r="L330" s="232" t="s">
        <v>822</v>
      </c>
      <c r="M330" s="232" t="s">
        <v>8050</v>
      </c>
      <c r="N330" s="234" t="s">
        <v>8030</v>
      </c>
      <c r="O330" s="232"/>
    </row>
    <row r="331" spans="1:15" x14ac:dyDescent="0.3">
      <c r="A331" s="232" t="s">
        <v>5087</v>
      </c>
      <c r="B331" s="245" t="s">
        <v>3247</v>
      </c>
      <c r="C331" s="247" t="s">
        <v>2894</v>
      </c>
      <c r="D331" s="245" t="s">
        <v>122</v>
      </c>
      <c r="E331" s="245" t="s">
        <v>1722</v>
      </c>
      <c r="F331" s="245" t="s">
        <v>597</v>
      </c>
      <c r="G331" s="245" t="s">
        <v>6848</v>
      </c>
      <c r="H331" s="232" t="s">
        <v>18</v>
      </c>
      <c r="I331" s="232" t="s">
        <v>6849</v>
      </c>
      <c r="J331" s="245" t="s">
        <v>5084</v>
      </c>
      <c r="K331" s="232" t="s">
        <v>1318</v>
      </c>
      <c r="L331" s="232" t="s">
        <v>822</v>
      </c>
      <c r="M331" s="232" t="s">
        <v>8050</v>
      </c>
      <c r="N331" s="234" t="s">
        <v>8030</v>
      </c>
      <c r="O331" s="232"/>
    </row>
    <row r="332" spans="1:15" x14ac:dyDescent="0.3">
      <c r="A332" s="232" t="s">
        <v>5087</v>
      </c>
      <c r="B332" s="245" t="s">
        <v>3250</v>
      </c>
      <c r="C332" s="247" t="s">
        <v>2894</v>
      </c>
      <c r="D332" s="245" t="s">
        <v>122</v>
      </c>
      <c r="E332" s="245" t="s">
        <v>1722</v>
      </c>
      <c r="F332" s="245" t="s">
        <v>597</v>
      </c>
      <c r="G332" s="245" t="s">
        <v>6850</v>
      </c>
      <c r="H332" s="232" t="s">
        <v>18</v>
      </c>
      <c r="I332" s="232" t="s">
        <v>6851</v>
      </c>
      <c r="J332" s="245" t="s">
        <v>5084</v>
      </c>
      <c r="K332" s="232" t="s">
        <v>1318</v>
      </c>
      <c r="L332" s="232" t="s">
        <v>822</v>
      </c>
      <c r="M332" s="232" t="s">
        <v>8050</v>
      </c>
      <c r="N332" s="234" t="s">
        <v>8030</v>
      </c>
      <c r="O332" s="232"/>
    </row>
    <row r="333" spans="1:15" x14ac:dyDescent="0.3">
      <c r="A333" s="232" t="s">
        <v>5087</v>
      </c>
      <c r="B333" s="245" t="s">
        <v>3253</v>
      </c>
      <c r="C333" s="247" t="s">
        <v>2894</v>
      </c>
      <c r="D333" s="245" t="s">
        <v>122</v>
      </c>
      <c r="E333" s="245" t="s">
        <v>1722</v>
      </c>
      <c r="F333" s="245" t="s">
        <v>597</v>
      </c>
      <c r="G333" s="245" t="s">
        <v>6852</v>
      </c>
      <c r="H333" s="232" t="s">
        <v>18</v>
      </c>
      <c r="I333" s="232" t="s">
        <v>6853</v>
      </c>
      <c r="J333" s="245" t="s">
        <v>5084</v>
      </c>
      <c r="K333" s="232" t="s">
        <v>1318</v>
      </c>
      <c r="L333" s="232" t="s">
        <v>822</v>
      </c>
      <c r="M333" s="232" t="s">
        <v>8050</v>
      </c>
      <c r="N333" s="234" t="s">
        <v>8030</v>
      </c>
      <c r="O333" s="232"/>
    </row>
    <row r="334" spans="1:15" x14ac:dyDescent="0.3">
      <c r="A334" s="232" t="s">
        <v>5087</v>
      </c>
      <c r="B334" s="245" t="s">
        <v>3256</v>
      </c>
      <c r="C334" s="247" t="s">
        <v>2894</v>
      </c>
      <c r="D334" s="245" t="s">
        <v>122</v>
      </c>
      <c r="E334" s="245" t="s">
        <v>1722</v>
      </c>
      <c r="F334" s="245" t="s">
        <v>597</v>
      </c>
      <c r="G334" s="245" t="s">
        <v>6854</v>
      </c>
      <c r="H334" s="232" t="s">
        <v>18</v>
      </c>
      <c r="I334" s="232" t="s">
        <v>6855</v>
      </c>
      <c r="J334" s="245" t="s">
        <v>5084</v>
      </c>
      <c r="K334" s="232" t="s">
        <v>1318</v>
      </c>
      <c r="L334" s="232" t="s">
        <v>822</v>
      </c>
      <c r="M334" s="232" t="s">
        <v>8050</v>
      </c>
      <c r="N334" s="234" t="s">
        <v>8030</v>
      </c>
      <c r="O334" s="232"/>
    </row>
    <row r="335" spans="1:15" x14ac:dyDescent="0.3">
      <c r="A335" s="232" t="s">
        <v>5087</v>
      </c>
      <c r="B335" s="245" t="s">
        <v>3262</v>
      </c>
      <c r="C335" s="247" t="s">
        <v>2894</v>
      </c>
      <c r="D335" s="245" t="s">
        <v>122</v>
      </c>
      <c r="E335" s="245" t="s">
        <v>1722</v>
      </c>
      <c r="F335" s="245" t="s">
        <v>597</v>
      </c>
      <c r="G335" s="245" t="s">
        <v>6882</v>
      </c>
      <c r="H335" s="232" t="s">
        <v>18</v>
      </c>
      <c r="I335" s="232" t="s">
        <v>6883</v>
      </c>
      <c r="J335" s="245" t="s">
        <v>5084</v>
      </c>
      <c r="K335" s="232" t="s">
        <v>1318</v>
      </c>
      <c r="L335" s="232" t="s">
        <v>822</v>
      </c>
      <c r="M335" s="232" t="s">
        <v>8050</v>
      </c>
      <c r="N335" s="234" t="s">
        <v>8030</v>
      </c>
      <c r="O335" s="232"/>
    </row>
    <row r="336" spans="1:15" x14ac:dyDescent="0.3">
      <c r="A336" s="232" t="s">
        <v>5087</v>
      </c>
      <c r="B336" s="245" t="s">
        <v>3265</v>
      </c>
      <c r="C336" s="247" t="s">
        <v>2894</v>
      </c>
      <c r="D336" s="245" t="s">
        <v>122</v>
      </c>
      <c r="E336" s="245" t="s">
        <v>1722</v>
      </c>
      <c r="F336" s="245" t="s">
        <v>443</v>
      </c>
      <c r="G336" s="245" t="s">
        <v>5093</v>
      </c>
      <c r="H336" s="232" t="s">
        <v>18</v>
      </c>
      <c r="I336" s="232" t="s">
        <v>5094</v>
      </c>
      <c r="J336" s="245" t="s">
        <v>5084</v>
      </c>
      <c r="K336" s="232" t="s">
        <v>1318</v>
      </c>
      <c r="L336" s="232" t="s">
        <v>822</v>
      </c>
      <c r="M336" s="232" t="s">
        <v>446</v>
      </c>
      <c r="N336" s="234" t="s">
        <v>8030</v>
      </c>
      <c r="O336" s="232"/>
    </row>
    <row r="337" spans="1:15" x14ac:dyDescent="0.3">
      <c r="A337" s="232" t="s">
        <v>5087</v>
      </c>
      <c r="B337" s="245" t="s">
        <v>3268</v>
      </c>
      <c r="C337" s="247">
        <v>0</v>
      </c>
      <c r="D337" s="245" t="s">
        <v>122</v>
      </c>
      <c r="E337" s="245" t="s">
        <v>1722</v>
      </c>
      <c r="F337" s="245" t="s">
        <v>443</v>
      </c>
      <c r="G337" s="245" t="s">
        <v>5086</v>
      </c>
      <c r="H337" s="232" t="s">
        <v>18</v>
      </c>
      <c r="I337" s="232" t="s">
        <v>5088</v>
      </c>
      <c r="J337" s="245" t="s">
        <v>5084</v>
      </c>
      <c r="K337" s="232" t="s">
        <v>1318</v>
      </c>
      <c r="L337" s="232" t="s">
        <v>822</v>
      </c>
      <c r="M337" s="232" t="s">
        <v>446</v>
      </c>
      <c r="N337" s="234" t="s">
        <v>8030</v>
      </c>
      <c r="O337" s="232"/>
    </row>
    <row r="338" spans="1:15" x14ac:dyDescent="0.3">
      <c r="A338" s="232" t="s">
        <v>6769</v>
      </c>
      <c r="B338" s="245" t="s">
        <v>6770</v>
      </c>
      <c r="C338" s="247">
        <v>0</v>
      </c>
      <c r="D338" s="245" t="s">
        <v>122</v>
      </c>
      <c r="E338" s="245" t="s">
        <v>1722</v>
      </c>
      <c r="F338" s="245" t="s">
        <v>597</v>
      </c>
      <c r="G338" s="245" t="s">
        <v>6768</v>
      </c>
      <c r="H338" s="232" t="s">
        <v>18</v>
      </c>
      <c r="I338" s="232" t="s">
        <v>6771</v>
      </c>
      <c r="J338" s="245" t="s">
        <v>5084</v>
      </c>
      <c r="K338" s="232" t="s">
        <v>1318</v>
      </c>
      <c r="L338" s="232" t="s">
        <v>822</v>
      </c>
      <c r="M338" s="232" t="s">
        <v>8050</v>
      </c>
      <c r="N338" s="234" t="s">
        <v>8030</v>
      </c>
      <c r="O338" s="232"/>
    </row>
    <row r="339" spans="1:15" x14ac:dyDescent="0.3">
      <c r="A339" s="232" t="s">
        <v>6308</v>
      </c>
      <c r="B339" s="245" t="s">
        <v>6460</v>
      </c>
      <c r="C339" s="247" t="s">
        <v>2894</v>
      </c>
      <c r="D339" s="245" t="s">
        <v>596</v>
      </c>
      <c r="E339" s="245" t="s">
        <v>5593</v>
      </c>
      <c r="F339" s="245" t="s">
        <v>593</v>
      </c>
      <c r="G339" s="245" t="s">
        <v>6459</v>
      </c>
      <c r="H339" s="232" t="s">
        <v>18</v>
      </c>
      <c r="I339" s="232" t="s">
        <v>6461</v>
      </c>
      <c r="J339" s="245" t="s">
        <v>6310</v>
      </c>
      <c r="K339" s="232" t="s">
        <v>1318</v>
      </c>
      <c r="L339" s="232" t="s">
        <v>8032</v>
      </c>
      <c r="M339" s="232" t="s">
        <v>8050</v>
      </c>
      <c r="N339" s="234" t="s">
        <v>8030</v>
      </c>
      <c r="O339" s="232"/>
    </row>
    <row r="340" spans="1:15" x14ac:dyDescent="0.3">
      <c r="A340" s="232" t="s">
        <v>6308</v>
      </c>
      <c r="B340" s="245" t="s">
        <v>5097</v>
      </c>
      <c r="C340" s="247" t="s">
        <v>2894</v>
      </c>
      <c r="D340" s="245" t="s">
        <v>596</v>
      </c>
      <c r="E340" s="245" t="s">
        <v>5593</v>
      </c>
      <c r="F340" s="245" t="s">
        <v>593</v>
      </c>
      <c r="G340" s="245" t="s">
        <v>6465</v>
      </c>
      <c r="H340" s="232" t="s">
        <v>18</v>
      </c>
      <c r="I340" s="232" t="s">
        <v>6466</v>
      </c>
      <c r="J340" s="245" t="s">
        <v>6310</v>
      </c>
      <c r="K340" s="232" t="s">
        <v>1318</v>
      </c>
      <c r="L340" s="232" t="s">
        <v>8032</v>
      </c>
      <c r="M340" s="232" t="s">
        <v>8050</v>
      </c>
      <c r="N340" s="234" t="s">
        <v>8030</v>
      </c>
      <c r="O340" s="232"/>
    </row>
    <row r="341" spans="1:15" x14ac:dyDescent="0.3">
      <c r="A341" s="232" t="s">
        <v>6308</v>
      </c>
      <c r="B341" s="245" t="s">
        <v>6309</v>
      </c>
      <c r="C341" s="247">
        <v>0</v>
      </c>
      <c r="D341" s="245" t="s">
        <v>596</v>
      </c>
      <c r="E341" s="245" t="s">
        <v>5593</v>
      </c>
      <c r="F341" s="245" t="s">
        <v>593</v>
      </c>
      <c r="G341" s="245" t="s">
        <v>6307</v>
      </c>
      <c r="H341" s="232" t="s">
        <v>18</v>
      </c>
      <c r="I341" s="232" t="s">
        <v>6311</v>
      </c>
      <c r="J341" s="245" t="s">
        <v>6310</v>
      </c>
      <c r="K341" s="232" t="s">
        <v>1318</v>
      </c>
      <c r="L341" s="232" t="s">
        <v>8032</v>
      </c>
      <c r="M341" s="232" t="s">
        <v>8050</v>
      </c>
      <c r="N341" s="234" t="s">
        <v>8030</v>
      </c>
      <c r="O341" s="232"/>
    </row>
    <row r="342" spans="1:15" x14ac:dyDescent="0.3">
      <c r="A342" s="232" t="s">
        <v>6308</v>
      </c>
      <c r="B342" s="245" t="s">
        <v>6885</v>
      </c>
      <c r="C342" s="247" t="s">
        <v>2894</v>
      </c>
      <c r="D342" s="245" t="s">
        <v>596</v>
      </c>
      <c r="E342" s="245" t="s">
        <v>1722</v>
      </c>
      <c r="F342" s="245" t="s">
        <v>597</v>
      </c>
      <c r="G342" s="245" t="s">
        <v>6884</v>
      </c>
      <c r="H342" s="232" t="s">
        <v>18</v>
      </c>
      <c r="I342" s="232" t="s">
        <v>6886</v>
      </c>
      <c r="J342" s="245" t="s">
        <v>6310</v>
      </c>
      <c r="K342" s="232" t="s">
        <v>1318</v>
      </c>
      <c r="L342" s="232" t="s">
        <v>822</v>
      </c>
      <c r="M342" s="232" t="s">
        <v>8050</v>
      </c>
      <c r="N342" s="234" t="s">
        <v>8030</v>
      </c>
      <c r="O342" s="232"/>
    </row>
    <row r="343" spans="1:15" x14ac:dyDescent="0.3">
      <c r="A343" s="232" t="s">
        <v>6308</v>
      </c>
      <c r="B343" s="245" t="s">
        <v>6644</v>
      </c>
      <c r="C343" s="247">
        <v>0</v>
      </c>
      <c r="D343" s="245" t="s">
        <v>596</v>
      </c>
      <c r="E343" s="245" t="s">
        <v>1722</v>
      </c>
      <c r="F343" s="245" t="s">
        <v>593</v>
      </c>
      <c r="G343" s="245" t="s">
        <v>6643</v>
      </c>
      <c r="H343" s="232" t="s">
        <v>18</v>
      </c>
      <c r="I343" s="232" t="s">
        <v>6645</v>
      </c>
      <c r="J343" s="245" t="s">
        <v>6310</v>
      </c>
      <c r="K343" s="232" t="s">
        <v>1318</v>
      </c>
      <c r="L343" s="232" t="s">
        <v>8032</v>
      </c>
      <c r="M343" s="232" t="s">
        <v>8050</v>
      </c>
      <c r="N343" s="234" t="s">
        <v>8030</v>
      </c>
      <c r="O343" s="232"/>
    </row>
    <row r="344" spans="1:15" x14ac:dyDescent="0.3">
      <c r="A344" s="232" t="s">
        <v>5082</v>
      </c>
      <c r="B344" s="245" t="s">
        <v>6309</v>
      </c>
      <c r="C344" s="247" t="s">
        <v>2894</v>
      </c>
      <c r="D344" s="245" t="s">
        <v>122</v>
      </c>
      <c r="E344" s="245" t="s">
        <v>1722</v>
      </c>
      <c r="F344" s="245" t="s">
        <v>597</v>
      </c>
      <c r="G344" s="245" t="s">
        <v>6887</v>
      </c>
      <c r="H344" s="232" t="s">
        <v>18</v>
      </c>
      <c r="I344" s="232" t="s">
        <v>6888</v>
      </c>
      <c r="J344" s="245" t="s">
        <v>5084</v>
      </c>
      <c r="K344" s="232" t="s">
        <v>1318</v>
      </c>
      <c r="L344" s="232" t="s">
        <v>822</v>
      </c>
      <c r="M344" s="232" t="s">
        <v>8094</v>
      </c>
      <c r="N344" s="234" t="s">
        <v>8030</v>
      </c>
      <c r="O344" s="232"/>
    </row>
    <row r="345" spans="1:15" x14ac:dyDescent="0.3">
      <c r="A345" s="232" t="s">
        <v>5082</v>
      </c>
      <c r="B345" s="245" t="s">
        <v>6885</v>
      </c>
      <c r="C345" s="247" t="s">
        <v>2894</v>
      </c>
      <c r="D345" s="245" t="s">
        <v>122</v>
      </c>
      <c r="E345" s="245" t="s">
        <v>1722</v>
      </c>
      <c r="F345" s="245" t="s">
        <v>597</v>
      </c>
      <c r="G345" s="245" t="s">
        <v>6889</v>
      </c>
      <c r="H345" s="232" t="s">
        <v>18</v>
      </c>
      <c r="I345" s="232" t="s">
        <v>6890</v>
      </c>
      <c r="J345" s="245" t="s">
        <v>5084</v>
      </c>
      <c r="K345" s="232" t="s">
        <v>1318</v>
      </c>
      <c r="L345" s="232" t="s">
        <v>822</v>
      </c>
      <c r="M345" s="232" t="s">
        <v>8094</v>
      </c>
      <c r="N345" s="234" t="s">
        <v>8030</v>
      </c>
      <c r="O345" s="232"/>
    </row>
    <row r="346" spans="1:15" x14ac:dyDescent="0.3">
      <c r="A346" s="232" t="s">
        <v>5082</v>
      </c>
      <c r="B346" s="245" t="s">
        <v>6644</v>
      </c>
      <c r="C346" s="247" t="s">
        <v>2894</v>
      </c>
      <c r="D346" s="245" t="s">
        <v>122</v>
      </c>
      <c r="E346" s="245" t="s">
        <v>1722</v>
      </c>
      <c r="F346" s="245" t="s">
        <v>597</v>
      </c>
      <c r="G346" s="245" t="s">
        <v>6891</v>
      </c>
      <c r="H346" s="232" t="s">
        <v>18</v>
      </c>
      <c r="I346" s="232" t="s">
        <v>6892</v>
      </c>
      <c r="J346" s="245" t="s">
        <v>5084</v>
      </c>
      <c r="K346" s="232" t="s">
        <v>1318</v>
      </c>
      <c r="L346" s="232" t="s">
        <v>822</v>
      </c>
      <c r="M346" s="232" t="s">
        <v>8094</v>
      </c>
      <c r="N346" s="234" t="s">
        <v>8030</v>
      </c>
      <c r="O346" s="232"/>
    </row>
    <row r="347" spans="1:15" x14ac:dyDescent="0.3">
      <c r="A347" s="232" t="s">
        <v>5082</v>
      </c>
      <c r="B347" s="245" t="s">
        <v>6894</v>
      </c>
      <c r="C347" s="247" t="s">
        <v>2894</v>
      </c>
      <c r="D347" s="245" t="s">
        <v>122</v>
      </c>
      <c r="E347" s="245" t="s">
        <v>1722</v>
      </c>
      <c r="F347" s="245" t="s">
        <v>597</v>
      </c>
      <c r="G347" s="245" t="s">
        <v>6893</v>
      </c>
      <c r="H347" s="232" t="s">
        <v>18</v>
      </c>
      <c r="I347" s="232" t="s">
        <v>6895</v>
      </c>
      <c r="J347" s="245" t="s">
        <v>5084</v>
      </c>
      <c r="K347" s="232" t="s">
        <v>1318</v>
      </c>
      <c r="L347" s="232" t="s">
        <v>822</v>
      </c>
      <c r="M347" s="232" t="s">
        <v>8094</v>
      </c>
      <c r="N347" s="234" t="s">
        <v>8030</v>
      </c>
      <c r="O347" s="232"/>
    </row>
    <row r="348" spans="1:15" x14ac:dyDescent="0.3">
      <c r="A348" s="232" t="s">
        <v>5082</v>
      </c>
      <c r="B348" s="245" t="s">
        <v>6897</v>
      </c>
      <c r="C348" s="247" t="s">
        <v>2894</v>
      </c>
      <c r="D348" s="245" t="s">
        <v>122</v>
      </c>
      <c r="E348" s="245" t="s">
        <v>1722</v>
      </c>
      <c r="F348" s="245" t="s">
        <v>597</v>
      </c>
      <c r="G348" s="245" t="s">
        <v>6896</v>
      </c>
      <c r="H348" s="232" t="s">
        <v>18</v>
      </c>
      <c r="I348" s="232" t="s">
        <v>6898</v>
      </c>
      <c r="J348" s="245" t="s">
        <v>5084</v>
      </c>
      <c r="K348" s="232" t="s">
        <v>1318</v>
      </c>
      <c r="L348" s="232" t="s">
        <v>822</v>
      </c>
      <c r="M348" s="232" t="s">
        <v>8094</v>
      </c>
      <c r="N348" s="234" t="s">
        <v>8030</v>
      </c>
      <c r="O348" s="232"/>
    </row>
    <row r="349" spans="1:15" x14ac:dyDescent="0.3">
      <c r="A349" s="232" t="s">
        <v>5082</v>
      </c>
      <c r="B349" s="245" t="s">
        <v>6900</v>
      </c>
      <c r="C349" s="247" t="s">
        <v>2894</v>
      </c>
      <c r="D349" s="245" t="s">
        <v>122</v>
      </c>
      <c r="E349" s="245" t="s">
        <v>1722</v>
      </c>
      <c r="F349" s="245" t="s">
        <v>597</v>
      </c>
      <c r="G349" s="245" t="s">
        <v>6899</v>
      </c>
      <c r="H349" s="232" t="s">
        <v>18</v>
      </c>
      <c r="I349" s="232" t="s">
        <v>6901</v>
      </c>
      <c r="J349" s="245" t="s">
        <v>5084</v>
      </c>
      <c r="K349" s="232" t="s">
        <v>1318</v>
      </c>
      <c r="L349" s="232" t="s">
        <v>822</v>
      </c>
      <c r="M349" s="232" t="s">
        <v>8094</v>
      </c>
      <c r="N349" s="234" t="s">
        <v>8030</v>
      </c>
      <c r="O349" s="232"/>
    </row>
    <row r="350" spans="1:15" x14ac:dyDescent="0.3">
      <c r="A350" s="232" t="s">
        <v>5082</v>
      </c>
      <c r="B350" s="245" t="s">
        <v>6773</v>
      </c>
      <c r="C350" s="247">
        <v>0</v>
      </c>
      <c r="D350" s="245" t="s">
        <v>122</v>
      </c>
      <c r="E350" s="245" t="s">
        <v>1722</v>
      </c>
      <c r="F350" s="245" t="s">
        <v>597</v>
      </c>
      <c r="G350" s="245" t="s">
        <v>6772</v>
      </c>
      <c r="H350" s="232" t="s">
        <v>18</v>
      </c>
      <c r="I350" s="232" t="s">
        <v>6774</v>
      </c>
      <c r="J350" s="245" t="s">
        <v>5084</v>
      </c>
      <c r="K350" s="232" t="s">
        <v>1318</v>
      </c>
      <c r="L350" s="232" t="s">
        <v>822</v>
      </c>
      <c r="M350" s="232" t="s">
        <v>8094</v>
      </c>
      <c r="N350" s="234" t="s">
        <v>8030</v>
      </c>
      <c r="O350" s="232"/>
    </row>
    <row r="351" spans="1:15" x14ac:dyDescent="0.3">
      <c r="A351" s="232" t="s">
        <v>5082</v>
      </c>
      <c r="B351" s="245" t="s">
        <v>6776</v>
      </c>
      <c r="C351" s="247">
        <v>0</v>
      </c>
      <c r="D351" s="245" t="s">
        <v>122</v>
      </c>
      <c r="E351" s="245" t="s">
        <v>1722</v>
      </c>
      <c r="F351" s="245" t="s">
        <v>597</v>
      </c>
      <c r="G351" s="245" t="s">
        <v>6775</v>
      </c>
      <c r="H351" s="232" t="s">
        <v>18</v>
      </c>
      <c r="I351" s="232" t="s">
        <v>6777</v>
      </c>
      <c r="J351" s="245" t="s">
        <v>5084</v>
      </c>
      <c r="K351" s="232" t="s">
        <v>1318</v>
      </c>
      <c r="L351" s="232" t="s">
        <v>822</v>
      </c>
      <c r="M351" s="232" t="s">
        <v>8094</v>
      </c>
      <c r="N351" s="234" t="s">
        <v>8030</v>
      </c>
      <c r="O351" s="232"/>
    </row>
    <row r="352" spans="1:15" x14ac:dyDescent="0.3">
      <c r="A352" s="232" t="s">
        <v>5082</v>
      </c>
      <c r="B352" s="245" t="s">
        <v>6779</v>
      </c>
      <c r="C352" s="247">
        <v>0</v>
      </c>
      <c r="D352" s="245" t="s">
        <v>122</v>
      </c>
      <c r="E352" s="245" t="s">
        <v>1722</v>
      </c>
      <c r="F352" s="245" t="s">
        <v>597</v>
      </c>
      <c r="G352" s="245" t="s">
        <v>6778</v>
      </c>
      <c r="H352" s="232" t="s">
        <v>18</v>
      </c>
      <c r="I352" s="232" t="s">
        <v>6780</v>
      </c>
      <c r="J352" s="245" t="s">
        <v>5084</v>
      </c>
      <c r="K352" s="232" t="s">
        <v>1318</v>
      </c>
      <c r="L352" s="232" t="s">
        <v>822</v>
      </c>
      <c r="M352" s="232" t="s">
        <v>8094</v>
      </c>
      <c r="N352" s="234" t="s">
        <v>8030</v>
      </c>
      <c r="O352" s="232"/>
    </row>
    <row r="353" spans="1:15" x14ac:dyDescent="0.3">
      <c r="A353" s="232" t="s">
        <v>5082</v>
      </c>
      <c r="B353" s="245" t="s">
        <v>6782</v>
      </c>
      <c r="C353" s="247">
        <v>0</v>
      </c>
      <c r="D353" s="245" t="s">
        <v>122</v>
      </c>
      <c r="E353" s="245" t="s">
        <v>1722</v>
      </c>
      <c r="F353" s="245" t="s">
        <v>597</v>
      </c>
      <c r="G353" s="245" t="s">
        <v>6781</v>
      </c>
      <c r="H353" s="232" t="s">
        <v>18</v>
      </c>
      <c r="I353" s="232" t="s">
        <v>6783</v>
      </c>
      <c r="J353" s="245" t="s">
        <v>5084</v>
      </c>
      <c r="K353" s="232" t="s">
        <v>1318</v>
      </c>
      <c r="L353" s="232" t="s">
        <v>822</v>
      </c>
      <c r="M353" s="232" t="s">
        <v>8094</v>
      </c>
      <c r="N353" s="234" t="s">
        <v>8030</v>
      </c>
      <c r="O353" s="232"/>
    </row>
    <row r="354" spans="1:15" x14ac:dyDescent="0.3">
      <c r="A354" s="232" t="s">
        <v>5082</v>
      </c>
      <c r="B354" s="245" t="s">
        <v>6903</v>
      </c>
      <c r="C354" s="247" t="s">
        <v>2894</v>
      </c>
      <c r="D354" s="245" t="s">
        <v>122</v>
      </c>
      <c r="E354" s="245" t="s">
        <v>1722</v>
      </c>
      <c r="F354" s="245" t="s">
        <v>597</v>
      </c>
      <c r="G354" s="245" t="s">
        <v>6902</v>
      </c>
      <c r="H354" s="232" t="s">
        <v>18</v>
      </c>
      <c r="I354" s="232" t="s">
        <v>6904</v>
      </c>
      <c r="J354" s="245" t="s">
        <v>5084</v>
      </c>
      <c r="K354" s="232" t="s">
        <v>1318</v>
      </c>
      <c r="L354" s="232" t="s">
        <v>822</v>
      </c>
      <c r="M354" s="232" t="s">
        <v>8094</v>
      </c>
      <c r="N354" s="234" t="s">
        <v>8030</v>
      </c>
      <c r="O354" s="232"/>
    </row>
    <row r="355" spans="1:15" x14ac:dyDescent="0.3">
      <c r="A355" s="232" t="s">
        <v>5082</v>
      </c>
      <c r="B355" s="245" t="s">
        <v>6906</v>
      </c>
      <c r="C355" s="247" t="s">
        <v>2894</v>
      </c>
      <c r="D355" s="245" t="s">
        <v>122</v>
      </c>
      <c r="E355" s="245" t="s">
        <v>1722</v>
      </c>
      <c r="F355" s="245" t="s">
        <v>597</v>
      </c>
      <c r="G355" s="245" t="s">
        <v>6905</v>
      </c>
      <c r="H355" s="232" t="s">
        <v>18</v>
      </c>
      <c r="I355" s="232" t="s">
        <v>6907</v>
      </c>
      <c r="J355" s="245" t="s">
        <v>5084</v>
      </c>
      <c r="K355" s="232" t="s">
        <v>1318</v>
      </c>
      <c r="L355" s="232" t="s">
        <v>822</v>
      </c>
      <c r="M355" s="232" t="s">
        <v>8094</v>
      </c>
      <c r="N355" s="234" t="s">
        <v>8030</v>
      </c>
      <c r="O355" s="232"/>
    </row>
    <row r="356" spans="1:15" x14ac:dyDescent="0.3">
      <c r="A356" s="232" t="s">
        <v>5082</v>
      </c>
      <c r="B356" s="245" t="s">
        <v>5083</v>
      </c>
      <c r="C356" s="247">
        <v>0</v>
      </c>
      <c r="D356" s="245" t="s">
        <v>122</v>
      </c>
      <c r="E356" s="245" t="s">
        <v>1722</v>
      </c>
      <c r="F356" s="245" t="s">
        <v>443</v>
      </c>
      <c r="G356" s="245" t="s">
        <v>5081</v>
      </c>
      <c r="H356" s="232" t="s">
        <v>18</v>
      </c>
      <c r="I356" s="232" t="s">
        <v>5085</v>
      </c>
      <c r="J356" s="245" t="s">
        <v>5084</v>
      </c>
      <c r="K356" s="232" t="s">
        <v>1318</v>
      </c>
      <c r="L356" s="232" t="s">
        <v>822</v>
      </c>
      <c r="M356" s="232" t="s">
        <v>446</v>
      </c>
      <c r="N356" s="234" t="s">
        <v>8030</v>
      </c>
      <c r="O356" s="232"/>
    </row>
    <row r="357" spans="1:15" x14ac:dyDescent="0.3">
      <c r="A357" s="232" t="s">
        <v>6740</v>
      </c>
      <c r="B357" s="245" t="s">
        <v>3075</v>
      </c>
      <c r="C357" s="247">
        <v>0</v>
      </c>
      <c r="D357" s="245" t="s">
        <v>596</v>
      </c>
      <c r="E357" s="245" t="s">
        <v>1722</v>
      </c>
      <c r="F357" s="245" t="s">
        <v>597</v>
      </c>
      <c r="G357" s="245" t="s">
        <v>6739</v>
      </c>
      <c r="H357" s="232" t="s">
        <v>18</v>
      </c>
      <c r="I357" s="232" t="s">
        <v>6742</v>
      </c>
      <c r="J357" s="245" t="s">
        <v>6741</v>
      </c>
      <c r="K357" s="232" t="s">
        <v>1318</v>
      </c>
      <c r="L357" s="232" t="s">
        <v>822</v>
      </c>
      <c r="M357" s="232" t="s">
        <v>8079</v>
      </c>
      <c r="N357" s="234" t="s">
        <v>8030</v>
      </c>
      <c r="O357" s="232"/>
    </row>
    <row r="358" spans="1:15" x14ac:dyDescent="0.3">
      <c r="A358" s="232" t="s">
        <v>5075</v>
      </c>
      <c r="B358" s="245" t="s">
        <v>4945</v>
      </c>
      <c r="C358" s="247">
        <v>0</v>
      </c>
      <c r="D358" s="245" t="s">
        <v>108</v>
      </c>
      <c r="E358" s="245" t="s">
        <v>1722</v>
      </c>
      <c r="F358" s="245" t="s">
        <v>439</v>
      </c>
      <c r="G358" s="245" t="s">
        <v>5074</v>
      </c>
      <c r="H358" s="232" t="s">
        <v>18</v>
      </c>
      <c r="I358" s="232" t="s">
        <v>5077</v>
      </c>
      <c r="J358" s="245" t="s">
        <v>5076</v>
      </c>
      <c r="K358" s="232" t="s">
        <v>1318</v>
      </c>
      <c r="L358" s="232" t="s">
        <v>822</v>
      </c>
      <c r="M358" s="232" t="s">
        <v>442</v>
      </c>
      <c r="N358" s="234" t="s">
        <v>8030</v>
      </c>
      <c r="O358" s="232"/>
    </row>
    <row r="359" spans="1:15" x14ac:dyDescent="0.3">
      <c r="A359" s="232" t="s">
        <v>7352</v>
      </c>
      <c r="B359" s="245" t="s">
        <v>7353</v>
      </c>
      <c r="C359" s="247">
        <v>0</v>
      </c>
      <c r="D359" s="245" t="s">
        <v>87</v>
      </c>
      <c r="E359" s="245" t="s">
        <v>5593</v>
      </c>
      <c r="F359" s="245" t="s">
        <v>1244</v>
      </c>
      <c r="G359" s="245" t="s">
        <v>7351</v>
      </c>
      <c r="H359" s="232" t="s">
        <v>18</v>
      </c>
      <c r="I359" s="232" t="s">
        <v>7354</v>
      </c>
      <c r="J359" s="245" t="s">
        <v>2154</v>
      </c>
      <c r="K359" s="232" t="s">
        <v>1318</v>
      </c>
      <c r="L359" s="232" t="s">
        <v>730</v>
      </c>
      <c r="M359" s="232" t="s">
        <v>8051</v>
      </c>
      <c r="N359" s="234" t="s">
        <v>8030</v>
      </c>
      <c r="O359" s="232"/>
    </row>
    <row r="360" spans="1:15" x14ac:dyDescent="0.3">
      <c r="A360" s="232" t="s">
        <v>7352</v>
      </c>
      <c r="B360" s="245" t="s">
        <v>7564</v>
      </c>
      <c r="C360" s="247">
        <v>0</v>
      </c>
      <c r="D360" s="245" t="s">
        <v>108</v>
      </c>
      <c r="E360" s="245" t="s">
        <v>1722</v>
      </c>
      <c r="F360" s="245" t="s">
        <v>1289</v>
      </c>
      <c r="G360" s="245" t="s">
        <v>7563</v>
      </c>
      <c r="H360" s="232" t="s">
        <v>18</v>
      </c>
      <c r="I360" s="232" t="s">
        <v>7565</v>
      </c>
      <c r="J360" s="245" t="s">
        <v>7403</v>
      </c>
      <c r="K360" s="232" t="s">
        <v>1318</v>
      </c>
      <c r="L360" s="232" t="s">
        <v>730</v>
      </c>
      <c r="M360" s="232" t="s">
        <v>8095</v>
      </c>
      <c r="N360" s="234" t="s">
        <v>8030</v>
      </c>
      <c r="O360" s="232"/>
    </row>
    <row r="361" spans="1:15" x14ac:dyDescent="0.3">
      <c r="A361" s="232" t="s">
        <v>7352</v>
      </c>
      <c r="B361" s="245" t="s">
        <v>7567</v>
      </c>
      <c r="C361" s="247">
        <v>0</v>
      </c>
      <c r="D361" s="245" t="s">
        <v>87</v>
      </c>
      <c r="E361" s="245" t="s">
        <v>1722</v>
      </c>
      <c r="F361" s="245" t="s">
        <v>1289</v>
      </c>
      <c r="G361" s="245" t="s">
        <v>7566</v>
      </c>
      <c r="H361" s="232" t="s">
        <v>18</v>
      </c>
      <c r="I361" s="232" t="s">
        <v>7568</v>
      </c>
      <c r="J361" s="245" t="s">
        <v>2154</v>
      </c>
      <c r="K361" s="232" t="s">
        <v>1318</v>
      </c>
      <c r="L361" s="232" t="s">
        <v>730</v>
      </c>
      <c r="M361" s="232" t="s">
        <v>8095</v>
      </c>
      <c r="N361" s="234" t="s">
        <v>8030</v>
      </c>
      <c r="O361" s="232"/>
    </row>
    <row r="362" spans="1:15" x14ac:dyDescent="0.3">
      <c r="A362" s="232" t="s">
        <v>7340</v>
      </c>
      <c r="B362" s="245" t="s">
        <v>6096</v>
      </c>
      <c r="C362" s="247">
        <v>0</v>
      </c>
      <c r="D362" s="245" t="s">
        <v>87</v>
      </c>
      <c r="E362" s="245" t="s">
        <v>5593</v>
      </c>
      <c r="F362" s="245" t="s">
        <v>1244</v>
      </c>
      <c r="G362" s="245" t="s">
        <v>7339</v>
      </c>
      <c r="H362" s="232" t="s">
        <v>18</v>
      </c>
      <c r="I362" s="232" t="s">
        <v>7341</v>
      </c>
      <c r="J362" s="245" t="s">
        <v>2154</v>
      </c>
      <c r="K362" s="232" t="s">
        <v>1318</v>
      </c>
      <c r="L362" s="232" t="s">
        <v>730</v>
      </c>
      <c r="M362" s="232" t="s">
        <v>8051</v>
      </c>
      <c r="N362" s="234" t="s">
        <v>8030</v>
      </c>
      <c r="O362" s="232"/>
    </row>
    <row r="363" spans="1:15" x14ac:dyDescent="0.3">
      <c r="A363" s="232" t="s">
        <v>7340</v>
      </c>
      <c r="B363" s="245" t="s">
        <v>4762</v>
      </c>
      <c r="C363" s="247">
        <v>0</v>
      </c>
      <c r="D363" s="245" t="s">
        <v>122</v>
      </c>
      <c r="E363" s="245" t="s">
        <v>1722</v>
      </c>
      <c r="F363" s="245" t="s">
        <v>1297</v>
      </c>
      <c r="G363" s="245" t="s">
        <v>7670</v>
      </c>
      <c r="H363" s="232" t="s">
        <v>18</v>
      </c>
      <c r="I363" s="232" t="s">
        <v>7671</v>
      </c>
      <c r="J363" s="245" t="s">
        <v>6910</v>
      </c>
      <c r="K363" s="232" t="s">
        <v>1318</v>
      </c>
      <c r="L363" s="232" t="s">
        <v>730</v>
      </c>
      <c r="M363" s="232" t="s">
        <v>8096</v>
      </c>
      <c r="N363" s="234" t="s">
        <v>8030</v>
      </c>
      <c r="O363" s="232"/>
    </row>
    <row r="364" spans="1:15" x14ac:dyDescent="0.3">
      <c r="A364" s="232" t="s">
        <v>7340</v>
      </c>
      <c r="B364" s="245" t="s">
        <v>4765</v>
      </c>
      <c r="C364" s="247">
        <v>0</v>
      </c>
      <c r="D364" s="245" t="s">
        <v>108</v>
      </c>
      <c r="E364" s="245" t="s">
        <v>2156</v>
      </c>
      <c r="F364" s="245" t="s">
        <v>1297</v>
      </c>
      <c r="G364" s="245" t="s">
        <v>7672</v>
      </c>
      <c r="H364" s="232" t="s">
        <v>18</v>
      </c>
      <c r="I364" s="232" t="s">
        <v>7673</v>
      </c>
      <c r="J364" s="245" t="s">
        <v>2150</v>
      </c>
      <c r="K364" s="232" t="s">
        <v>1318</v>
      </c>
      <c r="L364" s="232" t="s">
        <v>730</v>
      </c>
      <c r="M364" s="232" t="s">
        <v>8096</v>
      </c>
      <c r="N364" s="234" t="s">
        <v>8030</v>
      </c>
      <c r="O364" s="232"/>
    </row>
    <row r="365" spans="1:15" x14ac:dyDescent="0.3">
      <c r="A365" s="232" t="s">
        <v>7340</v>
      </c>
      <c r="B365" s="245" t="s">
        <v>4945</v>
      </c>
      <c r="C365" s="247">
        <v>0</v>
      </c>
      <c r="D365" s="245" t="s">
        <v>87</v>
      </c>
      <c r="E365" s="245" t="s">
        <v>2156</v>
      </c>
      <c r="F365" s="245" t="s">
        <v>1297</v>
      </c>
      <c r="G365" s="245" t="s">
        <v>7674</v>
      </c>
      <c r="H365" s="232" t="s">
        <v>18</v>
      </c>
      <c r="I365" s="232" t="s">
        <v>7675</v>
      </c>
      <c r="J365" s="245" t="s">
        <v>2154</v>
      </c>
      <c r="K365" s="232" t="s">
        <v>1318</v>
      </c>
      <c r="L365" s="232" t="s">
        <v>730</v>
      </c>
      <c r="M365" s="232" t="s">
        <v>8096</v>
      </c>
      <c r="N365" s="234" t="s">
        <v>8030</v>
      </c>
      <c r="O365" s="232"/>
    </row>
    <row r="366" spans="1:15" x14ac:dyDescent="0.3">
      <c r="A366" s="232" t="s">
        <v>7332</v>
      </c>
      <c r="B366" s="245" t="s">
        <v>7333</v>
      </c>
      <c r="C366" s="247">
        <v>0</v>
      </c>
      <c r="D366" s="245" t="s">
        <v>87</v>
      </c>
      <c r="E366" s="245" t="s">
        <v>5593</v>
      </c>
      <c r="F366" s="245" t="s">
        <v>1244</v>
      </c>
      <c r="G366" s="245" t="s">
        <v>7331</v>
      </c>
      <c r="H366" s="232" t="s">
        <v>18</v>
      </c>
      <c r="I366" s="232" t="s">
        <v>7334</v>
      </c>
      <c r="J366" s="245" t="s">
        <v>2154</v>
      </c>
      <c r="K366" s="232" t="s">
        <v>1318</v>
      </c>
      <c r="L366" s="232" t="s">
        <v>730</v>
      </c>
      <c r="M366" s="232" t="s">
        <v>8097</v>
      </c>
      <c r="N366" s="234" t="s">
        <v>8030</v>
      </c>
      <c r="O366" s="232"/>
    </row>
    <row r="367" spans="1:15" x14ac:dyDescent="0.3">
      <c r="A367" s="232" t="s">
        <v>7332</v>
      </c>
      <c r="B367" s="245" t="s">
        <v>7677</v>
      </c>
      <c r="C367" s="247">
        <v>0</v>
      </c>
      <c r="D367" s="246" t="s">
        <v>108</v>
      </c>
      <c r="E367" s="245" t="s">
        <v>1722</v>
      </c>
      <c r="F367" s="245" t="s">
        <v>1297</v>
      </c>
      <c r="G367" s="245" t="s">
        <v>7676</v>
      </c>
      <c r="H367" s="232" t="s">
        <v>18</v>
      </c>
      <c r="I367" s="233" t="s">
        <v>7678</v>
      </c>
      <c r="J367" s="245" t="s">
        <v>7403</v>
      </c>
      <c r="K367" s="232" t="s">
        <v>1318</v>
      </c>
      <c r="L367" s="232" t="s">
        <v>730</v>
      </c>
      <c r="M367" s="232" t="s">
        <v>8060</v>
      </c>
      <c r="N367" s="234" t="s">
        <v>8030</v>
      </c>
      <c r="O367" s="232" t="s">
        <v>8421</v>
      </c>
    </row>
    <row r="368" spans="1:15" x14ac:dyDescent="0.3">
      <c r="A368" s="232" t="s">
        <v>7332</v>
      </c>
      <c r="B368" s="245" t="s">
        <v>7680</v>
      </c>
      <c r="C368" s="247">
        <v>0</v>
      </c>
      <c r="D368" s="246" t="s">
        <v>87</v>
      </c>
      <c r="E368" s="245" t="s">
        <v>1722</v>
      </c>
      <c r="F368" s="245" t="s">
        <v>1297</v>
      </c>
      <c r="G368" s="245" t="s">
        <v>7679</v>
      </c>
      <c r="H368" s="232" t="s">
        <v>18</v>
      </c>
      <c r="I368" s="233" t="s">
        <v>7681</v>
      </c>
      <c r="J368" s="245" t="s">
        <v>2154</v>
      </c>
      <c r="K368" s="232" t="s">
        <v>1318</v>
      </c>
      <c r="L368" s="232" t="s">
        <v>730</v>
      </c>
      <c r="M368" s="232" t="s">
        <v>8060</v>
      </c>
      <c r="N368" s="234" t="s">
        <v>8030</v>
      </c>
      <c r="O368" s="232" t="s">
        <v>8421</v>
      </c>
    </row>
    <row r="369" spans="1:15" x14ac:dyDescent="0.3">
      <c r="A369" s="232" t="s">
        <v>7348</v>
      </c>
      <c r="B369" s="245" t="s">
        <v>7349</v>
      </c>
      <c r="C369" s="247">
        <v>0</v>
      </c>
      <c r="D369" s="245" t="s">
        <v>87</v>
      </c>
      <c r="E369" s="245" t="s">
        <v>5593</v>
      </c>
      <c r="F369" s="245" t="s">
        <v>1244</v>
      </c>
      <c r="G369" s="245" t="s">
        <v>7347</v>
      </c>
      <c r="H369" s="232" t="s">
        <v>18</v>
      </c>
      <c r="I369" s="232" t="s">
        <v>7350</v>
      </c>
      <c r="J369" s="245" t="s">
        <v>2154</v>
      </c>
      <c r="K369" s="232" t="s">
        <v>1318</v>
      </c>
      <c r="L369" s="232" t="s">
        <v>730</v>
      </c>
      <c r="M369" s="232" t="s">
        <v>8051</v>
      </c>
      <c r="N369" s="234" t="s">
        <v>8030</v>
      </c>
      <c r="O369" s="232"/>
    </row>
    <row r="370" spans="1:15" x14ac:dyDescent="0.3">
      <c r="A370" s="232" t="s">
        <v>7348</v>
      </c>
      <c r="B370" s="245" t="s">
        <v>7629</v>
      </c>
      <c r="C370" s="247">
        <v>0</v>
      </c>
      <c r="D370" s="245" t="s">
        <v>122</v>
      </c>
      <c r="E370" s="245" t="s">
        <v>1722</v>
      </c>
      <c r="F370" s="245" t="s">
        <v>1300</v>
      </c>
      <c r="G370" s="245" t="s">
        <v>7682</v>
      </c>
      <c r="H370" s="232" t="s">
        <v>18</v>
      </c>
      <c r="I370" s="232" t="s">
        <v>7683</v>
      </c>
      <c r="J370" s="245" t="s">
        <v>7584</v>
      </c>
      <c r="K370" s="232" t="s">
        <v>1318</v>
      </c>
      <c r="L370" s="232" t="s">
        <v>730</v>
      </c>
      <c r="M370" s="232" t="s">
        <v>8060</v>
      </c>
      <c r="N370" s="234" t="s">
        <v>8030</v>
      </c>
      <c r="O370" s="232"/>
    </row>
    <row r="371" spans="1:15" x14ac:dyDescent="0.3">
      <c r="A371" s="232" t="s">
        <v>7348</v>
      </c>
      <c r="B371" s="245" t="s">
        <v>7685</v>
      </c>
      <c r="C371" s="247">
        <v>0</v>
      </c>
      <c r="D371" s="245" t="s">
        <v>108</v>
      </c>
      <c r="E371" s="245" t="s">
        <v>2156</v>
      </c>
      <c r="F371" s="245" t="s">
        <v>1300</v>
      </c>
      <c r="G371" s="245" t="s">
        <v>7684</v>
      </c>
      <c r="H371" s="232" t="s">
        <v>18</v>
      </c>
      <c r="I371" s="232" t="s">
        <v>7686</v>
      </c>
      <c r="J371" s="245" t="s">
        <v>7516</v>
      </c>
      <c r="K371" s="232" t="s">
        <v>1318</v>
      </c>
      <c r="L371" s="232" t="s">
        <v>730</v>
      </c>
      <c r="M371" s="232" t="s">
        <v>8060</v>
      </c>
      <c r="N371" s="234" t="s">
        <v>8030</v>
      </c>
      <c r="O371" s="232"/>
    </row>
    <row r="372" spans="1:15" x14ac:dyDescent="0.3">
      <c r="A372" s="232" t="s">
        <v>7348</v>
      </c>
      <c r="B372" s="245" t="s">
        <v>7688</v>
      </c>
      <c r="C372" s="247">
        <v>0</v>
      </c>
      <c r="D372" s="245" t="s">
        <v>87</v>
      </c>
      <c r="E372" s="245" t="s">
        <v>2156</v>
      </c>
      <c r="F372" s="245" t="s">
        <v>1300</v>
      </c>
      <c r="G372" s="245" t="s">
        <v>7687</v>
      </c>
      <c r="H372" s="232" t="s">
        <v>18</v>
      </c>
      <c r="I372" s="232" t="s">
        <v>7689</v>
      </c>
      <c r="J372" s="245" t="s">
        <v>2154</v>
      </c>
      <c r="K372" s="232" t="s">
        <v>1318</v>
      </c>
      <c r="L372" s="232" t="s">
        <v>730</v>
      </c>
      <c r="M372" s="232" t="s">
        <v>8060</v>
      </c>
      <c r="N372" s="234" t="s">
        <v>8030</v>
      </c>
      <c r="O372" s="232"/>
    </row>
    <row r="373" spans="1:15" x14ac:dyDescent="0.3">
      <c r="A373" s="232" t="s">
        <v>7336</v>
      </c>
      <c r="B373" s="245" t="s">
        <v>7337</v>
      </c>
      <c r="C373" s="247">
        <v>0</v>
      </c>
      <c r="D373" s="245" t="s">
        <v>87</v>
      </c>
      <c r="E373" s="245" t="s">
        <v>5593</v>
      </c>
      <c r="F373" s="245" t="s">
        <v>1244</v>
      </c>
      <c r="G373" s="245" t="s">
        <v>7335</v>
      </c>
      <c r="H373" s="232" t="s">
        <v>18</v>
      </c>
      <c r="I373" s="232" t="s">
        <v>7338</v>
      </c>
      <c r="J373" s="245" t="s">
        <v>2154</v>
      </c>
      <c r="K373" s="232" t="s">
        <v>1318</v>
      </c>
      <c r="L373" s="232" t="s">
        <v>730</v>
      </c>
      <c r="M373" s="232" t="s">
        <v>8097</v>
      </c>
      <c r="N373" s="234" t="s">
        <v>8030</v>
      </c>
      <c r="O373" s="232"/>
    </row>
    <row r="374" spans="1:15" x14ac:dyDescent="0.3">
      <c r="A374" s="232" t="s">
        <v>7336</v>
      </c>
      <c r="B374" s="245" t="s">
        <v>7691</v>
      </c>
      <c r="C374" s="247">
        <v>0</v>
      </c>
      <c r="D374" s="245" t="s">
        <v>122</v>
      </c>
      <c r="E374" s="245" t="s">
        <v>1722</v>
      </c>
      <c r="F374" s="245" t="s">
        <v>1300</v>
      </c>
      <c r="G374" s="245" t="s">
        <v>7690</v>
      </c>
      <c r="H374" s="232" t="s">
        <v>18</v>
      </c>
      <c r="I374" s="232" t="s">
        <v>7692</v>
      </c>
      <c r="J374" s="245" t="s">
        <v>6920</v>
      </c>
      <c r="K374" s="232" t="s">
        <v>1318</v>
      </c>
      <c r="L374" s="232" t="s">
        <v>730</v>
      </c>
      <c r="M374" s="232" t="s">
        <v>8060</v>
      </c>
      <c r="N374" s="234" t="s">
        <v>8030</v>
      </c>
      <c r="O374" s="232"/>
    </row>
    <row r="375" spans="1:15" x14ac:dyDescent="0.3">
      <c r="A375" s="232" t="s">
        <v>7336</v>
      </c>
      <c r="B375" s="245" t="s">
        <v>7694</v>
      </c>
      <c r="C375" s="247">
        <v>0</v>
      </c>
      <c r="D375" s="245" t="s">
        <v>108</v>
      </c>
      <c r="E375" s="246" t="s">
        <v>1722</v>
      </c>
      <c r="F375" s="245" t="s">
        <v>1300</v>
      </c>
      <c r="G375" s="245" t="s">
        <v>7693</v>
      </c>
      <c r="H375" s="232" t="s">
        <v>18</v>
      </c>
      <c r="I375" s="232" t="s">
        <v>7695</v>
      </c>
      <c r="J375" s="245" t="s">
        <v>2150</v>
      </c>
      <c r="K375" s="232" t="s">
        <v>1318</v>
      </c>
      <c r="L375" s="232" t="s">
        <v>730</v>
      </c>
      <c r="M375" s="232" t="s">
        <v>8060</v>
      </c>
      <c r="N375" s="234" t="s">
        <v>8030</v>
      </c>
      <c r="O375" s="232" t="s">
        <v>8418</v>
      </c>
    </row>
    <row r="376" spans="1:15" x14ac:dyDescent="0.3">
      <c r="A376" s="232" t="s">
        <v>7336</v>
      </c>
      <c r="B376" s="245" t="s">
        <v>7697</v>
      </c>
      <c r="C376" s="247">
        <v>0</v>
      </c>
      <c r="D376" s="245" t="s">
        <v>87</v>
      </c>
      <c r="E376" s="245" t="s">
        <v>2156</v>
      </c>
      <c r="F376" s="245" t="s">
        <v>1300</v>
      </c>
      <c r="G376" s="245" t="s">
        <v>7696</v>
      </c>
      <c r="H376" s="232" t="s">
        <v>18</v>
      </c>
      <c r="I376" s="232" t="s">
        <v>7698</v>
      </c>
      <c r="J376" s="245" t="s">
        <v>2154</v>
      </c>
      <c r="K376" s="232" t="s">
        <v>1318</v>
      </c>
      <c r="L376" s="232" t="s">
        <v>730</v>
      </c>
      <c r="M376" s="232" t="s">
        <v>8060</v>
      </c>
      <c r="N376" s="234" t="s">
        <v>8030</v>
      </c>
      <c r="O376" s="232"/>
    </row>
    <row r="377" spans="1:15" x14ac:dyDescent="0.3">
      <c r="A377" s="232" t="s">
        <v>7978</v>
      </c>
      <c r="B377" s="245" t="s">
        <v>7979</v>
      </c>
      <c r="C377" s="247" t="s">
        <v>2894</v>
      </c>
      <c r="D377" s="245" t="s">
        <v>108</v>
      </c>
      <c r="E377" s="245" t="s">
        <v>1722</v>
      </c>
      <c r="F377" s="245" t="s">
        <v>2739</v>
      </c>
      <c r="G377" s="245" t="s">
        <v>7977</v>
      </c>
      <c r="H377" s="232" t="s">
        <v>18</v>
      </c>
      <c r="I377" s="232" t="s">
        <v>7980</v>
      </c>
      <c r="J377" s="245" t="s">
        <v>1720</v>
      </c>
      <c r="K377" s="232" t="s">
        <v>1318</v>
      </c>
      <c r="L377" s="232" t="s">
        <v>1717</v>
      </c>
      <c r="M377" s="232" t="s">
        <v>1157</v>
      </c>
      <c r="N377" s="234" t="s">
        <v>8030</v>
      </c>
      <c r="O377" s="232"/>
    </row>
    <row r="378" spans="1:15" x14ac:dyDescent="0.3">
      <c r="A378" s="232" t="s">
        <v>7742</v>
      </c>
      <c r="B378" s="245" t="s">
        <v>7743</v>
      </c>
      <c r="C378" s="247" t="s">
        <v>3056</v>
      </c>
      <c r="D378" s="245" t="s">
        <v>122</v>
      </c>
      <c r="E378" s="245" t="s">
        <v>1722</v>
      </c>
      <c r="F378" s="245" t="s">
        <v>2732</v>
      </c>
      <c r="G378" s="245" t="s">
        <v>7741</v>
      </c>
      <c r="H378" s="232" t="s">
        <v>18</v>
      </c>
      <c r="I378" s="232" t="s">
        <v>7744</v>
      </c>
      <c r="J378" s="245" t="s">
        <v>6910</v>
      </c>
      <c r="K378" s="232" t="s">
        <v>1318</v>
      </c>
      <c r="L378" s="232" t="s">
        <v>1717</v>
      </c>
      <c r="M378" s="232" t="s">
        <v>1014</v>
      </c>
      <c r="N378" s="234" t="s">
        <v>8030</v>
      </c>
      <c r="O378" s="232"/>
    </row>
    <row r="379" spans="1:15" x14ac:dyDescent="0.3">
      <c r="A379" s="232" t="s">
        <v>7742</v>
      </c>
      <c r="B379" s="245" t="s">
        <v>7746</v>
      </c>
      <c r="C379" s="247" t="s">
        <v>3056</v>
      </c>
      <c r="D379" s="245" t="s">
        <v>108</v>
      </c>
      <c r="E379" s="245" t="s">
        <v>2156</v>
      </c>
      <c r="F379" s="245" t="s">
        <v>2732</v>
      </c>
      <c r="G379" s="245" t="s">
        <v>7745</v>
      </c>
      <c r="H379" s="232" t="s">
        <v>18</v>
      </c>
      <c r="I379" s="232" t="s">
        <v>7744</v>
      </c>
      <c r="J379" s="245" t="s">
        <v>5076</v>
      </c>
      <c r="K379" s="232" t="s">
        <v>1318</v>
      </c>
      <c r="L379" s="232" t="s">
        <v>1717</v>
      </c>
      <c r="M379" s="232" t="s">
        <v>1014</v>
      </c>
      <c r="N379" s="234" t="s">
        <v>8030</v>
      </c>
      <c r="O379" s="232"/>
    </row>
    <row r="380" spans="1:15" x14ac:dyDescent="0.3">
      <c r="A380" s="232" t="s">
        <v>7742</v>
      </c>
      <c r="B380" s="245" t="s">
        <v>7760</v>
      </c>
      <c r="C380" s="247">
        <v>0</v>
      </c>
      <c r="D380" s="245" t="s">
        <v>122</v>
      </c>
      <c r="E380" s="245" t="s">
        <v>1722</v>
      </c>
      <c r="F380" s="245" t="s">
        <v>2732</v>
      </c>
      <c r="G380" s="245" t="s">
        <v>7759</v>
      </c>
      <c r="H380" s="232" t="s">
        <v>18</v>
      </c>
      <c r="I380" s="232" t="s">
        <v>7761</v>
      </c>
      <c r="J380" s="245" t="s">
        <v>6910</v>
      </c>
      <c r="K380" s="232" t="s">
        <v>1318</v>
      </c>
      <c r="L380" s="232" t="s">
        <v>1717</v>
      </c>
      <c r="M380" s="232" t="s">
        <v>1014</v>
      </c>
      <c r="N380" s="234" t="s">
        <v>8030</v>
      </c>
      <c r="O380" s="232"/>
    </row>
    <row r="381" spans="1:15" x14ac:dyDescent="0.3">
      <c r="A381" s="232" t="s">
        <v>7742</v>
      </c>
      <c r="B381" s="245" t="s">
        <v>7763</v>
      </c>
      <c r="C381" s="247">
        <v>0</v>
      </c>
      <c r="D381" s="245" t="s">
        <v>108</v>
      </c>
      <c r="E381" s="245" t="s">
        <v>2156</v>
      </c>
      <c r="F381" s="245" t="s">
        <v>2732</v>
      </c>
      <c r="G381" s="245" t="s">
        <v>7762</v>
      </c>
      <c r="H381" s="232" t="s">
        <v>18</v>
      </c>
      <c r="I381" s="232" t="s">
        <v>7761</v>
      </c>
      <c r="J381" s="245" t="s">
        <v>5076</v>
      </c>
      <c r="K381" s="232" t="s">
        <v>1318</v>
      </c>
      <c r="L381" s="232" t="s">
        <v>1717</v>
      </c>
      <c r="M381" s="232" t="s">
        <v>1014</v>
      </c>
      <c r="N381" s="234" t="s">
        <v>8030</v>
      </c>
      <c r="O381" s="232"/>
    </row>
    <row r="382" spans="1:15" x14ac:dyDescent="0.3">
      <c r="A382" s="232" t="s">
        <v>7950</v>
      </c>
      <c r="B382" s="245" t="s">
        <v>7966</v>
      </c>
      <c r="C382" s="247" t="s">
        <v>24</v>
      </c>
      <c r="D382" s="245" t="s">
        <v>108</v>
      </c>
      <c r="E382" s="245" t="s">
        <v>1722</v>
      </c>
      <c r="F382" s="245" t="s">
        <v>2739</v>
      </c>
      <c r="G382" s="245" t="s">
        <v>7965</v>
      </c>
      <c r="H382" s="232" t="s">
        <v>18</v>
      </c>
      <c r="I382" s="232" t="s">
        <v>7967</v>
      </c>
      <c r="J382" s="245" t="s">
        <v>1720</v>
      </c>
      <c r="K382" s="232" t="s">
        <v>1318</v>
      </c>
      <c r="L382" s="232" t="s">
        <v>1717</v>
      </c>
      <c r="M382" s="232" t="s">
        <v>1026</v>
      </c>
      <c r="N382" s="234" t="s">
        <v>8030</v>
      </c>
      <c r="O382" s="232"/>
    </row>
    <row r="383" spans="1:15" x14ac:dyDescent="0.3">
      <c r="A383" s="232" t="s">
        <v>7950</v>
      </c>
      <c r="B383" s="245" t="s">
        <v>7506</v>
      </c>
      <c r="C383" s="247" t="s">
        <v>2894</v>
      </c>
      <c r="D383" s="245" t="s">
        <v>108</v>
      </c>
      <c r="E383" s="245" t="s">
        <v>1722</v>
      </c>
      <c r="F383" s="245" t="s">
        <v>2739</v>
      </c>
      <c r="G383" s="245" t="s">
        <v>7968</v>
      </c>
      <c r="H383" s="232" t="s">
        <v>18</v>
      </c>
      <c r="I383" s="232" t="s">
        <v>7969</v>
      </c>
      <c r="J383" s="245" t="s">
        <v>1720</v>
      </c>
      <c r="K383" s="232" t="s">
        <v>1318</v>
      </c>
      <c r="L383" s="232" t="s">
        <v>1717</v>
      </c>
      <c r="M383" s="232" t="s">
        <v>1026</v>
      </c>
      <c r="N383" s="234" t="s">
        <v>8030</v>
      </c>
      <c r="O383" s="232"/>
    </row>
    <row r="384" spans="1:15" x14ac:dyDescent="0.3">
      <c r="A384" s="232" t="s">
        <v>7950</v>
      </c>
      <c r="B384" s="245" t="s">
        <v>7957</v>
      </c>
      <c r="C384" s="247" t="s">
        <v>2894</v>
      </c>
      <c r="D384" s="245" t="s">
        <v>108</v>
      </c>
      <c r="E384" s="245" t="s">
        <v>1722</v>
      </c>
      <c r="F384" s="245" t="s">
        <v>2739</v>
      </c>
      <c r="G384" s="245" t="s">
        <v>7956</v>
      </c>
      <c r="H384" s="232" t="s">
        <v>18</v>
      </c>
      <c r="I384" s="232" t="s">
        <v>7958</v>
      </c>
      <c r="J384" s="245" t="s">
        <v>1720</v>
      </c>
      <c r="K384" s="232" t="s">
        <v>1318</v>
      </c>
      <c r="L384" s="232" t="s">
        <v>1717</v>
      </c>
      <c r="M384" s="232" t="s">
        <v>8052</v>
      </c>
      <c r="N384" s="234" t="s">
        <v>8030</v>
      </c>
      <c r="O384" s="232"/>
    </row>
    <row r="385" spans="1:15" x14ac:dyDescent="0.3">
      <c r="A385" s="232" t="s">
        <v>7950</v>
      </c>
      <c r="B385" s="245" t="s">
        <v>7951</v>
      </c>
      <c r="C385" s="247">
        <v>0</v>
      </c>
      <c r="D385" s="245" t="s">
        <v>108</v>
      </c>
      <c r="E385" s="245" t="s">
        <v>1722</v>
      </c>
      <c r="F385" s="245" t="s">
        <v>2739</v>
      </c>
      <c r="G385" s="245" t="s">
        <v>7949</v>
      </c>
      <c r="H385" s="232" t="s">
        <v>18</v>
      </c>
      <c r="I385" s="232" t="s">
        <v>7952</v>
      </c>
      <c r="J385" s="245" t="s">
        <v>1720</v>
      </c>
      <c r="K385" s="232" t="s">
        <v>1318</v>
      </c>
      <c r="L385" s="232" t="s">
        <v>1717</v>
      </c>
      <c r="M385" s="232" t="s">
        <v>8052</v>
      </c>
      <c r="N385" s="234" t="s">
        <v>8030</v>
      </c>
      <c r="O385" s="232"/>
    </row>
    <row r="386" spans="1:15" x14ac:dyDescent="0.3">
      <c r="A386" s="232" t="s">
        <v>7015</v>
      </c>
      <c r="B386" s="245" t="s">
        <v>7016</v>
      </c>
      <c r="C386" s="247">
        <v>0</v>
      </c>
      <c r="D386" s="245" t="s">
        <v>108</v>
      </c>
      <c r="E386" s="245" t="s">
        <v>1722</v>
      </c>
      <c r="F386" s="245" t="s">
        <v>1132</v>
      </c>
      <c r="G386" s="245" t="s">
        <v>7014</v>
      </c>
      <c r="H386" s="232" t="s">
        <v>18</v>
      </c>
      <c r="I386" s="232" t="s">
        <v>7017</v>
      </c>
      <c r="J386" s="245" t="s">
        <v>1720</v>
      </c>
      <c r="K386" s="232" t="s">
        <v>1318</v>
      </c>
      <c r="L386" s="232" t="s">
        <v>8031</v>
      </c>
      <c r="M386" s="232" t="s">
        <v>8053</v>
      </c>
      <c r="N386" s="234" t="s">
        <v>8030</v>
      </c>
      <c r="O386" s="232"/>
    </row>
    <row r="387" spans="1:15" x14ac:dyDescent="0.3">
      <c r="A387" s="232" t="s">
        <v>7015</v>
      </c>
      <c r="B387" s="245" t="s">
        <v>7019</v>
      </c>
      <c r="C387" s="247" t="s">
        <v>2894</v>
      </c>
      <c r="D387" s="245" t="s">
        <v>108</v>
      </c>
      <c r="E387" s="245" t="s">
        <v>1722</v>
      </c>
      <c r="F387" s="245" t="s">
        <v>1132</v>
      </c>
      <c r="G387" s="245" t="s">
        <v>7018</v>
      </c>
      <c r="H387" s="232" t="s">
        <v>18</v>
      </c>
      <c r="I387" s="232" t="s">
        <v>7020</v>
      </c>
      <c r="J387" s="245" t="s">
        <v>1720</v>
      </c>
      <c r="K387" s="232" t="s">
        <v>1318</v>
      </c>
      <c r="L387" s="232" t="s">
        <v>8031</v>
      </c>
      <c r="M387" s="232" t="s">
        <v>8053</v>
      </c>
      <c r="N387" s="234" t="s">
        <v>8030</v>
      </c>
      <c r="O387" s="232"/>
    </row>
    <row r="388" spans="1:15" x14ac:dyDescent="0.3">
      <c r="A388" s="232" t="s">
        <v>6749</v>
      </c>
      <c r="B388" s="245" t="s">
        <v>6750</v>
      </c>
      <c r="C388" s="247">
        <v>0</v>
      </c>
      <c r="D388" s="245" t="s">
        <v>108</v>
      </c>
      <c r="E388" s="245" t="s">
        <v>1722</v>
      </c>
      <c r="F388" s="245" t="s">
        <v>597</v>
      </c>
      <c r="G388" s="245" t="s">
        <v>6748</v>
      </c>
      <c r="H388" s="232" t="s">
        <v>18</v>
      </c>
      <c r="I388" s="232" t="s">
        <v>6751</v>
      </c>
      <c r="J388" s="245" t="s">
        <v>5388</v>
      </c>
      <c r="K388" s="232" t="s">
        <v>1318</v>
      </c>
      <c r="L388" s="232" t="s">
        <v>822</v>
      </c>
      <c r="M388" s="232" t="s">
        <v>8079</v>
      </c>
      <c r="N388" s="234" t="s">
        <v>8030</v>
      </c>
      <c r="O388" s="232"/>
    </row>
    <row r="389" spans="1:15" x14ac:dyDescent="0.3">
      <c r="A389" s="232" t="s">
        <v>5908</v>
      </c>
      <c r="B389" s="245" t="s">
        <v>5827</v>
      </c>
      <c r="C389" s="247" t="s">
        <v>2894</v>
      </c>
      <c r="D389" s="245" t="s">
        <v>108</v>
      </c>
      <c r="E389" s="245" t="s">
        <v>1722</v>
      </c>
      <c r="F389" s="245" t="s">
        <v>541</v>
      </c>
      <c r="G389" s="245" t="s">
        <v>5907</v>
      </c>
      <c r="H389" s="232" t="s">
        <v>18</v>
      </c>
      <c r="I389" s="232" t="s">
        <v>5909</v>
      </c>
      <c r="J389" s="245" t="s">
        <v>3095</v>
      </c>
      <c r="K389" s="232" t="s">
        <v>1318</v>
      </c>
      <c r="L389" s="232" t="s">
        <v>822</v>
      </c>
      <c r="M389" s="232" t="s">
        <v>544</v>
      </c>
      <c r="N389" s="234" t="s">
        <v>8030</v>
      </c>
      <c r="O389" s="232"/>
    </row>
    <row r="390" spans="1:15" x14ac:dyDescent="0.3">
      <c r="A390" s="232" t="s">
        <v>5908</v>
      </c>
      <c r="B390" s="245" t="s">
        <v>5536</v>
      </c>
      <c r="C390" s="247" t="s">
        <v>2894</v>
      </c>
      <c r="D390" s="245" t="s">
        <v>108</v>
      </c>
      <c r="E390" s="245" t="s">
        <v>1722</v>
      </c>
      <c r="F390" s="245" t="s">
        <v>541</v>
      </c>
      <c r="G390" s="245" t="s">
        <v>5910</v>
      </c>
      <c r="H390" s="232" t="s">
        <v>18</v>
      </c>
      <c r="I390" s="232" t="s">
        <v>5911</v>
      </c>
      <c r="J390" s="245" t="s">
        <v>3095</v>
      </c>
      <c r="K390" s="232" t="s">
        <v>1318</v>
      </c>
      <c r="L390" s="232" t="s">
        <v>822</v>
      </c>
      <c r="M390" s="232" t="s">
        <v>544</v>
      </c>
      <c r="N390" s="234" t="s">
        <v>8030</v>
      </c>
      <c r="O390" s="232"/>
    </row>
    <row r="391" spans="1:15" x14ac:dyDescent="0.3">
      <c r="A391" s="232" t="s">
        <v>5904</v>
      </c>
      <c r="B391" s="245" t="s">
        <v>5913</v>
      </c>
      <c r="C391" s="247" t="s">
        <v>2894</v>
      </c>
      <c r="D391" s="245" t="s">
        <v>108</v>
      </c>
      <c r="E391" s="245" t="s">
        <v>1722</v>
      </c>
      <c r="F391" s="245" t="s">
        <v>541</v>
      </c>
      <c r="G391" s="245" t="s">
        <v>5912</v>
      </c>
      <c r="H391" s="232" t="s">
        <v>18</v>
      </c>
      <c r="I391" s="232" t="s">
        <v>5914</v>
      </c>
      <c r="J391" s="245" t="s">
        <v>2150</v>
      </c>
      <c r="K391" s="232" t="s">
        <v>1318</v>
      </c>
      <c r="L391" s="232" t="s">
        <v>822</v>
      </c>
      <c r="M391" s="232" t="s">
        <v>544</v>
      </c>
      <c r="N391" s="234" t="s">
        <v>8030</v>
      </c>
      <c r="O391" s="232"/>
    </row>
    <row r="392" spans="1:15" x14ac:dyDescent="0.3">
      <c r="A392" s="232" t="s">
        <v>5904</v>
      </c>
      <c r="B392" s="245" t="s">
        <v>5916</v>
      </c>
      <c r="C392" s="247" t="s">
        <v>2894</v>
      </c>
      <c r="D392" s="245" t="s">
        <v>108</v>
      </c>
      <c r="E392" s="245" t="s">
        <v>1722</v>
      </c>
      <c r="F392" s="245" t="s">
        <v>541</v>
      </c>
      <c r="G392" s="245" t="s">
        <v>5915</v>
      </c>
      <c r="H392" s="232" t="s">
        <v>18</v>
      </c>
      <c r="I392" s="232" t="s">
        <v>5917</v>
      </c>
      <c r="J392" s="245" t="s">
        <v>2150</v>
      </c>
      <c r="K392" s="232" t="s">
        <v>1318</v>
      </c>
      <c r="L392" s="232" t="s">
        <v>822</v>
      </c>
      <c r="M392" s="232" t="s">
        <v>544</v>
      </c>
      <c r="N392" s="234" t="s">
        <v>8030</v>
      </c>
      <c r="O392" s="232"/>
    </row>
    <row r="393" spans="1:15" x14ac:dyDescent="0.3">
      <c r="A393" s="232" t="s">
        <v>5904</v>
      </c>
      <c r="B393" s="245" t="s">
        <v>6746</v>
      </c>
      <c r="C393" s="247">
        <v>0</v>
      </c>
      <c r="D393" s="245" t="s">
        <v>108</v>
      </c>
      <c r="E393" s="245" t="s">
        <v>1722</v>
      </c>
      <c r="F393" s="245" t="s">
        <v>597</v>
      </c>
      <c r="G393" s="245" t="s">
        <v>6745</v>
      </c>
      <c r="H393" s="232" t="s">
        <v>18</v>
      </c>
      <c r="I393" s="232" t="s">
        <v>6747</v>
      </c>
      <c r="J393" s="245" t="s">
        <v>2150</v>
      </c>
      <c r="K393" s="232" t="s">
        <v>1318</v>
      </c>
      <c r="L393" s="232" t="s">
        <v>822</v>
      </c>
      <c r="M393" s="232" t="s">
        <v>8054</v>
      </c>
      <c r="N393" s="234" t="s">
        <v>8030</v>
      </c>
      <c r="O393" s="232"/>
    </row>
    <row r="394" spans="1:15" x14ac:dyDescent="0.3">
      <c r="A394" s="232" t="s">
        <v>5904</v>
      </c>
      <c r="B394" s="245" t="s">
        <v>5905</v>
      </c>
      <c r="C394" s="247">
        <v>0</v>
      </c>
      <c r="D394" s="245" t="s">
        <v>108</v>
      </c>
      <c r="E394" s="245" t="s">
        <v>1722</v>
      </c>
      <c r="F394" s="245" t="s">
        <v>541</v>
      </c>
      <c r="G394" s="245" t="s">
        <v>5903</v>
      </c>
      <c r="H394" s="232" t="s">
        <v>18</v>
      </c>
      <c r="I394" s="232" t="s">
        <v>5906</v>
      </c>
      <c r="J394" s="245" t="s">
        <v>2150</v>
      </c>
      <c r="K394" s="232" t="s">
        <v>1318</v>
      </c>
      <c r="L394" s="232" t="s">
        <v>822</v>
      </c>
      <c r="M394" s="232" t="s">
        <v>544</v>
      </c>
      <c r="N394" s="234" t="s">
        <v>8030</v>
      </c>
      <c r="O394" s="232"/>
    </row>
    <row r="395" spans="1:15" x14ac:dyDescent="0.3">
      <c r="A395" s="232" t="s">
        <v>5919</v>
      </c>
      <c r="B395" s="245" t="s">
        <v>6647</v>
      </c>
      <c r="C395" s="247">
        <v>0</v>
      </c>
      <c r="D395" s="245" t="s">
        <v>108</v>
      </c>
      <c r="E395" s="245" t="s">
        <v>1722</v>
      </c>
      <c r="F395" s="245" t="s">
        <v>597</v>
      </c>
      <c r="G395" s="245" t="s">
        <v>6646</v>
      </c>
      <c r="H395" s="232" t="s">
        <v>18</v>
      </c>
      <c r="I395" s="232" t="s">
        <v>6648</v>
      </c>
      <c r="J395" s="245" t="s">
        <v>2150</v>
      </c>
      <c r="K395" s="232" t="s">
        <v>1318</v>
      </c>
      <c r="L395" s="232" t="s">
        <v>822</v>
      </c>
      <c r="M395" s="232" t="s">
        <v>8054</v>
      </c>
      <c r="N395" s="234" t="s">
        <v>8030</v>
      </c>
      <c r="O395" s="232"/>
    </row>
    <row r="396" spans="1:15" x14ac:dyDescent="0.3">
      <c r="A396" s="232" t="s">
        <v>5919</v>
      </c>
      <c r="B396" s="245" t="s">
        <v>5920</v>
      </c>
      <c r="C396" s="247" t="s">
        <v>2894</v>
      </c>
      <c r="D396" s="245" t="s">
        <v>108</v>
      </c>
      <c r="E396" s="245" t="s">
        <v>1722</v>
      </c>
      <c r="F396" s="245" t="s">
        <v>541</v>
      </c>
      <c r="G396" s="245" t="s">
        <v>5918</v>
      </c>
      <c r="H396" s="232" t="s">
        <v>18</v>
      </c>
      <c r="I396" s="232" t="s">
        <v>5921</v>
      </c>
      <c r="J396" s="245" t="s">
        <v>2150</v>
      </c>
      <c r="K396" s="232" t="s">
        <v>1318</v>
      </c>
      <c r="L396" s="232" t="s">
        <v>822</v>
      </c>
      <c r="M396" s="232" t="s">
        <v>544</v>
      </c>
      <c r="N396" s="234" t="s">
        <v>8030</v>
      </c>
      <c r="O396" s="232"/>
    </row>
    <row r="397" spans="1:15" x14ac:dyDescent="0.3">
      <c r="A397" s="232" t="s">
        <v>5919</v>
      </c>
      <c r="B397" s="245" t="s">
        <v>6439</v>
      </c>
      <c r="C397" s="247">
        <v>0</v>
      </c>
      <c r="D397" s="245" t="s">
        <v>108</v>
      </c>
      <c r="E397" s="245" t="s">
        <v>1722</v>
      </c>
      <c r="F397" s="245" t="s">
        <v>597</v>
      </c>
      <c r="G397" s="245" t="s">
        <v>6743</v>
      </c>
      <c r="H397" s="232" t="s">
        <v>18</v>
      </c>
      <c r="I397" s="232" t="s">
        <v>6744</v>
      </c>
      <c r="J397" s="245" t="s">
        <v>2150</v>
      </c>
      <c r="K397" s="232" t="s">
        <v>1318</v>
      </c>
      <c r="L397" s="232" t="s">
        <v>822</v>
      </c>
      <c r="M397" s="232" t="s">
        <v>8054</v>
      </c>
      <c r="N397" s="234" t="s">
        <v>8030</v>
      </c>
      <c r="O397" s="232"/>
    </row>
    <row r="398" spans="1:15" x14ac:dyDescent="0.3">
      <c r="A398" s="232" t="s">
        <v>6438</v>
      </c>
      <c r="B398" s="245" t="s">
        <v>6534</v>
      </c>
      <c r="C398" s="247" t="s">
        <v>2894</v>
      </c>
      <c r="D398" s="245" t="s">
        <v>108</v>
      </c>
      <c r="E398" s="245" t="s">
        <v>1722</v>
      </c>
      <c r="F398" s="245" t="s">
        <v>593</v>
      </c>
      <c r="G398" s="245" t="s">
        <v>6533</v>
      </c>
      <c r="H398" s="232" t="s">
        <v>18</v>
      </c>
      <c r="I398" s="232" t="s">
        <v>6535</v>
      </c>
      <c r="J398" s="245" t="s">
        <v>4081</v>
      </c>
      <c r="K398" s="232" t="s">
        <v>1318</v>
      </c>
      <c r="L398" s="232" t="s">
        <v>8032</v>
      </c>
      <c r="M398" s="232" t="s">
        <v>412</v>
      </c>
      <c r="N398" s="234" t="s">
        <v>8030</v>
      </c>
      <c r="O398" s="232"/>
    </row>
    <row r="399" spans="1:15" x14ac:dyDescent="0.3">
      <c r="A399" s="232" t="s">
        <v>6438</v>
      </c>
      <c r="B399" s="245" t="s">
        <v>6546</v>
      </c>
      <c r="C399" s="247" t="s">
        <v>2894</v>
      </c>
      <c r="D399" s="245" t="s">
        <v>108</v>
      </c>
      <c r="E399" s="245" t="s">
        <v>5593</v>
      </c>
      <c r="F399" s="245" t="s">
        <v>593</v>
      </c>
      <c r="G399" s="245" t="s">
        <v>6545</v>
      </c>
      <c r="H399" s="232" t="s">
        <v>18</v>
      </c>
      <c r="I399" s="232" t="s">
        <v>6547</v>
      </c>
      <c r="J399" s="245" t="s">
        <v>4081</v>
      </c>
      <c r="K399" s="232" t="s">
        <v>1318</v>
      </c>
      <c r="L399" s="232" t="s">
        <v>8032</v>
      </c>
      <c r="M399" s="232" t="s">
        <v>412</v>
      </c>
      <c r="N399" s="234" t="s">
        <v>8030</v>
      </c>
      <c r="O399" s="232"/>
    </row>
    <row r="400" spans="1:15" x14ac:dyDescent="0.3">
      <c r="A400" s="232" t="s">
        <v>6438</v>
      </c>
      <c r="B400" s="245" t="s">
        <v>5920</v>
      </c>
      <c r="C400" s="247">
        <v>0</v>
      </c>
      <c r="D400" s="245" t="s">
        <v>108</v>
      </c>
      <c r="E400" s="245" t="s">
        <v>1722</v>
      </c>
      <c r="F400" s="245" t="s">
        <v>597</v>
      </c>
      <c r="G400" s="245" t="s">
        <v>6715</v>
      </c>
      <c r="H400" s="232" t="s">
        <v>18</v>
      </c>
      <c r="I400" s="232" t="s">
        <v>6716</v>
      </c>
      <c r="J400" s="245" t="s">
        <v>4081</v>
      </c>
      <c r="K400" s="232" t="s">
        <v>1318</v>
      </c>
      <c r="L400" s="232" t="s">
        <v>822</v>
      </c>
      <c r="M400" s="232" t="s">
        <v>8034</v>
      </c>
      <c r="N400" s="234" t="s">
        <v>8030</v>
      </c>
      <c r="O400" s="232"/>
    </row>
    <row r="401" spans="1:15" x14ac:dyDescent="0.3">
      <c r="A401" s="232" t="s">
        <v>6438</v>
      </c>
      <c r="B401" s="245" t="s">
        <v>6439</v>
      </c>
      <c r="C401" s="247">
        <v>0</v>
      </c>
      <c r="D401" s="245" t="s">
        <v>108</v>
      </c>
      <c r="E401" s="245" t="s">
        <v>1722</v>
      </c>
      <c r="F401" s="245" t="s">
        <v>593</v>
      </c>
      <c r="G401" s="245" t="s">
        <v>6437</v>
      </c>
      <c r="H401" s="232" t="s">
        <v>18</v>
      </c>
      <c r="I401" s="232" t="s">
        <v>6440</v>
      </c>
      <c r="J401" s="245" t="s">
        <v>4081</v>
      </c>
      <c r="K401" s="232" t="s">
        <v>1318</v>
      </c>
      <c r="L401" s="232" t="s">
        <v>8032</v>
      </c>
      <c r="M401" s="232" t="s">
        <v>412</v>
      </c>
      <c r="N401" s="234" t="s">
        <v>8030</v>
      </c>
      <c r="O401" s="232"/>
    </row>
    <row r="402" spans="1:15" x14ac:dyDescent="0.3">
      <c r="A402" s="232" t="s">
        <v>6438</v>
      </c>
      <c r="B402" s="245" t="s">
        <v>6641</v>
      </c>
      <c r="C402" s="247">
        <v>0</v>
      </c>
      <c r="D402" s="245" t="s">
        <v>108</v>
      </c>
      <c r="E402" s="245" t="s">
        <v>1722</v>
      </c>
      <c r="F402" s="245" t="s">
        <v>593</v>
      </c>
      <c r="G402" s="245" t="s">
        <v>6640</v>
      </c>
      <c r="H402" s="232" t="s">
        <v>18</v>
      </c>
      <c r="I402" s="232" t="s">
        <v>6642</v>
      </c>
      <c r="J402" s="245" t="s">
        <v>4081</v>
      </c>
      <c r="K402" s="232" t="s">
        <v>1318</v>
      </c>
      <c r="L402" s="232" t="s">
        <v>8032</v>
      </c>
      <c r="M402" s="232" t="s">
        <v>412</v>
      </c>
      <c r="N402" s="234" t="s">
        <v>8030</v>
      </c>
      <c r="O402" s="232"/>
    </row>
    <row r="403" spans="1:15" x14ac:dyDescent="0.3">
      <c r="A403" s="232" t="s">
        <v>6790</v>
      </c>
      <c r="B403" s="245" t="s">
        <v>3268</v>
      </c>
      <c r="C403" s="247" t="s">
        <v>2894</v>
      </c>
      <c r="D403" s="245" t="s">
        <v>108</v>
      </c>
      <c r="E403" s="245" t="s">
        <v>1722</v>
      </c>
      <c r="F403" s="245" t="s">
        <v>597</v>
      </c>
      <c r="G403" s="245" t="s">
        <v>6866</v>
      </c>
      <c r="H403" s="232" t="s">
        <v>18</v>
      </c>
      <c r="I403" s="232" t="s">
        <v>6791</v>
      </c>
      <c r="J403" s="245" t="s">
        <v>1720</v>
      </c>
      <c r="K403" s="232" t="s">
        <v>1318</v>
      </c>
      <c r="L403" s="232" t="s">
        <v>822</v>
      </c>
      <c r="M403" s="232" t="s">
        <v>8077</v>
      </c>
      <c r="N403" s="234" t="s">
        <v>8030</v>
      </c>
      <c r="O403" s="232"/>
    </row>
    <row r="404" spans="1:15" x14ac:dyDescent="0.3">
      <c r="A404" s="232" t="s">
        <v>6790</v>
      </c>
      <c r="B404" s="245" t="s">
        <v>3271</v>
      </c>
      <c r="C404" s="247" t="s">
        <v>2894</v>
      </c>
      <c r="D404" s="245" t="s">
        <v>108</v>
      </c>
      <c r="E404" s="245" t="s">
        <v>1722</v>
      </c>
      <c r="F404" s="245" t="s">
        <v>597</v>
      </c>
      <c r="G404" s="245" t="s">
        <v>6789</v>
      </c>
      <c r="H404" s="232" t="s">
        <v>18</v>
      </c>
      <c r="I404" s="232" t="s">
        <v>6791</v>
      </c>
      <c r="J404" s="245" t="s">
        <v>1720</v>
      </c>
      <c r="K404" s="232" t="s">
        <v>1318</v>
      </c>
      <c r="L404" s="232" t="s">
        <v>822</v>
      </c>
      <c r="M404" s="232" t="s">
        <v>8077</v>
      </c>
      <c r="N404" s="234" t="s">
        <v>8030</v>
      </c>
      <c r="O404" s="232"/>
    </row>
    <row r="405" spans="1:15" x14ac:dyDescent="0.3">
      <c r="A405" s="232" t="s">
        <v>7140</v>
      </c>
      <c r="B405" s="245" t="s">
        <v>7141</v>
      </c>
      <c r="C405" s="247">
        <v>0</v>
      </c>
      <c r="D405" s="245" t="s">
        <v>108</v>
      </c>
      <c r="E405" s="245" t="s">
        <v>1722</v>
      </c>
      <c r="F405" s="245" t="s">
        <v>1181</v>
      </c>
      <c r="G405" s="245" t="s">
        <v>7139</v>
      </c>
      <c r="H405" s="232" t="s">
        <v>18</v>
      </c>
      <c r="I405" s="232" t="s">
        <v>7142</v>
      </c>
      <c r="J405" s="245" t="s">
        <v>3074</v>
      </c>
      <c r="K405" s="232" t="s">
        <v>1318</v>
      </c>
      <c r="L405" s="232" t="s">
        <v>730</v>
      </c>
      <c r="M405" s="232" t="s">
        <v>8098</v>
      </c>
      <c r="N405" s="234" t="s">
        <v>8030</v>
      </c>
      <c r="O405" s="232"/>
    </row>
    <row r="406" spans="1:15" x14ac:dyDescent="0.3">
      <c r="A406" s="232" t="s">
        <v>7298</v>
      </c>
      <c r="B406" s="245" t="s">
        <v>7141</v>
      </c>
      <c r="C406" s="247" t="s">
        <v>2894</v>
      </c>
      <c r="D406" s="245" t="s">
        <v>87</v>
      </c>
      <c r="E406" s="245" t="s">
        <v>5593</v>
      </c>
      <c r="F406" s="245" t="s">
        <v>1217</v>
      </c>
      <c r="G406" s="245" t="s">
        <v>7297</v>
      </c>
      <c r="H406" s="232" t="s">
        <v>18</v>
      </c>
      <c r="I406" s="232" t="s">
        <v>7300</v>
      </c>
      <c r="J406" s="245" t="s">
        <v>7299</v>
      </c>
      <c r="K406" s="232" t="s">
        <v>1318</v>
      </c>
      <c r="L406" s="232" t="s">
        <v>730</v>
      </c>
      <c r="M406" s="232" t="s">
        <v>8099</v>
      </c>
      <c r="N406" s="234" t="s">
        <v>8030</v>
      </c>
      <c r="O406" s="232" t="s">
        <v>8415</v>
      </c>
    </row>
    <row r="407" spans="1:15" x14ac:dyDescent="0.3">
      <c r="A407" s="232" t="s">
        <v>5096</v>
      </c>
      <c r="B407" s="245" t="s">
        <v>5097</v>
      </c>
      <c r="C407" s="247" t="s">
        <v>2894</v>
      </c>
      <c r="D407" s="245" t="s">
        <v>108</v>
      </c>
      <c r="E407" s="245" t="s">
        <v>1722</v>
      </c>
      <c r="F407" s="245" t="s">
        <v>447</v>
      </c>
      <c r="G407" s="245" t="s">
        <v>5095</v>
      </c>
      <c r="H407" s="232" t="s">
        <v>18</v>
      </c>
      <c r="I407" s="232" t="s">
        <v>5099</v>
      </c>
      <c r="J407" s="245" t="s">
        <v>5098</v>
      </c>
      <c r="K407" s="232" t="s">
        <v>1318</v>
      </c>
      <c r="L407" s="232" t="s">
        <v>822</v>
      </c>
      <c r="M407" s="232" t="s">
        <v>450</v>
      </c>
      <c r="N407" s="234" t="s">
        <v>8030</v>
      </c>
      <c r="O407" s="232"/>
    </row>
    <row r="408" spans="1:15" x14ac:dyDescent="0.3">
      <c r="A408" s="232" t="s">
        <v>5096</v>
      </c>
      <c r="B408" s="245" t="s">
        <v>5101</v>
      </c>
      <c r="C408" s="248" t="s">
        <v>2894</v>
      </c>
      <c r="D408" s="245" t="s">
        <v>108</v>
      </c>
      <c r="E408" s="245" t="s">
        <v>1722</v>
      </c>
      <c r="F408" s="245" t="s">
        <v>447</v>
      </c>
      <c r="G408" s="245" t="s">
        <v>5100</v>
      </c>
      <c r="H408" s="232" t="s">
        <v>18</v>
      </c>
      <c r="I408" s="232" t="s">
        <v>5102</v>
      </c>
      <c r="J408" s="245" t="s">
        <v>5098</v>
      </c>
      <c r="K408" s="232" t="s">
        <v>1318</v>
      </c>
      <c r="L408" s="232" t="s">
        <v>822</v>
      </c>
      <c r="M408" s="232" t="s">
        <v>450</v>
      </c>
      <c r="N408" s="234" t="s">
        <v>8030</v>
      </c>
      <c r="O408" s="232" t="s">
        <v>8419</v>
      </c>
    </row>
    <row r="409" spans="1:15" x14ac:dyDescent="0.3">
      <c r="A409" s="232" t="s">
        <v>7117</v>
      </c>
      <c r="B409" s="245" t="s">
        <v>6782</v>
      </c>
      <c r="C409" s="247">
        <v>0</v>
      </c>
      <c r="D409" s="245" t="s">
        <v>122</v>
      </c>
      <c r="E409" s="245" t="s">
        <v>1722</v>
      </c>
      <c r="F409" s="245" t="s">
        <v>1175</v>
      </c>
      <c r="G409" s="245" t="s">
        <v>7116</v>
      </c>
      <c r="H409" s="232" t="s">
        <v>18</v>
      </c>
      <c r="I409" s="232" t="s">
        <v>7118</v>
      </c>
      <c r="J409" s="245" t="s">
        <v>5091</v>
      </c>
      <c r="K409" s="232" t="s">
        <v>1318</v>
      </c>
      <c r="L409" s="232" t="s">
        <v>730</v>
      </c>
      <c r="M409" s="232" t="s">
        <v>1177</v>
      </c>
      <c r="N409" s="234" t="s">
        <v>8030</v>
      </c>
      <c r="O409" s="232"/>
    </row>
    <row r="410" spans="1:15" x14ac:dyDescent="0.3">
      <c r="A410" s="232" t="s">
        <v>7117</v>
      </c>
      <c r="B410" s="245" t="s">
        <v>6903</v>
      </c>
      <c r="C410" s="247">
        <v>0</v>
      </c>
      <c r="D410" s="245" t="s">
        <v>108</v>
      </c>
      <c r="E410" s="245" t="s">
        <v>1722</v>
      </c>
      <c r="F410" s="245" t="s">
        <v>1175</v>
      </c>
      <c r="G410" s="245" t="s">
        <v>7119</v>
      </c>
      <c r="H410" s="232" t="s">
        <v>18</v>
      </c>
      <c r="I410" s="232" t="s">
        <v>7120</v>
      </c>
      <c r="J410" s="245" t="s">
        <v>4081</v>
      </c>
      <c r="K410" s="232" t="s">
        <v>1318</v>
      </c>
      <c r="L410" s="232" t="s">
        <v>730</v>
      </c>
      <c r="M410" s="232" t="s">
        <v>8100</v>
      </c>
      <c r="N410" s="234" t="s">
        <v>8030</v>
      </c>
      <c r="O410" s="232"/>
    </row>
    <row r="411" spans="1:15" x14ac:dyDescent="0.3">
      <c r="A411" s="232" t="s">
        <v>2149</v>
      </c>
      <c r="B411" s="245" t="s">
        <v>7409</v>
      </c>
      <c r="C411" s="247">
        <v>0</v>
      </c>
      <c r="D411" s="245" t="s">
        <v>87</v>
      </c>
      <c r="E411" s="245" t="s">
        <v>5593</v>
      </c>
      <c r="F411" s="245" t="s">
        <v>1267</v>
      </c>
      <c r="G411" s="245" t="s">
        <v>7408</v>
      </c>
      <c r="H411" s="232" t="s">
        <v>18</v>
      </c>
      <c r="I411" s="232" t="s">
        <v>7410</v>
      </c>
      <c r="J411" s="245" t="s">
        <v>2154</v>
      </c>
      <c r="K411" s="232" t="s">
        <v>1318</v>
      </c>
      <c r="L411" s="232" t="s">
        <v>730</v>
      </c>
      <c r="M411" s="232" t="s">
        <v>2232</v>
      </c>
      <c r="N411" s="234" t="s">
        <v>8030</v>
      </c>
      <c r="O411" s="232"/>
    </row>
    <row r="412" spans="1:15" x14ac:dyDescent="0.3">
      <c r="A412" s="232" t="s">
        <v>2149</v>
      </c>
      <c r="B412" s="245" t="s">
        <v>7358</v>
      </c>
      <c r="C412" s="247" t="s">
        <v>3056</v>
      </c>
      <c r="D412" s="245" t="s">
        <v>87</v>
      </c>
      <c r="E412" s="245" t="s">
        <v>5593</v>
      </c>
      <c r="F412" s="245" t="s">
        <v>1244</v>
      </c>
      <c r="G412" s="245" t="s">
        <v>7357</v>
      </c>
      <c r="H412" s="232" t="s">
        <v>18</v>
      </c>
      <c r="I412" s="232" t="s">
        <v>7359</v>
      </c>
      <c r="J412" s="245" t="s">
        <v>2154</v>
      </c>
      <c r="K412" s="232" t="s">
        <v>1318</v>
      </c>
      <c r="L412" s="232" t="s">
        <v>730</v>
      </c>
      <c r="M412" s="232" t="s">
        <v>2063</v>
      </c>
      <c r="N412" s="234" t="s">
        <v>8030</v>
      </c>
      <c r="O412" s="232"/>
    </row>
    <row r="413" spans="1:15" x14ac:dyDescent="0.3">
      <c r="A413" s="232" t="s">
        <v>2149</v>
      </c>
      <c r="B413" s="245" t="s">
        <v>7111</v>
      </c>
      <c r="C413" s="247" t="s">
        <v>2894</v>
      </c>
      <c r="D413" s="245" t="s">
        <v>108</v>
      </c>
      <c r="E413" s="245" t="s">
        <v>1722</v>
      </c>
      <c r="F413" s="245" t="s">
        <v>1166</v>
      </c>
      <c r="G413" s="245" t="s">
        <v>7110</v>
      </c>
      <c r="H413" s="232" t="s">
        <v>807</v>
      </c>
      <c r="I413" s="232" t="s">
        <v>7112</v>
      </c>
      <c r="J413" s="245" t="s">
        <v>2150</v>
      </c>
      <c r="K413" s="232" t="s">
        <v>1318</v>
      </c>
      <c r="L413" s="232" t="s">
        <v>730</v>
      </c>
      <c r="M413" s="232" t="s">
        <v>1032</v>
      </c>
      <c r="N413" s="234" t="s">
        <v>8030</v>
      </c>
      <c r="O413" s="232"/>
    </row>
    <row r="414" spans="1:15" x14ac:dyDescent="0.3">
      <c r="A414" s="232" t="s">
        <v>2149</v>
      </c>
      <c r="B414" s="245" t="s">
        <v>7108</v>
      </c>
      <c r="C414" s="247">
        <v>0</v>
      </c>
      <c r="D414" s="245" t="s">
        <v>87</v>
      </c>
      <c r="E414" s="245" t="s">
        <v>2156</v>
      </c>
      <c r="F414" s="245" t="s">
        <v>1166</v>
      </c>
      <c r="G414" s="245" t="s">
        <v>7107</v>
      </c>
      <c r="H414" s="232" t="s">
        <v>807</v>
      </c>
      <c r="I414" s="232" t="s">
        <v>7109</v>
      </c>
      <c r="J414" s="245" t="s">
        <v>2154</v>
      </c>
      <c r="K414" s="232" t="s">
        <v>1318</v>
      </c>
      <c r="L414" s="232" t="s">
        <v>730</v>
      </c>
      <c r="M414" s="232" t="s">
        <v>1032</v>
      </c>
      <c r="N414" s="234" t="s">
        <v>8030</v>
      </c>
      <c r="O414" s="232"/>
    </row>
    <row r="415" spans="1:15" x14ac:dyDescent="0.3">
      <c r="A415" s="232" t="s">
        <v>2149</v>
      </c>
      <c r="B415" s="245" t="s">
        <v>7377</v>
      </c>
      <c r="C415" s="247" t="s">
        <v>2894</v>
      </c>
      <c r="D415" s="245" t="s">
        <v>87</v>
      </c>
      <c r="E415" s="245" t="s">
        <v>1722</v>
      </c>
      <c r="F415" s="245" t="s">
        <v>1252</v>
      </c>
      <c r="G415" s="245" t="s">
        <v>7376</v>
      </c>
      <c r="H415" s="232" t="s">
        <v>18</v>
      </c>
      <c r="I415" s="232" t="s">
        <v>7378</v>
      </c>
      <c r="J415" s="245" t="s">
        <v>2154</v>
      </c>
      <c r="K415" s="232" t="s">
        <v>1318</v>
      </c>
      <c r="L415" s="232" t="s">
        <v>730</v>
      </c>
      <c r="M415" s="232" t="s">
        <v>1255</v>
      </c>
      <c r="N415" s="234" t="s">
        <v>8030</v>
      </c>
      <c r="O415" s="232"/>
    </row>
    <row r="416" spans="1:15" x14ac:dyDescent="0.3">
      <c r="A416" s="232" t="s">
        <v>2149</v>
      </c>
      <c r="B416" s="245" t="s">
        <v>7228</v>
      </c>
      <c r="C416" s="247">
        <v>0</v>
      </c>
      <c r="D416" s="245" t="s">
        <v>87</v>
      </c>
      <c r="E416" s="245" t="s">
        <v>5593</v>
      </c>
      <c r="F416" s="245" t="s">
        <v>1209</v>
      </c>
      <c r="G416" s="245" t="s">
        <v>7227</v>
      </c>
      <c r="H416" s="232" t="s">
        <v>18</v>
      </c>
      <c r="I416" s="232" t="s">
        <v>7229</v>
      </c>
      <c r="J416" s="245" t="s">
        <v>2154</v>
      </c>
      <c r="K416" s="232" t="s">
        <v>1318</v>
      </c>
      <c r="L416" s="232" t="s">
        <v>730</v>
      </c>
      <c r="M416" s="232" t="s">
        <v>8101</v>
      </c>
      <c r="N416" s="234" t="s">
        <v>8030</v>
      </c>
      <c r="O416" s="232"/>
    </row>
    <row r="417" spans="1:15" x14ac:dyDescent="0.3">
      <c r="A417" s="232" t="s">
        <v>2149</v>
      </c>
      <c r="B417" s="245" t="s">
        <v>7283</v>
      </c>
      <c r="C417" s="247" t="s">
        <v>2894</v>
      </c>
      <c r="D417" s="245" t="s">
        <v>87</v>
      </c>
      <c r="E417" s="245" t="s">
        <v>5593</v>
      </c>
      <c r="F417" s="245" t="s">
        <v>1213</v>
      </c>
      <c r="G417" s="245" t="s">
        <v>7282</v>
      </c>
      <c r="H417" s="232" t="s">
        <v>18</v>
      </c>
      <c r="I417" s="232" t="s">
        <v>7284</v>
      </c>
      <c r="J417" s="245" t="s">
        <v>2154</v>
      </c>
      <c r="K417" s="232" t="s">
        <v>1318</v>
      </c>
      <c r="L417" s="232" t="s">
        <v>730</v>
      </c>
      <c r="M417" s="232" t="s">
        <v>972</v>
      </c>
      <c r="N417" s="234" t="s">
        <v>8030</v>
      </c>
      <c r="O417" s="232"/>
    </row>
    <row r="418" spans="1:15" x14ac:dyDescent="0.3">
      <c r="A418" s="232" t="s">
        <v>2149</v>
      </c>
      <c r="B418" s="245" t="s">
        <v>7275</v>
      </c>
      <c r="C418" s="247">
        <v>0</v>
      </c>
      <c r="D418" s="245" t="s">
        <v>87</v>
      </c>
      <c r="E418" s="245" t="s">
        <v>5593</v>
      </c>
      <c r="F418" s="245" t="s">
        <v>1213</v>
      </c>
      <c r="G418" s="245" t="s">
        <v>7274</v>
      </c>
      <c r="H418" s="232" t="s">
        <v>18</v>
      </c>
      <c r="I418" s="232" t="s">
        <v>7276</v>
      </c>
      <c r="J418" s="245" t="s">
        <v>2154</v>
      </c>
      <c r="K418" s="232" t="s">
        <v>1318</v>
      </c>
      <c r="L418" s="232" t="s">
        <v>730</v>
      </c>
      <c r="M418" s="232" t="s">
        <v>8102</v>
      </c>
      <c r="N418" s="234" t="s">
        <v>8030</v>
      </c>
      <c r="O418" s="232"/>
    </row>
    <row r="419" spans="1:15" x14ac:dyDescent="0.3">
      <c r="A419" s="232" t="s">
        <v>2149</v>
      </c>
      <c r="B419" s="245" t="s">
        <v>7295</v>
      </c>
      <c r="C419" s="247">
        <v>0</v>
      </c>
      <c r="D419" s="245" t="s">
        <v>87</v>
      </c>
      <c r="E419" s="245" t="s">
        <v>5593</v>
      </c>
      <c r="F419" s="245" t="s">
        <v>1217</v>
      </c>
      <c r="G419" s="245" t="s">
        <v>7294</v>
      </c>
      <c r="H419" s="232" t="s">
        <v>18</v>
      </c>
      <c r="I419" s="232" t="s">
        <v>7296</v>
      </c>
      <c r="J419" s="245" t="s">
        <v>2154</v>
      </c>
      <c r="K419" s="232" t="s">
        <v>1318</v>
      </c>
      <c r="L419" s="232" t="s">
        <v>730</v>
      </c>
      <c r="M419" s="232" t="s">
        <v>8103</v>
      </c>
      <c r="N419" s="234" t="s">
        <v>8030</v>
      </c>
      <c r="O419" s="232"/>
    </row>
    <row r="420" spans="1:15" x14ac:dyDescent="0.3">
      <c r="A420" s="232" t="s">
        <v>2149</v>
      </c>
      <c r="B420" s="245" t="s">
        <v>7233</v>
      </c>
      <c r="C420" s="247">
        <v>0</v>
      </c>
      <c r="D420" s="245" t="s">
        <v>87</v>
      </c>
      <c r="E420" s="245" t="s">
        <v>5593</v>
      </c>
      <c r="F420" s="245" t="s">
        <v>1209</v>
      </c>
      <c r="G420" s="245" t="s">
        <v>7232</v>
      </c>
      <c r="H420" s="232" t="s">
        <v>18</v>
      </c>
      <c r="I420" s="232" t="s">
        <v>7234</v>
      </c>
      <c r="J420" s="245" t="s">
        <v>2154</v>
      </c>
      <c r="K420" s="232" t="s">
        <v>1318</v>
      </c>
      <c r="L420" s="232" t="s">
        <v>730</v>
      </c>
      <c r="M420" s="232" t="s">
        <v>8104</v>
      </c>
      <c r="N420" s="234" t="s">
        <v>8030</v>
      </c>
      <c r="O420" s="232"/>
    </row>
    <row r="421" spans="1:15" x14ac:dyDescent="0.3">
      <c r="A421" s="232" t="s">
        <v>2149</v>
      </c>
      <c r="B421" s="245" t="s">
        <v>7278</v>
      </c>
      <c r="C421" s="247">
        <v>0</v>
      </c>
      <c r="D421" s="245" t="s">
        <v>87</v>
      </c>
      <c r="E421" s="245" t="s">
        <v>1722</v>
      </c>
      <c r="F421" s="245" t="s">
        <v>1213</v>
      </c>
      <c r="G421" s="245" t="s">
        <v>7277</v>
      </c>
      <c r="H421" s="232" t="s">
        <v>18</v>
      </c>
      <c r="I421" s="232" t="s">
        <v>7279</v>
      </c>
      <c r="J421" s="245" t="s">
        <v>2154</v>
      </c>
      <c r="K421" s="232" t="s">
        <v>1318</v>
      </c>
      <c r="L421" s="232" t="s">
        <v>730</v>
      </c>
      <c r="M421" s="232" t="s">
        <v>1014</v>
      </c>
      <c r="N421" s="234" t="s">
        <v>8030</v>
      </c>
      <c r="O421" s="232"/>
    </row>
    <row r="422" spans="1:15" x14ac:dyDescent="0.3">
      <c r="A422" s="232" t="s">
        <v>2149</v>
      </c>
      <c r="B422" s="245" t="s">
        <v>7242</v>
      </c>
      <c r="C422" s="247">
        <v>0</v>
      </c>
      <c r="D422" s="245" t="s">
        <v>87</v>
      </c>
      <c r="E422" s="245" t="s">
        <v>5593</v>
      </c>
      <c r="F422" s="245" t="s">
        <v>1209</v>
      </c>
      <c r="G422" s="245" t="s">
        <v>7241</v>
      </c>
      <c r="H422" s="232" t="s">
        <v>18</v>
      </c>
      <c r="I422" s="232" t="s">
        <v>7243</v>
      </c>
      <c r="J422" s="245" t="s">
        <v>2154</v>
      </c>
      <c r="K422" s="232" t="s">
        <v>1318</v>
      </c>
      <c r="L422" s="232" t="s">
        <v>730</v>
      </c>
      <c r="M422" s="232" t="s">
        <v>8105</v>
      </c>
      <c r="N422" s="234" t="s">
        <v>8030</v>
      </c>
      <c r="O422" s="232"/>
    </row>
    <row r="423" spans="1:15" x14ac:dyDescent="0.3">
      <c r="A423" s="232" t="s">
        <v>2149</v>
      </c>
      <c r="B423" s="245" t="s">
        <v>7247</v>
      </c>
      <c r="C423" s="247">
        <v>0</v>
      </c>
      <c r="D423" s="245" t="s">
        <v>87</v>
      </c>
      <c r="E423" s="245" t="s">
        <v>5593</v>
      </c>
      <c r="F423" s="245" t="s">
        <v>1209</v>
      </c>
      <c r="G423" s="245" t="s">
        <v>7246</v>
      </c>
      <c r="H423" s="232" t="s">
        <v>18</v>
      </c>
      <c r="I423" s="232" t="s">
        <v>7248</v>
      </c>
      <c r="J423" s="245" t="s">
        <v>2154</v>
      </c>
      <c r="K423" s="232" t="s">
        <v>1318</v>
      </c>
      <c r="L423" s="232" t="s">
        <v>730</v>
      </c>
      <c r="M423" s="232" t="s">
        <v>8106</v>
      </c>
      <c r="N423" s="234" t="s">
        <v>8030</v>
      </c>
      <c r="O423" s="232"/>
    </row>
    <row r="424" spans="1:15" x14ac:dyDescent="0.3">
      <c r="A424" s="232" t="s">
        <v>2149</v>
      </c>
      <c r="B424" s="245" t="s">
        <v>7252</v>
      </c>
      <c r="C424" s="247">
        <v>0</v>
      </c>
      <c r="D424" s="245" t="s">
        <v>87</v>
      </c>
      <c r="E424" s="245" t="s">
        <v>5593</v>
      </c>
      <c r="F424" s="245" t="s">
        <v>1209</v>
      </c>
      <c r="G424" s="245" t="s">
        <v>7251</v>
      </c>
      <c r="H424" s="232" t="s">
        <v>18</v>
      </c>
      <c r="I424" s="232" t="s">
        <v>7253</v>
      </c>
      <c r="J424" s="245" t="s">
        <v>2154</v>
      </c>
      <c r="K424" s="232" t="s">
        <v>1318</v>
      </c>
      <c r="L424" s="232" t="s">
        <v>730</v>
      </c>
      <c r="M424" s="232" t="s">
        <v>671</v>
      </c>
      <c r="N424" s="234" t="s">
        <v>8030</v>
      </c>
      <c r="O424" s="232"/>
    </row>
    <row r="425" spans="1:15" x14ac:dyDescent="0.3">
      <c r="A425" s="232" t="s">
        <v>2149</v>
      </c>
      <c r="B425" s="245" t="s">
        <v>7258</v>
      </c>
      <c r="C425" s="247">
        <v>0</v>
      </c>
      <c r="D425" s="245" t="s">
        <v>87</v>
      </c>
      <c r="E425" s="245" t="s">
        <v>5593</v>
      </c>
      <c r="F425" s="245" t="s">
        <v>1209</v>
      </c>
      <c r="G425" s="245" t="s">
        <v>7257</v>
      </c>
      <c r="H425" s="232" t="s">
        <v>18</v>
      </c>
      <c r="I425" s="232" t="s">
        <v>7259</v>
      </c>
      <c r="J425" s="245" t="s">
        <v>2154</v>
      </c>
      <c r="K425" s="232" t="s">
        <v>1318</v>
      </c>
      <c r="L425" s="232" t="s">
        <v>730</v>
      </c>
      <c r="M425" s="232" t="s">
        <v>8107</v>
      </c>
      <c r="N425" s="234" t="s">
        <v>8030</v>
      </c>
      <c r="O425" s="232"/>
    </row>
    <row r="426" spans="1:15" x14ac:dyDescent="0.3">
      <c r="A426" s="232" t="s">
        <v>2149</v>
      </c>
      <c r="B426" s="245" t="s">
        <v>7321</v>
      </c>
      <c r="C426" s="247">
        <v>0</v>
      </c>
      <c r="D426" s="245" t="s">
        <v>87</v>
      </c>
      <c r="E426" s="245" t="s">
        <v>5593</v>
      </c>
      <c r="F426" s="245" t="s">
        <v>1236</v>
      </c>
      <c r="G426" s="245" t="s">
        <v>7320</v>
      </c>
      <c r="H426" s="232" t="s">
        <v>18</v>
      </c>
      <c r="I426" s="232" t="s">
        <v>7322</v>
      </c>
      <c r="J426" s="245" t="s">
        <v>2154</v>
      </c>
      <c r="K426" s="232" t="s">
        <v>1318</v>
      </c>
      <c r="L426" s="232" t="s">
        <v>730</v>
      </c>
      <c r="M426" s="232" t="s">
        <v>1333</v>
      </c>
      <c r="N426" s="234" t="s">
        <v>8030</v>
      </c>
      <c r="O426" s="232"/>
    </row>
    <row r="427" spans="1:15" x14ac:dyDescent="0.3">
      <c r="A427" s="232" t="s">
        <v>2149</v>
      </c>
      <c r="B427" s="245" t="s">
        <v>7191</v>
      </c>
      <c r="C427" s="247" t="s">
        <v>2894</v>
      </c>
      <c r="D427" s="245" t="s">
        <v>87</v>
      </c>
      <c r="E427" s="245" t="s">
        <v>5593</v>
      </c>
      <c r="F427" s="245" t="s">
        <v>1198</v>
      </c>
      <c r="G427" s="245" t="s">
        <v>7190</v>
      </c>
      <c r="H427" s="232" t="s">
        <v>18</v>
      </c>
      <c r="I427" s="232" t="s">
        <v>7192</v>
      </c>
      <c r="J427" s="245" t="s">
        <v>2154</v>
      </c>
      <c r="K427" s="232" t="s">
        <v>1318</v>
      </c>
      <c r="L427" s="232" t="s">
        <v>730</v>
      </c>
      <c r="M427" s="232" t="s">
        <v>683</v>
      </c>
      <c r="N427" s="234" t="s">
        <v>8030</v>
      </c>
      <c r="O427" s="232"/>
    </row>
    <row r="428" spans="1:15" x14ac:dyDescent="0.3">
      <c r="A428" s="232" t="s">
        <v>2149</v>
      </c>
      <c r="B428" s="245" t="s">
        <v>7222</v>
      </c>
      <c r="C428" s="247">
        <v>0</v>
      </c>
      <c r="D428" s="245" t="s">
        <v>87</v>
      </c>
      <c r="E428" s="245" t="s">
        <v>1722</v>
      </c>
      <c r="F428" s="245" t="s">
        <v>1209</v>
      </c>
      <c r="G428" s="245" t="s">
        <v>7221</v>
      </c>
      <c r="H428" s="232" t="s">
        <v>18</v>
      </c>
      <c r="I428" s="232" t="s">
        <v>7223</v>
      </c>
      <c r="J428" s="245" t="s">
        <v>2154</v>
      </c>
      <c r="K428" s="232" t="s">
        <v>1318</v>
      </c>
      <c r="L428" s="232" t="s">
        <v>730</v>
      </c>
      <c r="M428" s="232" t="s">
        <v>8105</v>
      </c>
      <c r="N428" s="234" t="s">
        <v>8030</v>
      </c>
      <c r="O428" s="232"/>
    </row>
    <row r="429" spans="1:15" x14ac:dyDescent="0.3">
      <c r="A429" s="232" t="s">
        <v>2149</v>
      </c>
      <c r="B429" s="245" t="s">
        <v>7182</v>
      </c>
      <c r="C429" s="248" t="s">
        <v>2894</v>
      </c>
      <c r="D429" s="245" t="s">
        <v>87</v>
      </c>
      <c r="E429" s="245" t="s">
        <v>1722</v>
      </c>
      <c r="F429" s="245" t="s">
        <v>1194</v>
      </c>
      <c r="G429" s="245" t="s">
        <v>7181</v>
      </c>
      <c r="H429" s="232" t="s">
        <v>18</v>
      </c>
      <c r="I429" s="232" t="s">
        <v>7183</v>
      </c>
      <c r="J429" s="245" t="s">
        <v>2154</v>
      </c>
      <c r="K429" s="232" t="s">
        <v>1318</v>
      </c>
      <c r="L429" s="232" t="s">
        <v>730</v>
      </c>
      <c r="M429" s="232" t="s">
        <v>332</v>
      </c>
      <c r="N429" s="234" t="s">
        <v>8030</v>
      </c>
      <c r="O429" s="232" t="s">
        <v>8419</v>
      </c>
    </row>
    <row r="430" spans="1:15" x14ac:dyDescent="0.3">
      <c r="A430" s="232" t="s">
        <v>2149</v>
      </c>
      <c r="B430" s="245" t="s">
        <v>7375</v>
      </c>
      <c r="C430" s="247" t="s">
        <v>2894</v>
      </c>
      <c r="D430" s="245" t="s">
        <v>122</v>
      </c>
      <c r="E430" s="245" t="s">
        <v>5593</v>
      </c>
      <c r="F430" s="245" t="s">
        <v>1248</v>
      </c>
      <c r="G430" s="245" t="s">
        <v>7374</v>
      </c>
      <c r="H430" s="232" t="s">
        <v>18</v>
      </c>
      <c r="I430" s="232" t="s">
        <v>7365</v>
      </c>
      <c r="J430" s="245" t="s">
        <v>2118</v>
      </c>
      <c r="K430" s="232" t="s">
        <v>1318</v>
      </c>
      <c r="L430" s="232" t="s">
        <v>730</v>
      </c>
      <c r="M430" s="232" t="s">
        <v>1251</v>
      </c>
      <c r="N430" s="234" t="s">
        <v>8030</v>
      </c>
      <c r="O430" s="232"/>
    </row>
    <row r="431" spans="1:15" x14ac:dyDescent="0.3">
      <c r="A431" s="232" t="s">
        <v>2149</v>
      </c>
      <c r="B431" s="245" t="s">
        <v>7364</v>
      </c>
      <c r="C431" s="247" t="s">
        <v>2894</v>
      </c>
      <c r="D431" s="245" t="s">
        <v>108</v>
      </c>
      <c r="E431" s="245" t="s">
        <v>5593</v>
      </c>
      <c r="F431" s="245" t="s">
        <v>1248</v>
      </c>
      <c r="G431" s="245" t="s">
        <v>7363</v>
      </c>
      <c r="H431" s="232" t="s">
        <v>18</v>
      </c>
      <c r="I431" s="232" t="s">
        <v>7365</v>
      </c>
      <c r="J431" s="245" t="s">
        <v>2150</v>
      </c>
      <c r="K431" s="232" t="s">
        <v>1318</v>
      </c>
      <c r="L431" s="232" t="s">
        <v>730</v>
      </c>
      <c r="M431" s="232" t="s">
        <v>1251</v>
      </c>
      <c r="N431" s="234" t="s">
        <v>8030</v>
      </c>
      <c r="O431" s="232"/>
    </row>
    <row r="432" spans="1:15" x14ac:dyDescent="0.3">
      <c r="A432" s="232" t="s">
        <v>2149</v>
      </c>
      <c r="B432" s="245" t="s">
        <v>7367</v>
      </c>
      <c r="C432" s="247" t="s">
        <v>2894</v>
      </c>
      <c r="D432" s="245" t="s">
        <v>87</v>
      </c>
      <c r="E432" s="245" t="s">
        <v>5593</v>
      </c>
      <c r="F432" s="245" t="s">
        <v>1248</v>
      </c>
      <c r="G432" s="245" t="s">
        <v>7366</v>
      </c>
      <c r="H432" s="232" t="s">
        <v>18</v>
      </c>
      <c r="I432" s="232" t="s">
        <v>7365</v>
      </c>
      <c r="J432" s="245" t="s">
        <v>2154</v>
      </c>
      <c r="K432" s="232" t="s">
        <v>1318</v>
      </c>
      <c r="L432" s="232" t="s">
        <v>730</v>
      </c>
      <c r="M432" s="232" t="s">
        <v>1251</v>
      </c>
      <c r="N432" s="234" t="s">
        <v>8030</v>
      </c>
      <c r="O432" s="232"/>
    </row>
    <row r="433" spans="1:15" x14ac:dyDescent="0.3">
      <c r="A433" s="232" t="s">
        <v>2149</v>
      </c>
      <c r="B433" s="245" t="s">
        <v>7185</v>
      </c>
      <c r="C433" s="247" t="s">
        <v>2894</v>
      </c>
      <c r="D433" s="245" t="s">
        <v>87</v>
      </c>
      <c r="E433" s="245" t="s">
        <v>5593</v>
      </c>
      <c r="F433" s="245" t="s">
        <v>1194</v>
      </c>
      <c r="G433" s="245" t="s">
        <v>7184</v>
      </c>
      <c r="H433" s="232" t="s">
        <v>18</v>
      </c>
      <c r="I433" s="232" t="s">
        <v>7186</v>
      </c>
      <c r="J433" s="245" t="s">
        <v>2154</v>
      </c>
      <c r="K433" s="232" t="s">
        <v>1318</v>
      </c>
      <c r="L433" s="232" t="s">
        <v>730</v>
      </c>
      <c r="M433" s="232" t="s">
        <v>1197</v>
      </c>
      <c r="N433" s="234" t="s">
        <v>8030</v>
      </c>
      <c r="O433" s="232"/>
    </row>
    <row r="434" spans="1:15" x14ac:dyDescent="0.3">
      <c r="A434" s="232" t="s">
        <v>2149</v>
      </c>
      <c r="B434" s="245" t="s">
        <v>7188</v>
      </c>
      <c r="C434" s="247" t="s">
        <v>2894</v>
      </c>
      <c r="D434" s="245" t="s">
        <v>87</v>
      </c>
      <c r="E434" s="245" t="s">
        <v>5593</v>
      </c>
      <c r="F434" s="245" t="s">
        <v>1194</v>
      </c>
      <c r="G434" s="245" t="s">
        <v>7187</v>
      </c>
      <c r="H434" s="232" t="s">
        <v>18</v>
      </c>
      <c r="I434" s="232" t="s">
        <v>7189</v>
      </c>
      <c r="J434" s="245" t="s">
        <v>2154</v>
      </c>
      <c r="K434" s="232" t="s">
        <v>1318</v>
      </c>
      <c r="L434" s="232" t="s">
        <v>730</v>
      </c>
      <c r="M434" s="232" t="s">
        <v>1197</v>
      </c>
      <c r="N434" s="234" t="s">
        <v>8030</v>
      </c>
      <c r="O434" s="232"/>
    </row>
    <row r="435" spans="1:15" x14ac:dyDescent="0.3">
      <c r="A435" s="232" t="s">
        <v>2149</v>
      </c>
      <c r="B435" s="245" t="s">
        <v>7197</v>
      </c>
      <c r="C435" s="247">
        <v>0</v>
      </c>
      <c r="D435" s="245" t="s">
        <v>87</v>
      </c>
      <c r="E435" s="245" t="s">
        <v>5593</v>
      </c>
      <c r="F435" s="245" t="s">
        <v>1200</v>
      </c>
      <c r="G435" s="245" t="s">
        <v>7196</v>
      </c>
      <c r="H435" s="232" t="s">
        <v>18</v>
      </c>
      <c r="I435" s="232" t="s">
        <v>7198</v>
      </c>
      <c r="J435" s="245" t="s">
        <v>2154</v>
      </c>
      <c r="K435" s="232" t="s">
        <v>1318</v>
      </c>
      <c r="L435" s="232" t="s">
        <v>730</v>
      </c>
      <c r="M435" s="232" t="s">
        <v>1363</v>
      </c>
      <c r="N435" s="234" t="s">
        <v>8030</v>
      </c>
      <c r="O435" s="232"/>
    </row>
    <row r="436" spans="1:15" x14ac:dyDescent="0.3">
      <c r="A436" s="232" t="s">
        <v>2149</v>
      </c>
      <c r="B436" s="245" t="s">
        <v>7286</v>
      </c>
      <c r="C436" s="247">
        <v>0</v>
      </c>
      <c r="D436" s="245" t="s">
        <v>87</v>
      </c>
      <c r="E436" s="245" t="s">
        <v>5593</v>
      </c>
      <c r="F436" s="245" t="s">
        <v>1213</v>
      </c>
      <c r="G436" s="245" t="s">
        <v>7285</v>
      </c>
      <c r="H436" s="232" t="s">
        <v>18</v>
      </c>
      <c r="I436" s="232" t="s">
        <v>7287</v>
      </c>
      <c r="J436" s="245" t="s">
        <v>2154</v>
      </c>
      <c r="K436" s="232" t="s">
        <v>1318</v>
      </c>
      <c r="L436" s="232" t="s">
        <v>730</v>
      </c>
      <c r="M436" s="232" t="s">
        <v>8055</v>
      </c>
      <c r="N436" s="234" t="s">
        <v>8030</v>
      </c>
      <c r="O436" s="232"/>
    </row>
    <row r="437" spans="1:15" x14ac:dyDescent="0.3">
      <c r="A437" s="232" t="s">
        <v>2149</v>
      </c>
      <c r="B437" s="245" t="s">
        <v>7289</v>
      </c>
      <c r="C437" s="247">
        <v>0</v>
      </c>
      <c r="D437" s="245" t="s">
        <v>87</v>
      </c>
      <c r="E437" s="245" t="s">
        <v>5593</v>
      </c>
      <c r="F437" s="245" t="s">
        <v>1213</v>
      </c>
      <c r="G437" s="245" t="s">
        <v>7288</v>
      </c>
      <c r="H437" s="232" t="s">
        <v>18</v>
      </c>
      <c r="I437" s="232" t="s">
        <v>7290</v>
      </c>
      <c r="J437" s="245" t="s">
        <v>2154</v>
      </c>
      <c r="K437" s="232" t="s">
        <v>1318</v>
      </c>
      <c r="L437" s="232" t="s">
        <v>730</v>
      </c>
      <c r="M437" s="232" t="s">
        <v>8056</v>
      </c>
      <c r="N437" s="234" t="s">
        <v>8030</v>
      </c>
      <c r="O437" s="232"/>
    </row>
    <row r="438" spans="1:15" x14ac:dyDescent="0.3">
      <c r="A438" s="232" t="s">
        <v>2149</v>
      </c>
      <c r="B438" s="245" t="s">
        <v>7114</v>
      </c>
      <c r="C438" s="247">
        <v>0</v>
      </c>
      <c r="D438" s="245" t="s">
        <v>87</v>
      </c>
      <c r="E438" s="245" t="s">
        <v>1722</v>
      </c>
      <c r="F438" s="245" t="s">
        <v>1171</v>
      </c>
      <c r="G438" s="245" t="s">
        <v>7113</v>
      </c>
      <c r="H438" s="232" t="s">
        <v>18</v>
      </c>
      <c r="I438" s="232" t="s">
        <v>7115</v>
      </c>
      <c r="J438" s="245" t="s">
        <v>2154</v>
      </c>
      <c r="K438" s="232" t="s">
        <v>1318</v>
      </c>
      <c r="L438" s="232" t="s">
        <v>730</v>
      </c>
      <c r="M438" s="232" t="s">
        <v>8057</v>
      </c>
      <c r="N438" s="234" t="s">
        <v>8030</v>
      </c>
      <c r="O438" s="232"/>
    </row>
    <row r="439" spans="1:15" x14ac:dyDescent="0.3">
      <c r="A439" s="232" t="s">
        <v>2149</v>
      </c>
      <c r="B439" s="245" t="s">
        <v>7292</v>
      </c>
      <c r="C439" s="247">
        <v>0</v>
      </c>
      <c r="D439" s="246" t="s">
        <v>87</v>
      </c>
      <c r="E439" s="245" t="s">
        <v>5593</v>
      </c>
      <c r="F439" s="245" t="s">
        <v>1213</v>
      </c>
      <c r="G439" s="245" t="s">
        <v>7291</v>
      </c>
      <c r="H439" s="232" t="s">
        <v>18</v>
      </c>
      <c r="I439" s="232" t="s">
        <v>7293</v>
      </c>
      <c r="J439" s="245" t="s">
        <v>2154</v>
      </c>
      <c r="K439" s="232" t="s">
        <v>1318</v>
      </c>
      <c r="L439" s="232" t="s">
        <v>730</v>
      </c>
      <c r="M439" s="232" t="s">
        <v>8108</v>
      </c>
      <c r="N439" s="234" t="s">
        <v>8030</v>
      </c>
      <c r="O439" s="232" t="s">
        <v>8420</v>
      </c>
    </row>
    <row r="440" spans="1:15" x14ac:dyDescent="0.3">
      <c r="A440" s="232" t="s">
        <v>2149</v>
      </c>
      <c r="B440" s="245" t="s">
        <v>7526</v>
      </c>
      <c r="C440" s="247">
        <v>0</v>
      </c>
      <c r="D440" s="245" t="s">
        <v>122</v>
      </c>
      <c r="E440" s="245" t="s">
        <v>1722</v>
      </c>
      <c r="F440" s="245" t="s">
        <v>1287</v>
      </c>
      <c r="G440" s="245" t="s">
        <v>7525</v>
      </c>
      <c r="H440" s="232" t="s">
        <v>18</v>
      </c>
      <c r="I440" s="232" t="s">
        <v>7527</v>
      </c>
      <c r="J440" s="245" t="s">
        <v>2118</v>
      </c>
      <c r="K440" s="232" t="s">
        <v>1318</v>
      </c>
      <c r="L440" s="232" t="s">
        <v>730</v>
      </c>
      <c r="M440" s="232" t="s">
        <v>8109</v>
      </c>
      <c r="N440" s="234" t="s">
        <v>8030</v>
      </c>
      <c r="O440" s="232"/>
    </row>
    <row r="441" spans="1:15" x14ac:dyDescent="0.3">
      <c r="A441" s="232" t="s">
        <v>2149</v>
      </c>
      <c r="B441" s="245" t="s">
        <v>7529</v>
      </c>
      <c r="C441" s="247">
        <v>0</v>
      </c>
      <c r="D441" s="245" t="s">
        <v>108</v>
      </c>
      <c r="E441" s="245" t="s">
        <v>1722</v>
      </c>
      <c r="F441" s="245" t="s">
        <v>1287</v>
      </c>
      <c r="G441" s="245" t="s">
        <v>7528</v>
      </c>
      <c r="H441" s="232" t="s">
        <v>18</v>
      </c>
      <c r="I441" s="232" t="s">
        <v>7530</v>
      </c>
      <c r="J441" s="245" t="s">
        <v>2150</v>
      </c>
      <c r="K441" s="232" t="s">
        <v>1318</v>
      </c>
      <c r="L441" s="232" t="s">
        <v>730</v>
      </c>
      <c r="M441" s="232" t="s">
        <v>8110</v>
      </c>
      <c r="N441" s="234" t="s">
        <v>8030</v>
      </c>
      <c r="O441" s="232"/>
    </row>
    <row r="442" spans="1:15" x14ac:dyDescent="0.3">
      <c r="A442" s="232" t="s">
        <v>2149</v>
      </c>
      <c r="B442" s="245" t="s">
        <v>7532</v>
      </c>
      <c r="C442" s="247">
        <v>0</v>
      </c>
      <c r="D442" s="245" t="s">
        <v>87</v>
      </c>
      <c r="E442" s="245" t="s">
        <v>1722</v>
      </c>
      <c r="F442" s="245" t="s">
        <v>1287</v>
      </c>
      <c r="G442" s="245" t="s">
        <v>7531</v>
      </c>
      <c r="H442" s="232" t="s">
        <v>18</v>
      </c>
      <c r="I442" s="232" t="s">
        <v>7533</v>
      </c>
      <c r="J442" s="245" t="s">
        <v>2154</v>
      </c>
      <c r="K442" s="232" t="s">
        <v>1318</v>
      </c>
      <c r="L442" s="232" t="s">
        <v>730</v>
      </c>
      <c r="M442" s="232" t="s">
        <v>8110</v>
      </c>
      <c r="N442" s="234" t="s">
        <v>8030</v>
      </c>
      <c r="O442" s="232"/>
    </row>
    <row r="443" spans="1:15" x14ac:dyDescent="0.3">
      <c r="A443" s="232" t="s">
        <v>2149</v>
      </c>
      <c r="B443" s="245" t="s">
        <v>7324</v>
      </c>
      <c r="C443" s="247">
        <v>0</v>
      </c>
      <c r="D443" s="245" t="s">
        <v>108</v>
      </c>
      <c r="E443" s="245" t="s">
        <v>1722</v>
      </c>
      <c r="F443" s="245" t="s">
        <v>1236</v>
      </c>
      <c r="G443" s="245" t="s">
        <v>7323</v>
      </c>
      <c r="H443" s="232" t="s">
        <v>18</v>
      </c>
      <c r="I443" s="232" t="s">
        <v>7325</v>
      </c>
      <c r="J443" s="245" t="s">
        <v>2150</v>
      </c>
      <c r="K443" s="232" t="s">
        <v>1318</v>
      </c>
      <c r="L443" s="232" t="s">
        <v>730</v>
      </c>
      <c r="M443" s="232" t="s">
        <v>8111</v>
      </c>
      <c r="N443" s="234" t="s">
        <v>8030</v>
      </c>
      <c r="O443" s="232"/>
    </row>
    <row r="444" spans="1:15" x14ac:dyDescent="0.3">
      <c r="A444" s="232" t="s">
        <v>2149</v>
      </c>
      <c r="B444" s="245" t="s">
        <v>7327</v>
      </c>
      <c r="C444" s="247">
        <v>0</v>
      </c>
      <c r="D444" s="245" t="s">
        <v>87</v>
      </c>
      <c r="E444" s="245" t="s">
        <v>2156</v>
      </c>
      <c r="F444" s="245" t="s">
        <v>1236</v>
      </c>
      <c r="G444" s="245" t="s">
        <v>7326</v>
      </c>
      <c r="H444" s="232" t="s">
        <v>18</v>
      </c>
      <c r="I444" s="232" t="s">
        <v>7328</v>
      </c>
      <c r="J444" s="245" t="s">
        <v>2154</v>
      </c>
      <c r="K444" s="232" t="s">
        <v>1318</v>
      </c>
      <c r="L444" s="232" t="s">
        <v>730</v>
      </c>
      <c r="M444" s="232" t="s">
        <v>8111</v>
      </c>
      <c r="N444" s="234" t="s">
        <v>8030</v>
      </c>
      <c r="O444" s="232"/>
    </row>
    <row r="445" spans="1:15" x14ac:dyDescent="0.3">
      <c r="A445" s="232" t="s">
        <v>2149</v>
      </c>
      <c r="B445" s="245" t="s">
        <v>7269</v>
      </c>
      <c r="C445" s="247">
        <v>0</v>
      </c>
      <c r="D445" s="245" t="s">
        <v>87</v>
      </c>
      <c r="E445" s="245" t="s">
        <v>1722</v>
      </c>
      <c r="F445" s="245" t="s">
        <v>1209</v>
      </c>
      <c r="G445" s="245" t="s">
        <v>7268</v>
      </c>
      <c r="H445" s="232" t="s">
        <v>18</v>
      </c>
      <c r="I445" s="232" t="s">
        <v>7270</v>
      </c>
      <c r="J445" s="245" t="s">
        <v>2154</v>
      </c>
      <c r="K445" s="232" t="s">
        <v>1318</v>
      </c>
      <c r="L445" s="232" t="s">
        <v>730</v>
      </c>
      <c r="M445" s="232" t="s">
        <v>917</v>
      </c>
      <c r="N445" s="234" t="s">
        <v>8030</v>
      </c>
      <c r="O445" s="232"/>
    </row>
    <row r="446" spans="1:15" x14ac:dyDescent="0.3">
      <c r="A446" s="232" t="s">
        <v>2149</v>
      </c>
      <c r="B446" s="245" t="s">
        <v>7313</v>
      </c>
      <c r="C446" s="247">
        <v>0</v>
      </c>
      <c r="D446" s="245" t="s">
        <v>87</v>
      </c>
      <c r="E446" s="245" t="s">
        <v>5593</v>
      </c>
      <c r="F446" s="245" t="s">
        <v>1227</v>
      </c>
      <c r="G446" s="245" t="s">
        <v>7312</v>
      </c>
      <c r="H446" s="232" t="s">
        <v>18</v>
      </c>
      <c r="I446" s="232" t="s">
        <v>7314</v>
      </c>
      <c r="J446" s="245" t="s">
        <v>2154</v>
      </c>
      <c r="K446" s="232" t="s">
        <v>1318</v>
      </c>
      <c r="L446" s="232" t="s">
        <v>730</v>
      </c>
      <c r="M446" s="232" t="s">
        <v>1230</v>
      </c>
      <c r="N446" s="234" t="s">
        <v>8030</v>
      </c>
      <c r="O446" s="232"/>
    </row>
    <row r="447" spans="1:15" x14ac:dyDescent="0.3">
      <c r="A447" s="232" t="s">
        <v>2149</v>
      </c>
      <c r="B447" s="245" t="s">
        <v>2151</v>
      </c>
      <c r="C447" s="247">
        <v>0</v>
      </c>
      <c r="D447" s="245" t="s">
        <v>108</v>
      </c>
      <c r="E447" s="245" t="s">
        <v>2130</v>
      </c>
      <c r="F447" s="245" t="s">
        <v>2144</v>
      </c>
      <c r="G447" s="245" t="s">
        <v>8087</v>
      </c>
      <c r="H447" s="232" t="s">
        <v>26</v>
      </c>
      <c r="I447" s="232" t="s">
        <v>2145</v>
      </c>
      <c r="J447" s="245" t="s">
        <v>2150</v>
      </c>
      <c r="K447" s="232" t="s">
        <v>8087</v>
      </c>
      <c r="L447" s="232" t="s">
        <v>730</v>
      </c>
      <c r="M447" s="232" t="s">
        <v>332</v>
      </c>
      <c r="N447" s="234" t="s">
        <v>8030</v>
      </c>
      <c r="O447" s="232"/>
    </row>
    <row r="448" spans="1:15" x14ac:dyDescent="0.3">
      <c r="A448" s="232" t="s">
        <v>2149</v>
      </c>
      <c r="B448" s="245" t="s">
        <v>2151</v>
      </c>
      <c r="C448" s="247" t="s">
        <v>2894</v>
      </c>
      <c r="D448" s="245" t="s">
        <v>108</v>
      </c>
      <c r="E448" s="245" t="s">
        <v>2130</v>
      </c>
      <c r="F448" s="246" t="s">
        <v>2148</v>
      </c>
      <c r="G448" s="245" t="s">
        <v>8087</v>
      </c>
      <c r="H448" s="232" t="s">
        <v>26</v>
      </c>
      <c r="I448" s="232" t="s">
        <v>2901</v>
      </c>
      <c r="J448" s="245" t="s">
        <v>2150</v>
      </c>
      <c r="K448" s="232" t="s">
        <v>8087</v>
      </c>
      <c r="L448" s="232" t="s">
        <v>730</v>
      </c>
      <c r="M448" s="232" t="s">
        <v>332</v>
      </c>
      <c r="N448" s="234" t="s">
        <v>8030</v>
      </c>
      <c r="O448" s="232" t="s">
        <v>8410</v>
      </c>
    </row>
    <row r="449" spans="1:15" x14ac:dyDescent="0.3">
      <c r="A449" s="232" t="s">
        <v>2149</v>
      </c>
      <c r="B449" s="245" t="s">
        <v>2151</v>
      </c>
      <c r="C449" s="247" t="s">
        <v>3056</v>
      </c>
      <c r="D449" s="245" t="s">
        <v>108</v>
      </c>
      <c r="E449" s="245" t="s">
        <v>2130</v>
      </c>
      <c r="F449" s="245" t="s">
        <v>2903</v>
      </c>
      <c r="G449" s="245" t="s">
        <v>8087</v>
      </c>
      <c r="H449" s="232" t="s">
        <v>18</v>
      </c>
      <c r="I449" s="232" t="s">
        <v>2901</v>
      </c>
      <c r="J449" s="245" t="s">
        <v>2150</v>
      </c>
      <c r="K449" s="232" t="s">
        <v>8087</v>
      </c>
      <c r="L449" s="232" t="s">
        <v>730</v>
      </c>
      <c r="M449" s="232" t="s">
        <v>332</v>
      </c>
      <c r="N449" s="234" t="s">
        <v>8030</v>
      </c>
      <c r="O449" s="232"/>
    </row>
    <row r="450" spans="1:15" x14ac:dyDescent="0.3">
      <c r="A450" s="232" t="s">
        <v>2149</v>
      </c>
      <c r="B450" s="245" t="s">
        <v>2155</v>
      </c>
      <c r="C450" s="247">
        <v>0</v>
      </c>
      <c r="D450" s="245" t="s">
        <v>87</v>
      </c>
      <c r="E450" s="245" t="s">
        <v>2156</v>
      </c>
      <c r="F450" s="245" t="s">
        <v>2152</v>
      </c>
      <c r="G450" s="245" t="s">
        <v>8087</v>
      </c>
      <c r="H450" s="232" t="s">
        <v>26</v>
      </c>
      <c r="I450" s="232" t="s">
        <v>2145</v>
      </c>
      <c r="J450" s="245" t="s">
        <v>2154</v>
      </c>
      <c r="K450" s="232" t="s">
        <v>8087</v>
      </c>
      <c r="L450" s="232" t="s">
        <v>730</v>
      </c>
      <c r="M450" s="232" t="s">
        <v>332</v>
      </c>
      <c r="N450" s="234" t="s">
        <v>8030</v>
      </c>
      <c r="O450" s="232"/>
    </row>
    <row r="451" spans="1:15" x14ac:dyDescent="0.3">
      <c r="A451" s="232" t="s">
        <v>2149</v>
      </c>
      <c r="B451" s="245" t="s">
        <v>2155</v>
      </c>
      <c r="C451" s="247" t="s">
        <v>2894</v>
      </c>
      <c r="D451" s="245" t="s">
        <v>87</v>
      </c>
      <c r="E451" s="245" t="s">
        <v>2156</v>
      </c>
      <c r="F451" s="246" t="s">
        <v>2153</v>
      </c>
      <c r="G451" s="245" t="s">
        <v>8087</v>
      </c>
      <c r="H451" s="232" t="s">
        <v>26</v>
      </c>
      <c r="I451" s="232" t="s">
        <v>2901</v>
      </c>
      <c r="J451" s="245" t="s">
        <v>2154</v>
      </c>
      <c r="K451" s="232" t="s">
        <v>8087</v>
      </c>
      <c r="L451" s="232" t="s">
        <v>730</v>
      </c>
      <c r="M451" s="232" t="s">
        <v>332</v>
      </c>
      <c r="N451" s="234" t="s">
        <v>8030</v>
      </c>
      <c r="O451" s="232" t="s">
        <v>8410</v>
      </c>
    </row>
    <row r="452" spans="1:15" x14ac:dyDescent="0.3">
      <c r="A452" s="232" t="s">
        <v>2149</v>
      </c>
      <c r="B452" s="245" t="s">
        <v>2155</v>
      </c>
      <c r="C452" s="247" t="s">
        <v>3056</v>
      </c>
      <c r="D452" s="245" t="s">
        <v>87</v>
      </c>
      <c r="E452" s="245" t="s">
        <v>2156</v>
      </c>
      <c r="F452" s="245" t="s">
        <v>2905</v>
      </c>
      <c r="G452" s="245" t="s">
        <v>8087</v>
      </c>
      <c r="H452" s="232" t="s">
        <v>18</v>
      </c>
      <c r="I452" s="232" t="s">
        <v>2901</v>
      </c>
      <c r="J452" s="245" t="s">
        <v>2154</v>
      </c>
      <c r="K452" s="232" t="s">
        <v>8087</v>
      </c>
      <c r="L452" s="232" t="s">
        <v>730</v>
      </c>
      <c r="M452" s="232" t="s">
        <v>332</v>
      </c>
      <c r="N452" s="234" t="s">
        <v>8030</v>
      </c>
      <c r="O452" s="232"/>
    </row>
    <row r="453" spans="1:15" x14ac:dyDescent="0.3">
      <c r="A453" s="232" t="s">
        <v>7238</v>
      </c>
      <c r="B453" s="245" t="s">
        <v>7503</v>
      </c>
      <c r="C453" s="247" t="s">
        <v>17</v>
      </c>
      <c r="D453" s="245" t="s">
        <v>122</v>
      </c>
      <c r="E453" s="245" t="s">
        <v>1722</v>
      </c>
      <c r="F453" s="245" t="s">
        <v>1287</v>
      </c>
      <c r="G453" s="245" t="s">
        <v>7502</v>
      </c>
      <c r="H453" s="232" t="s">
        <v>18</v>
      </c>
      <c r="I453" s="232" t="s">
        <v>7504</v>
      </c>
      <c r="J453" s="245" t="s">
        <v>2118</v>
      </c>
      <c r="K453" s="232" t="s">
        <v>1318</v>
      </c>
      <c r="L453" s="232" t="s">
        <v>730</v>
      </c>
      <c r="M453" s="232" t="s">
        <v>1014</v>
      </c>
      <c r="N453" s="234" t="s">
        <v>8030</v>
      </c>
      <c r="O453" s="232"/>
    </row>
    <row r="454" spans="1:15" x14ac:dyDescent="0.3">
      <c r="A454" s="232" t="s">
        <v>7238</v>
      </c>
      <c r="B454" s="245" t="s">
        <v>7506</v>
      </c>
      <c r="C454" s="247" t="s">
        <v>17</v>
      </c>
      <c r="D454" s="245" t="s">
        <v>108</v>
      </c>
      <c r="E454" s="245" t="s">
        <v>2156</v>
      </c>
      <c r="F454" s="245" t="s">
        <v>1287</v>
      </c>
      <c r="G454" s="245" t="s">
        <v>7505</v>
      </c>
      <c r="H454" s="232" t="s">
        <v>18</v>
      </c>
      <c r="I454" s="232" t="s">
        <v>7504</v>
      </c>
      <c r="J454" s="245" t="s">
        <v>2150</v>
      </c>
      <c r="K454" s="232" t="s">
        <v>1318</v>
      </c>
      <c r="L454" s="232" t="s">
        <v>730</v>
      </c>
      <c r="M454" s="232" t="s">
        <v>1014</v>
      </c>
      <c r="N454" s="234" t="s">
        <v>8030</v>
      </c>
      <c r="O454" s="232"/>
    </row>
    <row r="455" spans="1:15" x14ac:dyDescent="0.3">
      <c r="A455" s="232" t="s">
        <v>7238</v>
      </c>
      <c r="B455" s="245" t="s">
        <v>7508</v>
      </c>
      <c r="C455" s="247">
        <v>0</v>
      </c>
      <c r="D455" s="245" t="s">
        <v>87</v>
      </c>
      <c r="E455" s="245" t="s">
        <v>2156</v>
      </c>
      <c r="F455" s="245" t="s">
        <v>1287</v>
      </c>
      <c r="G455" s="245" t="s">
        <v>7507</v>
      </c>
      <c r="H455" s="232" t="s">
        <v>18</v>
      </c>
      <c r="I455" s="232" t="s">
        <v>7504</v>
      </c>
      <c r="J455" s="245" t="s">
        <v>2154</v>
      </c>
      <c r="K455" s="232" t="s">
        <v>1318</v>
      </c>
      <c r="L455" s="232" t="s">
        <v>730</v>
      </c>
      <c r="M455" s="232" t="s">
        <v>1014</v>
      </c>
      <c r="N455" s="234" t="s">
        <v>8030</v>
      </c>
      <c r="O455" s="232"/>
    </row>
    <row r="456" spans="1:15" x14ac:dyDescent="0.3">
      <c r="A456" s="232" t="s">
        <v>7238</v>
      </c>
      <c r="B456" s="245" t="s">
        <v>7239</v>
      </c>
      <c r="C456" s="247">
        <v>0</v>
      </c>
      <c r="D456" s="245" t="s">
        <v>87</v>
      </c>
      <c r="E456" s="245" t="s">
        <v>1722</v>
      </c>
      <c r="F456" s="245" t="s">
        <v>1209</v>
      </c>
      <c r="G456" s="245" t="s">
        <v>7237</v>
      </c>
      <c r="H456" s="232" t="s">
        <v>18</v>
      </c>
      <c r="I456" s="232" t="s">
        <v>7240</v>
      </c>
      <c r="J456" s="245" t="s">
        <v>2154</v>
      </c>
      <c r="K456" s="232" t="s">
        <v>1318</v>
      </c>
      <c r="L456" s="232" t="s">
        <v>730</v>
      </c>
      <c r="M456" s="232" t="s">
        <v>8112</v>
      </c>
      <c r="N456" s="234" t="s">
        <v>8030</v>
      </c>
      <c r="O456" s="232"/>
    </row>
    <row r="457" spans="1:15" x14ac:dyDescent="0.3">
      <c r="A457" s="232" t="s">
        <v>7238</v>
      </c>
      <c r="B457" s="245" t="s">
        <v>7255</v>
      </c>
      <c r="C457" s="247">
        <v>0</v>
      </c>
      <c r="D457" s="245" t="s">
        <v>87</v>
      </c>
      <c r="E457" s="245" t="s">
        <v>5593</v>
      </c>
      <c r="F457" s="245" t="s">
        <v>1209</v>
      </c>
      <c r="G457" s="245" t="s">
        <v>7254</v>
      </c>
      <c r="H457" s="232" t="s">
        <v>18</v>
      </c>
      <c r="I457" s="232" t="s">
        <v>7256</v>
      </c>
      <c r="J457" s="245" t="s">
        <v>2154</v>
      </c>
      <c r="K457" s="232" t="s">
        <v>1318</v>
      </c>
      <c r="L457" s="232" t="s">
        <v>730</v>
      </c>
      <c r="M457" s="232" t="s">
        <v>671</v>
      </c>
      <c r="N457" s="234" t="s">
        <v>8030</v>
      </c>
      <c r="O457" s="232"/>
    </row>
    <row r="458" spans="1:15" x14ac:dyDescent="0.3">
      <c r="A458" s="232" t="s">
        <v>7238</v>
      </c>
      <c r="B458" s="245" t="s">
        <v>7380</v>
      </c>
      <c r="C458" s="247">
        <v>0</v>
      </c>
      <c r="D458" s="245" t="s">
        <v>87</v>
      </c>
      <c r="E458" s="245" t="s">
        <v>1722</v>
      </c>
      <c r="F458" s="245" t="s">
        <v>1256</v>
      </c>
      <c r="G458" s="245" t="s">
        <v>7379</v>
      </c>
      <c r="H458" s="232" t="s">
        <v>18</v>
      </c>
      <c r="I458" s="232" t="s">
        <v>7381</v>
      </c>
      <c r="J458" s="245" t="s">
        <v>2154</v>
      </c>
      <c r="K458" s="232" t="s">
        <v>1318</v>
      </c>
      <c r="L458" s="232" t="s">
        <v>730</v>
      </c>
      <c r="M458" s="232" t="s">
        <v>1340</v>
      </c>
      <c r="N458" s="234" t="s">
        <v>8030</v>
      </c>
      <c r="O458" s="232"/>
    </row>
    <row r="459" spans="1:15" x14ac:dyDescent="0.3">
      <c r="A459" s="232" t="s">
        <v>7238</v>
      </c>
      <c r="B459" s="245" t="s">
        <v>7587</v>
      </c>
      <c r="C459" s="247">
        <v>0</v>
      </c>
      <c r="D459" s="245" t="s">
        <v>122</v>
      </c>
      <c r="E459" s="245" t="s">
        <v>1722</v>
      </c>
      <c r="F459" s="245" t="s">
        <v>1291</v>
      </c>
      <c r="G459" s="245" t="s">
        <v>7586</v>
      </c>
      <c r="H459" s="232" t="s">
        <v>18</v>
      </c>
      <c r="I459" s="232" t="s">
        <v>7588</v>
      </c>
      <c r="J459" s="245" t="s">
        <v>2118</v>
      </c>
      <c r="K459" s="232" t="s">
        <v>1318</v>
      </c>
      <c r="L459" s="232" t="s">
        <v>730</v>
      </c>
      <c r="M459" s="232" t="s">
        <v>1014</v>
      </c>
      <c r="N459" s="234" t="s">
        <v>8030</v>
      </c>
      <c r="O459" s="232"/>
    </row>
    <row r="460" spans="1:15" x14ac:dyDescent="0.3">
      <c r="A460" s="232" t="s">
        <v>7238</v>
      </c>
      <c r="B460" s="245" t="s">
        <v>7590</v>
      </c>
      <c r="C460" s="247">
        <v>0</v>
      </c>
      <c r="D460" s="245" t="s">
        <v>108</v>
      </c>
      <c r="E460" s="245" t="s">
        <v>1722</v>
      </c>
      <c r="F460" s="245" t="s">
        <v>1291</v>
      </c>
      <c r="G460" s="245" t="s">
        <v>7589</v>
      </c>
      <c r="H460" s="232" t="s">
        <v>18</v>
      </c>
      <c r="I460" s="232" t="s">
        <v>7591</v>
      </c>
      <c r="J460" s="245" t="s">
        <v>2150</v>
      </c>
      <c r="K460" s="232" t="s">
        <v>1318</v>
      </c>
      <c r="L460" s="232" t="s">
        <v>730</v>
      </c>
      <c r="M460" s="232" t="s">
        <v>8113</v>
      </c>
      <c r="N460" s="234" t="s">
        <v>8030</v>
      </c>
      <c r="O460" s="232"/>
    </row>
    <row r="461" spans="1:15" x14ac:dyDescent="0.3">
      <c r="A461" s="232" t="s">
        <v>7238</v>
      </c>
      <c r="B461" s="245" t="s">
        <v>7593</v>
      </c>
      <c r="C461" s="247">
        <v>0</v>
      </c>
      <c r="D461" s="245" t="s">
        <v>87</v>
      </c>
      <c r="E461" s="245" t="s">
        <v>2156</v>
      </c>
      <c r="F461" s="245" t="s">
        <v>1291</v>
      </c>
      <c r="G461" s="245" t="s">
        <v>7592</v>
      </c>
      <c r="H461" s="232" t="s">
        <v>18</v>
      </c>
      <c r="I461" s="232" t="s">
        <v>7594</v>
      </c>
      <c r="J461" s="245" t="s">
        <v>2154</v>
      </c>
      <c r="K461" s="232" t="s">
        <v>1318</v>
      </c>
      <c r="L461" s="232" t="s">
        <v>730</v>
      </c>
      <c r="M461" s="232" t="s">
        <v>8113</v>
      </c>
      <c r="N461" s="234" t="s">
        <v>8030</v>
      </c>
      <c r="O461" s="232"/>
    </row>
    <row r="462" spans="1:15" x14ac:dyDescent="0.3">
      <c r="A462" s="232" t="s">
        <v>7238</v>
      </c>
      <c r="B462" s="245" t="s">
        <v>7266</v>
      </c>
      <c r="C462" s="247">
        <v>0</v>
      </c>
      <c r="D462" s="245" t="s">
        <v>87</v>
      </c>
      <c r="E462" s="245" t="s">
        <v>1722</v>
      </c>
      <c r="F462" s="245" t="s">
        <v>1209</v>
      </c>
      <c r="G462" s="245" t="s">
        <v>7265</v>
      </c>
      <c r="H462" s="232" t="s">
        <v>18</v>
      </c>
      <c r="I462" s="232" t="s">
        <v>7267</v>
      </c>
      <c r="J462" s="245" t="s">
        <v>2154</v>
      </c>
      <c r="K462" s="232" t="s">
        <v>1318</v>
      </c>
      <c r="L462" s="232" t="s">
        <v>730</v>
      </c>
      <c r="M462" s="232" t="s">
        <v>8114</v>
      </c>
      <c r="N462" s="234" t="s">
        <v>8030</v>
      </c>
      <c r="O462" s="232"/>
    </row>
    <row r="463" spans="1:15" x14ac:dyDescent="0.3">
      <c r="A463" s="232" t="s">
        <v>7238</v>
      </c>
      <c r="B463" s="245" t="s">
        <v>7302</v>
      </c>
      <c r="C463" s="247">
        <v>0</v>
      </c>
      <c r="D463" s="245" t="s">
        <v>87</v>
      </c>
      <c r="E463" s="245" t="s">
        <v>5593</v>
      </c>
      <c r="F463" s="245" t="s">
        <v>1217</v>
      </c>
      <c r="G463" s="245" t="s">
        <v>7301</v>
      </c>
      <c r="H463" s="232" t="s">
        <v>18</v>
      </c>
      <c r="I463" s="232" t="s">
        <v>7303</v>
      </c>
      <c r="J463" s="245" t="s">
        <v>2154</v>
      </c>
      <c r="K463" s="232" t="s">
        <v>1318</v>
      </c>
      <c r="L463" s="232" t="s">
        <v>730</v>
      </c>
      <c r="M463" s="232" t="s">
        <v>1014</v>
      </c>
      <c r="N463" s="234" t="s">
        <v>8030</v>
      </c>
      <c r="O463" s="232"/>
    </row>
    <row r="464" spans="1:15" x14ac:dyDescent="0.3">
      <c r="A464" s="232" t="s">
        <v>7135</v>
      </c>
      <c r="B464" s="245" t="s">
        <v>4921</v>
      </c>
      <c r="C464" s="247" t="s">
        <v>17</v>
      </c>
      <c r="D464" s="245" t="s">
        <v>122</v>
      </c>
      <c r="E464" s="245" t="s">
        <v>1722</v>
      </c>
      <c r="F464" s="245" t="s">
        <v>1287</v>
      </c>
      <c r="G464" s="245" t="s">
        <v>7509</v>
      </c>
      <c r="H464" s="232" t="s">
        <v>18</v>
      </c>
      <c r="I464" s="232" t="s">
        <v>7510</v>
      </c>
      <c r="J464" s="245" t="s">
        <v>2118</v>
      </c>
      <c r="K464" s="232" t="s">
        <v>1318</v>
      </c>
      <c r="L464" s="232" t="s">
        <v>730</v>
      </c>
      <c r="M464" s="232" t="s">
        <v>1014</v>
      </c>
      <c r="N464" s="234" t="s">
        <v>8030</v>
      </c>
      <c r="O464" s="232"/>
    </row>
    <row r="465" spans="1:15" x14ac:dyDescent="0.3">
      <c r="A465" s="232" t="s">
        <v>7135</v>
      </c>
      <c r="B465" s="245" t="s">
        <v>4769</v>
      </c>
      <c r="C465" s="247" t="s">
        <v>17</v>
      </c>
      <c r="D465" s="245" t="s">
        <v>108</v>
      </c>
      <c r="E465" s="245" t="s">
        <v>2156</v>
      </c>
      <c r="F465" s="245" t="s">
        <v>1287</v>
      </c>
      <c r="G465" s="245" t="s">
        <v>7511</v>
      </c>
      <c r="H465" s="232" t="s">
        <v>18</v>
      </c>
      <c r="I465" s="232" t="s">
        <v>7510</v>
      </c>
      <c r="J465" s="245" t="s">
        <v>2150</v>
      </c>
      <c r="K465" s="232" t="s">
        <v>1318</v>
      </c>
      <c r="L465" s="232" t="s">
        <v>730</v>
      </c>
      <c r="M465" s="232" t="s">
        <v>1014</v>
      </c>
      <c r="N465" s="234" t="s">
        <v>8030</v>
      </c>
      <c r="O465" s="232"/>
    </row>
    <row r="466" spans="1:15" x14ac:dyDescent="0.3">
      <c r="A466" s="232" t="s">
        <v>7135</v>
      </c>
      <c r="B466" s="245" t="s">
        <v>3614</v>
      </c>
      <c r="C466" s="247">
        <v>0</v>
      </c>
      <c r="D466" s="245" t="s">
        <v>87</v>
      </c>
      <c r="E466" s="245" t="s">
        <v>5593</v>
      </c>
      <c r="F466" s="245" t="s">
        <v>1223</v>
      </c>
      <c r="G466" s="245" t="s">
        <v>7307</v>
      </c>
      <c r="H466" s="232" t="s">
        <v>18</v>
      </c>
      <c r="I466" s="232" t="s">
        <v>7308</v>
      </c>
      <c r="J466" s="245" t="s">
        <v>2154</v>
      </c>
      <c r="K466" s="232" t="s">
        <v>1318</v>
      </c>
      <c r="L466" s="232" t="s">
        <v>730</v>
      </c>
      <c r="M466" s="232" t="s">
        <v>1226</v>
      </c>
      <c r="N466" s="234" t="s">
        <v>8030</v>
      </c>
      <c r="O466" s="232"/>
    </row>
    <row r="467" spans="1:15" x14ac:dyDescent="0.3">
      <c r="A467" s="232" t="s">
        <v>7135</v>
      </c>
      <c r="B467" s="245" t="s">
        <v>3533</v>
      </c>
      <c r="C467" s="247">
        <v>0</v>
      </c>
      <c r="D467" s="245" t="s">
        <v>87</v>
      </c>
      <c r="E467" s="245" t="s">
        <v>5593</v>
      </c>
      <c r="F467" s="245" t="s">
        <v>1267</v>
      </c>
      <c r="G467" s="245" t="s">
        <v>7411</v>
      </c>
      <c r="H467" s="232" t="s">
        <v>18</v>
      </c>
      <c r="I467" s="232" t="s">
        <v>7412</v>
      </c>
      <c r="J467" s="245" t="s">
        <v>2154</v>
      </c>
      <c r="K467" s="232" t="s">
        <v>1318</v>
      </c>
      <c r="L467" s="232" t="s">
        <v>730</v>
      </c>
      <c r="M467" s="232" t="s">
        <v>2232</v>
      </c>
      <c r="N467" s="234" t="s">
        <v>8030</v>
      </c>
      <c r="O467" s="232"/>
    </row>
    <row r="468" spans="1:15" x14ac:dyDescent="0.3">
      <c r="A468" s="232" t="s">
        <v>7135</v>
      </c>
      <c r="B468" s="245" t="s">
        <v>3617</v>
      </c>
      <c r="C468" s="247">
        <v>0</v>
      </c>
      <c r="D468" s="245" t="s">
        <v>87</v>
      </c>
      <c r="E468" s="245" t="s">
        <v>2156</v>
      </c>
      <c r="F468" s="245" t="s">
        <v>1287</v>
      </c>
      <c r="G468" s="245" t="s">
        <v>7512</v>
      </c>
      <c r="H468" s="232" t="s">
        <v>18</v>
      </c>
      <c r="I468" s="232" t="s">
        <v>7510</v>
      </c>
      <c r="J468" s="245" t="s">
        <v>2154</v>
      </c>
      <c r="K468" s="232" t="s">
        <v>1318</v>
      </c>
      <c r="L468" s="232" t="s">
        <v>730</v>
      </c>
      <c r="M468" s="232" t="s">
        <v>1014</v>
      </c>
      <c r="N468" s="234" t="s">
        <v>8030</v>
      </c>
      <c r="O468" s="232"/>
    </row>
    <row r="469" spans="1:15" x14ac:dyDescent="0.3">
      <c r="A469" s="232" t="s">
        <v>7135</v>
      </c>
      <c r="B469" s="245" t="s">
        <v>3536</v>
      </c>
      <c r="C469" s="247">
        <v>0</v>
      </c>
      <c r="D469" s="245" t="s">
        <v>87</v>
      </c>
      <c r="E469" s="245" t="s">
        <v>5593</v>
      </c>
      <c r="F469" s="245" t="s">
        <v>1209</v>
      </c>
      <c r="G469" s="245" t="s">
        <v>7230</v>
      </c>
      <c r="H469" s="232" t="s">
        <v>18</v>
      </c>
      <c r="I469" s="232" t="s">
        <v>7231</v>
      </c>
      <c r="J469" s="245" t="s">
        <v>2154</v>
      </c>
      <c r="K469" s="232" t="s">
        <v>1318</v>
      </c>
      <c r="L469" s="232" t="s">
        <v>730</v>
      </c>
      <c r="M469" s="232" t="s">
        <v>8101</v>
      </c>
      <c r="N469" s="234" t="s">
        <v>8030</v>
      </c>
      <c r="O469" s="232"/>
    </row>
    <row r="470" spans="1:15" x14ac:dyDescent="0.3">
      <c r="A470" s="232" t="s">
        <v>7135</v>
      </c>
      <c r="B470" s="245" t="s">
        <v>7272</v>
      </c>
      <c r="C470" s="247">
        <v>0</v>
      </c>
      <c r="D470" s="245" t="s">
        <v>87</v>
      </c>
      <c r="E470" s="245" t="s">
        <v>5593</v>
      </c>
      <c r="F470" s="245" t="s">
        <v>1213</v>
      </c>
      <c r="G470" s="245" t="s">
        <v>7271</v>
      </c>
      <c r="H470" s="232" t="s">
        <v>18</v>
      </c>
      <c r="I470" s="232" t="s">
        <v>7273</v>
      </c>
      <c r="J470" s="245" t="s">
        <v>2154</v>
      </c>
      <c r="K470" s="232" t="s">
        <v>1318</v>
      </c>
      <c r="L470" s="232" t="s">
        <v>730</v>
      </c>
      <c r="M470" s="232" t="s">
        <v>1049</v>
      </c>
      <c r="N470" s="234" t="s">
        <v>8030</v>
      </c>
      <c r="O470" s="232"/>
    </row>
    <row r="471" spans="1:15" x14ac:dyDescent="0.3">
      <c r="A471" s="232" t="s">
        <v>7135</v>
      </c>
      <c r="B471" s="245" t="s">
        <v>3523</v>
      </c>
      <c r="C471" s="247">
        <v>0</v>
      </c>
      <c r="D471" s="245" t="s">
        <v>87</v>
      </c>
      <c r="E471" s="245" t="s">
        <v>5593</v>
      </c>
      <c r="F471" s="245" t="s">
        <v>1206</v>
      </c>
      <c r="G471" s="245" t="s">
        <v>7206</v>
      </c>
      <c r="H471" s="232" t="s">
        <v>18</v>
      </c>
      <c r="I471" s="232" t="s">
        <v>7207</v>
      </c>
      <c r="J471" s="245" t="s">
        <v>2154</v>
      </c>
      <c r="K471" s="232" t="s">
        <v>1318</v>
      </c>
      <c r="L471" s="232" t="s">
        <v>730</v>
      </c>
      <c r="M471" s="232" t="s">
        <v>8115</v>
      </c>
      <c r="N471" s="234" t="s">
        <v>8030</v>
      </c>
      <c r="O471" s="232"/>
    </row>
    <row r="472" spans="1:15" x14ac:dyDescent="0.3">
      <c r="A472" s="232" t="s">
        <v>7135</v>
      </c>
      <c r="B472" s="246" t="s">
        <v>3526</v>
      </c>
      <c r="C472" s="247">
        <v>0</v>
      </c>
      <c r="D472" s="245" t="s">
        <v>87</v>
      </c>
      <c r="E472" s="245" t="s">
        <v>5593</v>
      </c>
      <c r="F472" s="245" t="s">
        <v>1209</v>
      </c>
      <c r="G472" s="245" t="s">
        <v>7235</v>
      </c>
      <c r="H472" s="232" t="s">
        <v>18</v>
      </c>
      <c r="I472" s="232" t="s">
        <v>7236</v>
      </c>
      <c r="J472" s="245" t="s">
        <v>2154</v>
      </c>
      <c r="K472" s="232" t="s">
        <v>1318</v>
      </c>
      <c r="L472" s="232" t="s">
        <v>730</v>
      </c>
      <c r="M472" s="232" t="s">
        <v>8104</v>
      </c>
      <c r="N472" s="234" t="s">
        <v>8030</v>
      </c>
      <c r="O472" s="232" t="s">
        <v>8417</v>
      </c>
    </row>
    <row r="473" spans="1:15" x14ac:dyDescent="0.3">
      <c r="A473" s="232" t="s">
        <v>7135</v>
      </c>
      <c r="B473" s="245" t="s">
        <v>3528</v>
      </c>
      <c r="C473" s="247">
        <v>0</v>
      </c>
      <c r="D473" s="245" t="s">
        <v>87</v>
      </c>
      <c r="E473" s="245" t="s">
        <v>5593</v>
      </c>
      <c r="F473" s="245" t="s">
        <v>1206</v>
      </c>
      <c r="G473" s="245" t="s">
        <v>7208</v>
      </c>
      <c r="H473" s="232" t="s">
        <v>18</v>
      </c>
      <c r="I473" s="232" t="s">
        <v>7209</v>
      </c>
      <c r="J473" s="245" t="s">
        <v>2154</v>
      </c>
      <c r="K473" s="232" t="s">
        <v>1318</v>
      </c>
      <c r="L473" s="232" t="s">
        <v>730</v>
      </c>
      <c r="M473" s="232" t="s">
        <v>663</v>
      </c>
      <c r="N473" s="234" t="s">
        <v>8030</v>
      </c>
      <c r="O473" s="232"/>
    </row>
    <row r="474" spans="1:15" x14ac:dyDescent="0.3">
      <c r="A474" s="232" t="s">
        <v>7135</v>
      </c>
      <c r="B474" s="245" t="s">
        <v>5464</v>
      </c>
      <c r="C474" s="247">
        <v>0</v>
      </c>
      <c r="D474" s="245" t="s">
        <v>87</v>
      </c>
      <c r="E474" s="245" t="s">
        <v>5593</v>
      </c>
      <c r="F474" s="245" t="s">
        <v>1209</v>
      </c>
      <c r="G474" s="245" t="s">
        <v>7244</v>
      </c>
      <c r="H474" s="232" t="s">
        <v>18</v>
      </c>
      <c r="I474" s="232" t="s">
        <v>7245</v>
      </c>
      <c r="J474" s="245" t="s">
        <v>2154</v>
      </c>
      <c r="K474" s="232" t="s">
        <v>1318</v>
      </c>
      <c r="L474" s="232" t="s">
        <v>730</v>
      </c>
      <c r="M474" s="232" t="s">
        <v>8105</v>
      </c>
      <c r="N474" s="234" t="s">
        <v>8030</v>
      </c>
      <c r="O474" s="232"/>
    </row>
    <row r="475" spans="1:15" x14ac:dyDescent="0.3">
      <c r="A475" s="232" t="s">
        <v>7135</v>
      </c>
      <c r="B475" s="245" t="s">
        <v>5932</v>
      </c>
      <c r="C475" s="247">
        <v>0</v>
      </c>
      <c r="D475" s="245" t="s">
        <v>87</v>
      </c>
      <c r="E475" s="245" t="s">
        <v>5593</v>
      </c>
      <c r="F475" s="245" t="s">
        <v>1209</v>
      </c>
      <c r="G475" s="245" t="s">
        <v>7249</v>
      </c>
      <c r="H475" s="232" t="s">
        <v>18</v>
      </c>
      <c r="I475" s="232" t="s">
        <v>7250</v>
      </c>
      <c r="J475" s="245" t="s">
        <v>2154</v>
      </c>
      <c r="K475" s="232" t="s">
        <v>1318</v>
      </c>
      <c r="L475" s="232" t="s">
        <v>730</v>
      </c>
      <c r="M475" s="232" t="s">
        <v>8106</v>
      </c>
      <c r="N475" s="234" t="s">
        <v>8030</v>
      </c>
      <c r="O475" s="232"/>
    </row>
    <row r="476" spans="1:15" x14ac:dyDescent="0.3">
      <c r="A476" s="232" t="s">
        <v>7135</v>
      </c>
      <c r="B476" s="245" t="s">
        <v>5953</v>
      </c>
      <c r="C476" s="247">
        <v>0</v>
      </c>
      <c r="D476" s="245" t="s">
        <v>87</v>
      </c>
      <c r="E476" s="245" t="s">
        <v>5593</v>
      </c>
      <c r="F476" s="245" t="s">
        <v>1206</v>
      </c>
      <c r="G476" s="245" t="s">
        <v>7210</v>
      </c>
      <c r="H476" s="232" t="s">
        <v>18</v>
      </c>
      <c r="I476" s="232" t="s">
        <v>7211</v>
      </c>
      <c r="J476" s="245" t="s">
        <v>2154</v>
      </c>
      <c r="K476" s="232" t="s">
        <v>1318</v>
      </c>
      <c r="L476" s="232" t="s">
        <v>730</v>
      </c>
      <c r="M476" s="232" t="s">
        <v>8116</v>
      </c>
      <c r="N476" s="234" t="s">
        <v>8030</v>
      </c>
      <c r="O476" s="232"/>
    </row>
    <row r="477" spans="1:15" x14ac:dyDescent="0.3">
      <c r="A477" s="232" t="s">
        <v>7135</v>
      </c>
      <c r="B477" s="245" t="s">
        <v>7213</v>
      </c>
      <c r="C477" s="247">
        <v>0</v>
      </c>
      <c r="D477" s="245" t="s">
        <v>87</v>
      </c>
      <c r="E477" s="245" t="s">
        <v>5593</v>
      </c>
      <c r="F477" s="245" t="s">
        <v>1206</v>
      </c>
      <c r="G477" s="245" t="s">
        <v>7212</v>
      </c>
      <c r="H477" s="232" t="s">
        <v>18</v>
      </c>
      <c r="I477" s="232" t="s">
        <v>7214</v>
      </c>
      <c r="J477" s="245" t="s">
        <v>2154</v>
      </c>
      <c r="K477" s="232" t="s">
        <v>1318</v>
      </c>
      <c r="L477" s="232" t="s">
        <v>730</v>
      </c>
      <c r="M477" s="232" t="s">
        <v>881</v>
      </c>
      <c r="N477" s="234" t="s">
        <v>8030</v>
      </c>
      <c r="O477" s="232"/>
    </row>
    <row r="478" spans="1:15" x14ac:dyDescent="0.3">
      <c r="A478" s="232" t="s">
        <v>7135</v>
      </c>
      <c r="B478" s="245" t="s">
        <v>3644</v>
      </c>
      <c r="C478" s="247">
        <v>0</v>
      </c>
      <c r="D478" s="245" t="s">
        <v>87</v>
      </c>
      <c r="E478" s="245" t="s">
        <v>5593</v>
      </c>
      <c r="F478" s="245" t="s">
        <v>1206</v>
      </c>
      <c r="G478" s="245" t="s">
        <v>7215</v>
      </c>
      <c r="H478" s="232" t="s">
        <v>18</v>
      </c>
      <c r="I478" s="232" t="s">
        <v>7216</v>
      </c>
      <c r="J478" s="245" t="s">
        <v>2154</v>
      </c>
      <c r="K478" s="232" t="s">
        <v>1318</v>
      </c>
      <c r="L478" s="232" t="s">
        <v>730</v>
      </c>
      <c r="M478" s="232" t="s">
        <v>8117</v>
      </c>
      <c r="N478" s="234" t="s">
        <v>8030</v>
      </c>
      <c r="O478" s="232"/>
    </row>
    <row r="479" spans="1:15" x14ac:dyDescent="0.3">
      <c r="A479" s="232" t="s">
        <v>7135</v>
      </c>
      <c r="B479" s="245" t="s">
        <v>5956</v>
      </c>
      <c r="C479" s="247">
        <v>0</v>
      </c>
      <c r="D479" s="245" t="s">
        <v>87</v>
      </c>
      <c r="E479" s="245" t="s">
        <v>5593</v>
      </c>
      <c r="F479" s="245" t="s">
        <v>1206</v>
      </c>
      <c r="G479" s="245" t="s">
        <v>7217</v>
      </c>
      <c r="H479" s="232" t="s">
        <v>18</v>
      </c>
      <c r="I479" s="232" t="s">
        <v>7218</v>
      </c>
      <c r="J479" s="245" t="s">
        <v>2154</v>
      </c>
      <c r="K479" s="232" t="s">
        <v>1318</v>
      </c>
      <c r="L479" s="232" t="s">
        <v>730</v>
      </c>
      <c r="M479" s="232" t="s">
        <v>675</v>
      </c>
      <c r="N479" s="234" t="s">
        <v>8030</v>
      </c>
      <c r="O479" s="232"/>
    </row>
    <row r="480" spans="1:15" x14ac:dyDescent="0.3">
      <c r="A480" s="232" t="s">
        <v>7135</v>
      </c>
      <c r="B480" s="245" t="s">
        <v>5935</v>
      </c>
      <c r="C480" s="247">
        <v>0</v>
      </c>
      <c r="D480" s="245" t="s">
        <v>87</v>
      </c>
      <c r="E480" s="245" t="s">
        <v>5593</v>
      </c>
      <c r="F480" s="245" t="s">
        <v>1209</v>
      </c>
      <c r="G480" s="245" t="s">
        <v>7260</v>
      </c>
      <c r="H480" s="232" t="s">
        <v>18</v>
      </c>
      <c r="I480" s="232" t="s">
        <v>7261</v>
      </c>
      <c r="J480" s="245" t="s">
        <v>2154</v>
      </c>
      <c r="K480" s="232" t="s">
        <v>1318</v>
      </c>
      <c r="L480" s="232" t="s">
        <v>730</v>
      </c>
      <c r="M480" s="232" t="s">
        <v>8107</v>
      </c>
      <c r="N480" s="234" t="s">
        <v>8030</v>
      </c>
      <c r="O480" s="232"/>
    </row>
    <row r="481" spans="1:15" x14ac:dyDescent="0.3">
      <c r="A481" s="232" t="s">
        <v>7135</v>
      </c>
      <c r="B481" s="245" t="s">
        <v>5938</v>
      </c>
      <c r="C481" s="247">
        <v>0</v>
      </c>
      <c r="D481" s="245" t="s">
        <v>87</v>
      </c>
      <c r="E481" s="245" t="s">
        <v>5593</v>
      </c>
      <c r="F481" s="245" t="s">
        <v>1213</v>
      </c>
      <c r="G481" s="245" t="s">
        <v>7280</v>
      </c>
      <c r="H481" s="232" t="s">
        <v>18</v>
      </c>
      <c r="I481" s="232" t="s">
        <v>7281</v>
      </c>
      <c r="J481" s="245" t="s">
        <v>2154</v>
      </c>
      <c r="K481" s="232" t="s">
        <v>1318</v>
      </c>
      <c r="L481" s="232" t="s">
        <v>730</v>
      </c>
      <c r="M481" s="232" t="s">
        <v>687</v>
      </c>
      <c r="N481" s="234" t="s">
        <v>8030</v>
      </c>
      <c r="O481" s="232"/>
    </row>
    <row r="482" spans="1:15" x14ac:dyDescent="0.3">
      <c r="A482" s="232" t="s">
        <v>7135</v>
      </c>
      <c r="B482" s="245" t="s">
        <v>3530</v>
      </c>
      <c r="C482" s="247">
        <v>0</v>
      </c>
      <c r="D482" s="245" t="s">
        <v>87</v>
      </c>
      <c r="E482" s="245" t="s">
        <v>5593</v>
      </c>
      <c r="F482" s="245" t="s">
        <v>1206</v>
      </c>
      <c r="G482" s="245" t="s">
        <v>7219</v>
      </c>
      <c r="H482" s="232" t="s">
        <v>18</v>
      </c>
      <c r="I482" s="232" t="s">
        <v>7220</v>
      </c>
      <c r="J482" s="245" t="s">
        <v>2154</v>
      </c>
      <c r="K482" s="232" t="s">
        <v>1318</v>
      </c>
      <c r="L482" s="232" t="s">
        <v>730</v>
      </c>
      <c r="M482" s="232" t="s">
        <v>932</v>
      </c>
      <c r="N482" s="234" t="s">
        <v>8030</v>
      </c>
      <c r="O482" s="232"/>
    </row>
    <row r="483" spans="1:15" x14ac:dyDescent="0.3">
      <c r="A483" s="232" t="s">
        <v>7135</v>
      </c>
      <c r="B483" s="245" t="s">
        <v>7023</v>
      </c>
      <c r="C483" s="247">
        <v>0</v>
      </c>
      <c r="D483" s="245" t="s">
        <v>108</v>
      </c>
      <c r="E483" s="245" t="s">
        <v>1722</v>
      </c>
      <c r="F483" s="245" t="s">
        <v>1181</v>
      </c>
      <c r="G483" s="245" t="s">
        <v>7134</v>
      </c>
      <c r="H483" s="232" t="s">
        <v>18</v>
      </c>
      <c r="I483" s="232" t="s">
        <v>7136</v>
      </c>
      <c r="J483" s="245" t="s">
        <v>2150</v>
      </c>
      <c r="K483" s="232" t="s">
        <v>1318</v>
      </c>
      <c r="L483" s="232" t="s">
        <v>730</v>
      </c>
      <c r="M483" s="232" t="s">
        <v>8118</v>
      </c>
      <c r="N483" s="234" t="s">
        <v>8030</v>
      </c>
      <c r="O483" s="232"/>
    </row>
    <row r="484" spans="1:15" x14ac:dyDescent="0.3">
      <c r="A484" s="232" t="s">
        <v>7135</v>
      </c>
      <c r="B484" s="245" t="s">
        <v>7002</v>
      </c>
      <c r="C484" s="247">
        <v>0</v>
      </c>
      <c r="D484" s="245" t="s">
        <v>87</v>
      </c>
      <c r="E484" s="245" t="s">
        <v>2156</v>
      </c>
      <c r="F484" s="245" t="s">
        <v>1181</v>
      </c>
      <c r="G484" s="245" t="s">
        <v>7137</v>
      </c>
      <c r="H484" s="232" t="s">
        <v>18</v>
      </c>
      <c r="I484" s="232" t="s">
        <v>7138</v>
      </c>
      <c r="J484" s="245" t="s">
        <v>2154</v>
      </c>
      <c r="K484" s="232" t="s">
        <v>1318</v>
      </c>
      <c r="L484" s="232" t="s">
        <v>730</v>
      </c>
      <c r="M484" s="232" t="s">
        <v>8118</v>
      </c>
      <c r="N484" s="234" t="s">
        <v>8030</v>
      </c>
      <c r="O484" s="232"/>
    </row>
    <row r="485" spans="1:15" x14ac:dyDescent="0.3">
      <c r="A485" s="232" t="s">
        <v>7135</v>
      </c>
      <c r="B485" s="245" t="s">
        <v>7088</v>
      </c>
      <c r="C485" s="247">
        <v>0</v>
      </c>
      <c r="D485" s="245" t="s">
        <v>87</v>
      </c>
      <c r="E485" s="245" t="s">
        <v>5593</v>
      </c>
      <c r="F485" s="245" t="s">
        <v>1240</v>
      </c>
      <c r="G485" s="245" t="s">
        <v>7329</v>
      </c>
      <c r="H485" s="232" t="s">
        <v>18</v>
      </c>
      <c r="I485" s="232" t="s">
        <v>7330</v>
      </c>
      <c r="J485" s="245" t="s">
        <v>2154</v>
      </c>
      <c r="K485" s="232" t="s">
        <v>1318</v>
      </c>
      <c r="L485" s="232" t="s">
        <v>730</v>
      </c>
      <c r="M485" s="232" t="s">
        <v>1243</v>
      </c>
      <c r="N485" s="234" t="s">
        <v>8030</v>
      </c>
      <c r="O485" s="232"/>
    </row>
    <row r="486" spans="1:15" x14ac:dyDescent="0.3">
      <c r="A486" s="232" t="s">
        <v>7135</v>
      </c>
      <c r="B486" s="245" t="s">
        <v>7194</v>
      </c>
      <c r="C486" s="247" t="s">
        <v>2894</v>
      </c>
      <c r="D486" s="245" t="s">
        <v>87</v>
      </c>
      <c r="E486" s="245" t="s">
        <v>5593</v>
      </c>
      <c r="F486" s="245" t="s">
        <v>1198</v>
      </c>
      <c r="G486" s="245" t="s">
        <v>7193</v>
      </c>
      <c r="H486" s="232" t="s">
        <v>18</v>
      </c>
      <c r="I486" s="232" t="s">
        <v>7195</v>
      </c>
      <c r="J486" s="245" t="s">
        <v>2154</v>
      </c>
      <c r="K486" s="232" t="s">
        <v>1318</v>
      </c>
      <c r="L486" s="232" t="s">
        <v>730</v>
      </c>
      <c r="M486" s="232" t="s">
        <v>683</v>
      </c>
      <c r="N486" s="234" t="s">
        <v>8030</v>
      </c>
      <c r="O486" s="232"/>
    </row>
    <row r="487" spans="1:15" x14ac:dyDescent="0.3">
      <c r="A487" s="232" t="s">
        <v>7135</v>
      </c>
      <c r="B487" s="245" t="s">
        <v>7225</v>
      </c>
      <c r="C487" s="247">
        <v>0</v>
      </c>
      <c r="D487" s="245" t="s">
        <v>87</v>
      </c>
      <c r="E487" s="245" t="s">
        <v>1722</v>
      </c>
      <c r="F487" s="245" t="s">
        <v>1209</v>
      </c>
      <c r="G487" s="245" t="s">
        <v>7224</v>
      </c>
      <c r="H487" s="232" t="s">
        <v>18</v>
      </c>
      <c r="I487" s="232" t="s">
        <v>7226</v>
      </c>
      <c r="J487" s="245" t="s">
        <v>2154</v>
      </c>
      <c r="K487" s="232" t="s">
        <v>1318</v>
      </c>
      <c r="L487" s="232" t="s">
        <v>730</v>
      </c>
      <c r="M487" s="232" t="s">
        <v>8105</v>
      </c>
      <c r="N487" s="234" t="s">
        <v>8030</v>
      </c>
      <c r="O487" s="232"/>
    </row>
    <row r="488" spans="1:15" x14ac:dyDescent="0.3">
      <c r="A488" s="232" t="s">
        <v>7135</v>
      </c>
      <c r="B488" s="245" t="s">
        <v>7005</v>
      </c>
      <c r="C488" s="247">
        <v>0</v>
      </c>
      <c r="D488" s="245" t="s">
        <v>122</v>
      </c>
      <c r="E488" s="245" t="s">
        <v>1722</v>
      </c>
      <c r="F488" s="245" t="s">
        <v>1291</v>
      </c>
      <c r="G488" s="245" t="s">
        <v>7595</v>
      </c>
      <c r="H488" s="232" t="s">
        <v>18</v>
      </c>
      <c r="I488" s="232" t="s">
        <v>7596</v>
      </c>
      <c r="J488" s="245" t="s">
        <v>2118</v>
      </c>
      <c r="K488" s="232" t="s">
        <v>1318</v>
      </c>
      <c r="L488" s="232" t="s">
        <v>730</v>
      </c>
      <c r="M488" s="232" t="s">
        <v>1014</v>
      </c>
      <c r="N488" s="234" t="s">
        <v>8030</v>
      </c>
      <c r="O488" s="232"/>
    </row>
    <row r="489" spans="1:15" x14ac:dyDescent="0.3">
      <c r="A489" s="232" t="s">
        <v>7135</v>
      </c>
      <c r="B489" s="245" t="s">
        <v>7062</v>
      </c>
      <c r="C489" s="247">
        <v>0</v>
      </c>
      <c r="D489" s="245" t="s">
        <v>108</v>
      </c>
      <c r="E489" s="245" t="s">
        <v>1722</v>
      </c>
      <c r="F489" s="245" t="s">
        <v>1291</v>
      </c>
      <c r="G489" s="245" t="s">
        <v>7597</v>
      </c>
      <c r="H489" s="232" t="s">
        <v>18</v>
      </c>
      <c r="I489" s="232" t="s">
        <v>7598</v>
      </c>
      <c r="J489" s="245" t="s">
        <v>2150</v>
      </c>
      <c r="K489" s="232" t="s">
        <v>1318</v>
      </c>
      <c r="L489" s="232" t="s">
        <v>730</v>
      </c>
      <c r="M489" s="232" t="s">
        <v>8058</v>
      </c>
      <c r="N489" s="234" t="s">
        <v>8030</v>
      </c>
      <c r="O489" s="232"/>
    </row>
    <row r="490" spans="1:15" x14ac:dyDescent="0.3">
      <c r="A490" s="232" t="s">
        <v>7135</v>
      </c>
      <c r="B490" s="245" t="s">
        <v>7051</v>
      </c>
      <c r="C490" s="247">
        <v>0</v>
      </c>
      <c r="D490" s="245" t="s">
        <v>87</v>
      </c>
      <c r="E490" s="246" t="s">
        <v>1722</v>
      </c>
      <c r="F490" s="245" t="s">
        <v>1291</v>
      </c>
      <c r="G490" s="245" t="s">
        <v>7599</v>
      </c>
      <c r="H490" s="232" t="s">
        <v>18</v>
      </c>
      <c r="I490" s="232" t="s">
        <v>7600</v>
      </c>
      <c r="J490" s="245" t="s">
        <v>2154</v>
      </c>
      <c r="K490" s="232" t="s">
        <v>1318</v>
      </c>
      <c r="L490" s="232" t="s">
        <v>730</v>
      </c>
      <c r="M490" s="232" t="s">
        <v>8059</v>
      </c>
      <c r="N490" s="234" t="s">
        <v>8030</v>
      </c>
      <c r="O490" s="232" t="s">
        <v>8418</v>
      </c>
    </row>
    <row r="491" spans="1:15" x14ac:dyDescent="0.3">
      <c r="A491" s="232" t="s">
        <v>7135</v>
      </c>
      <c r="B491" s="245" t="s">
        <v>7263</v>
      </c>
      <c r="C491" s="247">
        <v>0</v>
      </c>
      <c r="D491" s="245" t="s">
        <v>87</v>
      </c>
      <c r="E491" s="245" t="s">
        <v>1722</v>
      </c>
      <c r="F491" s="245" t="s">
        <v>1209</v>
      </c>
      <c r="G491" s="245" t="s">
        <v>7262</v>
      </c>
      <c r="H491" s="232" t="s">
        <v>18</v>
      </c>
      <c r="I491" s="232" t="s">
        <v>7264</v>
      </c>
      <c r="J491" s="245" t="s">
        <v>2154</v>
      </c>
      <c r="K491" s="232" t="s">
        <v>1318</v>
      </c>
      <c r="L491" s="232" t="s">
        <v>730</v>
      </c>
      <c r="M491" s="232" t="s">
        <v>917</v>
      </c>
      <c r="N491" s="234" t="s">
        <v>8030</v>
      </c>
      <c r="O491" s="232"/>
    </row>
    <row r="492" spans="1:15" x14ac:dyDescent="0.3">
      <c r="A492" s="232" t="s">
        <v>7135</v>
      </c>
      <c r="B492" s="245" t="s">
        <v>7310</v>
      </c>
      <c r="C492" s="247">
        <v>0</v>
      </c>
      <c r="D492" s="245" t="s">
        <v>87</v>
      </c>
      <c r="E492" s="245" t="s">
        <v>5593</v>
      </c>
      <c r="F492" s="245" t="s">
        <v>1227</v>
      </c>
      <c r="G492" s="245" t="s">
        <v>7309</v>
      </c>
      <c r="H492" s="232" t="s">
        <v>18</v>
      </c>
      <c r="I492" s="232" t="s">
        <v>7311</v>
      </c>
      <c r="J492" s="245" t="s">
        <v>2154</v>
      </c>
      <c r="K492" s="232" t="s">
        <v>1318</v>
      </c>
      <c r="L492" s="232" t="s">
        <v>730</v>
      </c>
      <c r="M492" s="232" t="s">
        <v>1230</v>
      </c>
      <c r="N492" s="234" t="s">
        <v>8030</v>
      </c>
      <c r="O492" s="232"/>
    </row>
    <row r="493" spans="1:15" x14ac:dyDescent="0.3">
      <c r="A493" s="232" t="s">
        <v>7135</v>
      </c>
      <c r="B493" s="245" t="s">
        <v>7078</v>
      </c>
      <c r="C493" s="247">
        <v>0</v>
      </c>
      <c r="D493" s="245" t="s">
        <v>87</v>
      </c>
      <c r="E493" s="245" t="s">
        <v>5593</v>
      </c>
      <c r="F493" s="245" t="s">
        <v>1227</v>
      </c>
      <c r="G493" s="245" t="s">
        <v>7315</v>
      </c>
      <c r="H493" s="232" t="s">
        <v>18</v>
      </c>
      <c r="I493" s="232" t="s">
        <v>7316</v>
      </c>
      <c r="J493" s="245" t="s">
        <v>2154</v>
      </c>
      <c r="K493" s="232" t="s">
        <v>1318</v>
      </c>
      <c r="L493" s="232" t="s">
        <v>730</v>
      </c>
      <c r="M493" s="232" t="s">
        <v>1230</v>
      </c>
      <c r="N493" s="234" t="s">
        <v>8030</v>
      </c>
      <c r="O493" s="232"/>
    </row>
    <row r="494" spans="1:15" x14ac:dyDescent="0.3">
      <c r="A494" s="232" t="s">
        <v>7203</v>
      </c>
      <c r="B494" s="245" t="s">
        <v>7383</v>
      </c>
      <c r="C494" s="247">
        <v>0</v>
      </c>
      <c r="D494" s="245" t="s">
        <v>87</v>
      </c>
      <c r="E494" s="245" t="s">
        <v>1722</v>
      </c>
      <c r="F494" s="245" t="s">
        <v>1260</v>
      </c>
      <c r="G494" s="245" t="s">
        <v>7382</v>
      </c>
      <c r="H494" s="232" t="s">
        <v>18</v>
      </c>
      <c r="I494" s="232" t="s">
        <v>7384</v>
      </c>
      <c r="J494" s="245" t="s">
        <v>3300</v>
      </c>
      <c r="K494" s="232" t="s">
        <v>1318</v>
      </c>
      <c r="L494" s="232" t="s">
        <v>730</v>
      </c>
      <c r="M494" s="232" t="s">
        <v>1263</v>
      </c>
      <c r="N494" s="234" t="s">
        <v>8030</v>
      </c>
      <c r="O494" s="232"/>
    </row>
    <row r="495" spans="1:15" x14ac:dyDescent="0.3">
      <c r="A495" s="232" t="s">
        <v>7203</v>
      </c>
      <c r="B495" s="245" t="s">
        <v>7361</v>
      </c>
      <c r="C495" s="247">
        <v>0</v>
      </c>
      <c r="D495" s="245" t="s">
        <v>87</v>
      </c>
      <c r="E495" s="245" t="s">
        <v>1722</v>
      </c>
      <c r="F495" s="245" t="s">
        <v>1244</v>
      </c>
      <c r="G495" s="245" t="s">
        <v>7360</v>
      </c>
      <c r="H495" s="232" t="s">
        <v>18</v>
      </c>
      <c r="I495" s="232" t="s">
        <v>7362</v>
      </c>
      <c r="J495" s="245" t="s">
        <v>3300</v>
      </c>
      <c r="K495" s="232" t="s">
        <v>1318</v>
      </c>
      <c r="L495" s="232" t="s">
        <v>730</v>
      </c>
      <c r="M495" s="232" t="s">
        <v>8097</v>
      </c>
      <c r="N495" s="234" t="s">
        <v>8030</v>
      </c>
      <c r="O495" s="232"/>
    </row>
    <row r="496" spans="1:15" x14ac:dyDescent="0.3">
      <c r="A496" s="232" t="s">
        <v>7203</v>
      </c>
      <c r="B496" s="245" t="s">
        <v>7204</v>
      </c>
      <c r="C496" s="247">
        <v>0</v>
      </c>
      <c r="D496" s="245" t="s">
        <v>87</v>
      </c>
      <c r="E496" s="245" t="s">
        <v>5593</v>
      </c>
      <c r="F496" s="245" t="s">
        <v>1204</v>
      </c>
      <c r="G496" s="245" t="s">
        <v>7202</v>
      </c>
      <c r="H496" s="232" t="s">
        <v>18</v>
      </c>
      <c r="I496" s="232" t="s">
        <v>7205</v>
      </c>
      <c r="J496" s="245" t="s">
        <v>3300</v>
      </c>
      <c r="K496" s="232" t="s">
        <v>1318</v>
      </c>
      <c r="L496" s="232" t="s">
        <v>730</v>
      </c>
      <c r="M496" s="232" t="s">
        <v>758</v>
      </c>
      <c r="N496" s="234" t="s">
        <v>8030</v>
      </c>
      <c r="O496" s="232"/>
    </row>
    <row r="497" spans="1:15" x14ac:dyDescent="0.3">
      <c r="A497" s="232" t="s">
        <v>7203</v>
      </c>
      <c r="B497" s="245" t="s">
        <v>7583</v>
      </c>
      <c r="C497" s="247">
        <v>0</v>
      </c>
      <c r="D497" s="245" t="s">
        <v>122</v>
      </c>
      <c r="E497" s="245" t="s">
        <v>1722</v>
      </c>
      <c r="F497" s="245" t="s">
        <v>1289</v>
      </c>
      <c r="G497" s="245" t="s">
        <v>7582</v>
      </c>
      <c r="H497" s="232" t="s">
        <v>18</v>
      </c>
      <c r="I497" s="232" t="s">
        <v>7585</v>
      </c>
      <c r="J497" s="245" t="s">
        <v>7584</v>
      </c>
      <c r="K497" s="232" t="s">
        <v>1318</v>
      </c>
      <c r="L497" s="232" t="s">
        <v>730</v>
      </c>
      <c r="M497" s="232" t="s">
        <v>8060</v>
      </c>
      <c r="N497" s="234" t="s">
        <v>8030</v>
      </c>
      <c r="O497" s="232"/>
    </row>
    <row r="498" spans="1:15" x14ac:dyDescent="0.3">
      <c r="A498" s="232" t="s">
        <v>7203</v>
      </c>
      <c r="B498" s="245" t="s">
        <v>7349</v>
      </c>
      <c r="C498" s="247">
        <v>0</v>
      </c>
      <c r="D498" s="245" t="s">
        <v>108</v>
      </c>
      <c r="E498" s="245" t="s">
        <v>1722</v>
      </c>
      <c r="F498" s="245" t="s">
        <v>1294</v>
      </c>
      <c r="G498" s="245" t="s">
        <v>7626</v>
      </c>
      <c r="H498" s="232" t="s">
        <v>18</v>
      </c>
      <c r="I498" s="232" t="s">
        <v>7627</v>
      </c>
      <c r="J498" s="245" t="s">
        <v>1720</v>
      </c>
      <c r="K498" s="232" t="s">
        <v>1318</v>
      </c>
      <c r="L498" s="232" t="s">
        <v>730</v>
      </c>
      <c r="M498" s="232" t="s">
        <v>8119</v>
      </c>
      <c r="N498" s="234" t="s">
        <v>8030</v>
      </c>
      <c r="O498" s="232"/>
    </row>
    <row r="499" spans="1:15" x14ac:dyDescent="0.3">
      <c r="A499" s="232" t="s">
        <v>7203</v>
      </c>
      <c r="B499" s="245" t="s">
        <v>7629</v>
      </c>
      <c r="C499" s="247">
        <v>0</v>
      </c>
      <c r="D499" s="245" t="s">
        <v>87</v>
      </c>
      <c r="E499" s="245" t="s">
        <v>2156</v>
      </c>
      <c r="F499" s="245" t="s">
        <v>1294</v>
      </c>
      <c r="G499" s="245" t="s">
        <v>7628</v>
      </c>
      <c r="H499" s="232" t="s">
        <v>18</v>
      </c>
      <c r="I499" s="232" t="s">
        <v>7630</v>
      </c>
      <c r="J499" s="245" t="s">
        <v>3300</v>
      </c>
      <c r="K499" s="232" t="s">
        <v>1318</v>
      </c>
      <c r="L499" s="232" t="s">
        <v>730</v>
      </c>
      <c r="M499" s="232" t="s">
        <v>8119</v>
      </c>
      <c r="N499" s="234" t="s">
        <v>8030</v>
      </c>
      <c r="O499" s="232"/>
    </row>
    <row r="500" spans="1:15" x14ac:dyDescent="0.3">
      <c r="A500" s="232" t="s">
        <v>7318</v>
      </c>
      <c r="B500" s="245" t="s">
        <v>5539</v>
      </c>
      <c r="C500" s="247" t="s">
        <v>2894</v>
      </c>
      <c r="D500" s="245" t="s">
        <v>87</v>
      </c>
      <c r="E500" s="245" t="s">
        <v>5593</v>
      </c>
      <c r="F500" s="245" t="s">
        <v>1244</v>
      </c>
      <c r="G500" s="245" t="s">
        <v>7355</v>
      </c>
      <c r="H500" s="232" t="s">
        <v>18</v>
      </c>
      <c r="I500" s="232" t="s">
        <v>7356</v>
      </c>
      <c r="J500" s="245" t="s">
        <v>2154</v>
      </c>
      <c r="K500" s="232" t="s">
        <v>1318</v>
      </c>
      <c r="L500" s="232" t="s">
        <v>730</v>
      </c>
      <c r="M500" s="232" t="s">
        <v>8051</v>
      </c>
      <c r="N500" s="234" t="s">
        <v>8030</v>
      </c>
      <c r="O500" s="232" t="s">
        <v>8773</v>
      </c>
    </row>
    <row r="501" spans="1:15" x14ac:dyDescent="0.3">
      <c r="A501" s="232" t="s">
        <v>7318</v>
      </c>
      <c r="B501" s="245" t="s">
        <v>5522</v>
      </c>
      <c r="C501" s="247">
        <v>0</v>
      </c>
      <c r="D501" s="245" t="s">
        <v>87</v>
      </c>
      <c r="E501" s="245" t="s">
        <v>5593</v>
      </c>
      <c r="F501" s="245" t="s">
        <v>1236</v>
      </c>
      <c r="G501" s="245" t="s">
        <v>7317</v>
      </c>
      <c r="H501" s="232" t="s">
        <v>18</v>
      </c>
      <c r="I501" s="232" t="s">
        <v>7319</v>
      </c>
      <c r="J501" s="245" t="s">
        <v>2154</v>
      </c>
      <c r="K501" s="232" t="s">
        <v>1318</v>
      </c>
      <c r="L501" s="232" t="s">
        <v>730</v>
      </c>
      <c r="M501" s="232" t="s">
        <v>1333</v>
      </c>
      <c r="N501" s="234" t="s">
        <v>8030</v>
      </c>
      <c r="O501" s="232"/>
    </row>
    <row r="502" spans="1:15" x14ac:dyDescent="0.3">
      <c r="A502" s="232" t="s">
        <v>7318</v>
      </c>
      <c r="B502" s="245" t="s">
        <v>3970</v>
      </c>
      <c r="C502" s="247">
        <v>0</v>
      </c>
      <c r="D502" s="245" t="s">
        <v>122</v>
      </c>
      <c r="E502" s="245" t="s">
        <v>5593</v>
      </c>
      <c r="F502" s="245" t="s">
        <v>1248</v>
      </c>
      <c r="G502" s="245" t="s">
        <v>7368</v>
      </c>
      <c r="H502" s="232" t="s">
        <v>18</v>
      </c>
      <c r="I502" s="232" t="s">
        <v>7369</v>
      </c>
      <c r="J502" s="245" t="s">
        <v>2118</v>
      </c>
      <c r="K502" s="232" t="s">
        <v>1318</v>
      </c>
      <c r="L502" s="232" t="s">
        <v>730</v>
      </c>
      <c r="M502" s="232" t="s">
        <v>1251</v>
      </c>
      <c r="N502" s="234" t="s">
        <v>8030</v>
      </c>
      <c r="O502" s="232"/>
    </row>
    <row r="503" spans="1:15" x14ac:dyDescent="0.3">
      <c r="A503" s="232" t="s">
        <v>7318</v>
      </c>
      <c r="B503" s="245" t="s">
        <v>5545</v>
      </c>
      <c r="C503" s="247">
        <v>0</v>
      </c>
      <c r="D503" s="245" t="s">
        <v>108</v>
      </c>
      <c r="E503" s="245" t="s">
        <v>5593</v>
      </c>
      <c r="F503" s="245" t="s">
        <v>1248</v>
      </c>
      <c r="G503" s="245" t="s">
        <v>7370</v>
      </c>
      <c r="H503" s="232" t="s">
        <v>18</v>
      </c>
      <c r="I503" s="232" t="s">
        <v>7371</v>
      </c>
      <c r="J503" s="245" t="s">
        <v>2150</v>
      </c>
      <c r="K503" s="232" t="s">
        <v>1318</v>
      </c>
      <c r="L503" s="232" t="s">
        <v>730</v>
      </c>
      <c r="M503" s="232" t="s">
        <v>1251</v>
      </c>
      <c r="N503" s="234" t="s">
        <v>8030</v>
      </c>
      <c r="O503" s="232"/>
    </row>
    <row r="504" spans="1:15" x14ac:dyDescent="0.3">
      <c r="A504" s="232" t="s">
        <v>7318</v>
      </c>
      <c r="B504" s="245" t="s">
        <v>5548</v>
      </c>
      <c r="C504" s="247">
        <v>0</v>
      </c>
      <c r="D504" s="245" t="s">
        <v>87</v>
      </c>
      <c r="E504" s="245" t="s">
        <v>5593</v>
      </c>
      <c r="F504" s="245" t="s">
        <v>1248</v>
      </c>
      <c r="G504" s="245" t="s">
        <v>7372</v>
      </c>
      <c r="H504" s="232" t="s">
        <v>18</v>
      </c>
      <c r="I504" s="232" t="s">
        <v>7373</v>
      </c>
      <c r="J504" s="245" t="s">
        <v>2154</v>
      </c>
      <c r="K504" s="232" t="s">
        <v>1318</v>
      </c>
      <c r="L504" s="232" t="s">
        <v>730</v>
      </c>
      <c r="M504" s="232" t="s">
        <v>1251</v>
      </c>
      <c r="N504" s="234" t="s">
        <v>8030</v>
      </c>
      <c r="O504" s="232"/>
    </row>
    <row r="505" spans="1:15" x14ac:dyDescent="0.3">
      <c r="A505" s="232" t="s">
        <v>7318</v>
      </c>
      <c r="B505" s="245" t="s">
        <v>7723</v>
      </c>
      <c r="C505" s="247">
        <v>0</v>
      </c>
      <c r="D505" s="245" t="s">
        <v>122</v>
      </c>
      <c r="E505" s="245" t="s">
        <v>1722</v>
      </c>
      <c r="F505" s="245" t="s">
        <v>1300</v>
      </c>
      <c r="G505" s="245" t="s">
        <v>7722</v>
      </c>
      <c r="H505" s="232" t="s">
        <v>18</v>
      </c>
      <c r="I505" s="232" t="s">
        <v>7724</v>
      </c>
      <c r="J505" s="245" t="s">
        <v>2118</v>
      </c>
      <c r="K505" s="232" t="s">
        <v>1318</v>
      </c>
      <c r="L505" s="232" t="s">
        <v>730</v>
      </c>
      <c r="M505" s="232" t="s">
        <v>8060</v>
      </c>
      <c r="N505" s="234" t="s">
        <v>8030</v>
      </c>
      <c r="O505" s="232"/>
    </row>
    <row r="506" spans="1:15" x14ac:dyDescent="0.3">
      <c r="A506" s="232" t="s">
        <v>7318</v>
      </c>
      <c r="B506" s="245" t="s">
        <v>5815</v>
      </c>
      <c r="C506" s="247">
        <v>0</v>
      </c>
      <c r="D506" s="245" t="s">
        <v>108</v>
      </c>
      <c r="E506" s="245" t="s">
        <v>1722</v>
      </c>
      <c r="F506" s="245" t="s">
        <v>1300</v>
      </c>
      <c r="G506" s="245" t="s">
        <v>7725</v>
      </c>
      <c r="H506" s="232" t="s">
        <v>18</v>
      </c>
      <c r="I506" s="232" t="s">
        <v>7726</v>
      </c>
      <c r="J506" s="245" t="s">
        <v>2150</v>
      </c>
      <c r="K506" s="232" t="s">
        <v>1318</v>
      </c>
      <c r="L506" s="232" t="s">
        <v>730</v>
      </c>
      <c r="M506" s="232" t="s">
        <v>8120</v>
      </c>
      <c r="N506" s="234" t="s">
        <v>8030</v>
      </c>
      <c r="O506" s="232"/>
    </row>
    <row r="507" spans="1:15" x14ac:dyDescent="0.3">
      <c r="A507" s="232" t="s">
        <v>7318</v>
      </c>
      <c r="B507" s="245" t="s">
        <v>5818</v>
      </c>
      <c r="C507" s="247">
        <v>0</v>
      </c>
      <c r="D507" s="245" t="s">
        <v>87</v>
      </c>
      <c r="E507" s="245" t="s">
        <v>1722</v>
      </c>
      <c r="F507" s="245" t="s">
        <v>1300</v>
      </c>
      <c r="G507" s="245" t="s">
        <v>7727</v>
      </c>
      <c r="H507" s="232" t="s">
        <v>18</v>
      </c>
      <c r="I507" s="232" t="s">
        <v>7728</v>
      </c>
      <c r="J507" s="245" t="s">
        <v>2154</v>
      </c>
      <c r="K507" s="232" t="s">
        <v>1318</v>
      </c>
      <c r="L507" s="232" t="s">
        <v>730</v>
      </c>
      <c r="M507" s="232" t="s">
        <v>8120</v>
      </c>
      <c r="N507" s="234" t="s">
        <v>8030</v>
      </c>
      <c r="O507" s="232"/>
    </row>
    <row r="508" spans="1:15" x14ac:dyDescent="0.3">
      <c r="A508" s="232" t="s">
        <v>7318</v>
      </c>
      <c r="B508" s="245" t="s">
        <v>7730</v>
      </c>
      <c r="C508" s="247">
        <v>0</v>
      </c>
      <c r="D508" s="245" t="s">
        <v>122</v>
      </c>
      <c r="E508" s="245" t="s">
        <v>1722</v>
      </c>
      <c r="F508" s="245" t="s">
        <v>1300</v>
      </c>
      <c r="G508" s="245" t="s">
        <v>7729</v>
      </c>
      <c r="H508" s="232" t="s">
        <v>18</v>
      </c>
      <c r="I508" s="232" t="s">
        <v>7731</v>
      </c>
      <c r="J508" s="245" t="s">
        <v>2118</v>
      </c>
      <c r="K508" s="232" t="s">
        <v>1318</v>
      </c>
      <c r="L508" s="232" t="s">
        <v>730</v>
      </c>
      <c r="M508" s="232" t="s">
        <v>1014</v>
      </c>
      <c r="N508" s="234" t="s">
        <v>8030</v>
      </c>
      <c r="O508" s="232"/>
    </row>
    <row r="509" spans="1:15" x14ac:dyDescent="0.3">
      <c r="A509" s="232" t="s">
        <v>7318</v>
      </c>
      <c r="B509" s="245" t="s">
        <v>3743</v>
      </c>
      <c r="C509" s="247">
        <v>0</v>
      </c>
      <c r="D509" s="245" t="s">
        <v>108</v>
      </c>
      <c r="E509" s="245" t="s">
        <v>1722</v>
      </c>
      <c r="F509" s="245" t="s">
        <v>1300</v>
      </c>
      <c r="G509" s="245" t="s">
        <v>7732</v>
      </c>
      <c r="H509" s="232" t="s">
        <v>18</v>
      </c>
      <c r="I509" s="232" t="s">
        <v>7733</v>
      </c>
      <c r="J509" s="245" t="s">
        <v>2150</v>
      </c>
      <c r="K509" s="232" t="s">
        <v>1318</v>
      </c>
      <c r="L509" s="232" t="s">
        <v>730</v>
      </c>
      <c r="M509" s="232" t="s">
        <v>8121</v>
      </c>
      <c r="N509" s="234" t="s">
        <v>8030</v>
      </c>
      <c r="O509" s="232"/>
    </row>
    <row r="510" spans="1:15" x14ac:dyDescent="0.3">
      <c r="A510" s="232" t="s">
        <v>7318</v>
      </c>
      <c r="B510" s="245" t="s">
        <v>5467</v>
      </c>
      <c r="C510" s="247">
        <v>0</v>
      </c>
      <c r="D510" s="245" t="s">
        <v>87</v>
      </c>
      <c r="E510" s="245" t="s">
        <v>2156</v>
      </c>
      <c r="F510" s="245" t="s">
        <v>1300</v>
      </c>
      <c r="G510" s="245" t="s">
        <v>7734</v>
      </c>
      <c r="H510" s="232" t="s">
        <v>18</v>
      </c>
      <c r="I510" s="232" t="s">
        <v>7735</v>
      </c>
      <c r="J510" s="245" t="s">
        <v>2154</v>
      </c>
      <c r="K510" s="232" t="s">
        <v>1318</v>
      </c>
      <c r="L510" s="232" t="s">
        <v>730</v>
      </c>
      <c r="M510" s="232" t="s">
        <v>8121</v>
      </c>
      <c r="N510" s="234" t="s">
        <v>8030</v>
      </c>
      <c r="O510" s="232"/>
    </row>
    <row r="511" spans="1:15" x14ac:dyDescent="0.3">
      <c r="A511" s="232" t="s">
        <v>7570</v>
      </c>
      <c r="B511" s="245" t="s">
        <v>7571</v>
      </c>
      <c r="C511" s="247">
        <v>0</v>
      </c>
      <c r="D511" s="245" t="s">
        <v>122</v>
      </c>
      <c r="E511" s="245" t="s">
        <v>1722</v>
      </c>
      <c r="F511" s="245" t="s">
        <v>1289</v>
      </c>
      <c r="G511" s="245" t="s">
        <v>7569</v>
      </c>
      <c r="H511" s="232" t="s">
        <v>18</v>
      </c>
      <c r="I511" s="232" t="s">
        <v>7572</v>
      </c>
      <c r="J511" s="245" t="s">
        <v>2118</v>
      </c>
      <c r="K511" s="232" t="s">
        <v>1318</v>
      </c>
      <c r="L511" s="232" t="s">
        <v>730</v>
      </c>
      <c r="M511" s="232" t="s">
        <v>1014</v>
      </c>
      <c r="N511" s="234" t="s">
        <v>8030</v>
      </c>
      <c r="O511" s="232"/>
    </row>
    <row r="512" spans="1:15" x14ac:dyDescent="0.3">
      <c r="A512" s="232" t="s">
        <v>7570</v>
      </c>
      <c r="B512" s="245" t="s">
        <v>5592</v>
      </c>
      <c r="C512" s="247">
        <v>0</v>
      </c>
      <c r="D512" s="245" t="s">
        <v>108</v>
      </c>
      <c r="E512" s="245" t="s">
        <v>2156</v>
      </c>
      <c r="F512" s="245" t="s">
        <v>1289</v>
      </c>
      <c r="G512" s="245" t="s">
        <v>7573</v>
      </c>
      <c r="H512" s="232" t="s">
        <v>18</v>
      </c>
      <c r="I512" s="232" t="s">
        <v>7574</v>
      </c>
      <c r="J512" s="245" t="s">
        <v>5098</v>
      </c>
      <c r="K512" s="232" t="s">
        <v>1318</v>
      </c>
      <c r="L512" s="232" t="s">
        <v>730</v>
      </c>
      <c r="M512" s="232" t="s">
        <v>1014</v>
      </c>
      <c r="N512" s="234" t="s">
        <v>8030</v>
      </c>
      <c r="O512" s="232"/>
    </row>
    <row r="513" spans="1:15" x14ac:dyDescent="0.3">
      <c r="A513" s="232" t="s">
        <v>7576</v>
      </c>
      <c r="B513" s="245" t="s">
        <v>7577</v>
      </c>
      <c r="C513" s="247">
        <v>0</v>
      </c>
      <c r="D513" s="245" t="s">
        <v>122</v>
      </c>
      <c r="E513" s="245" t="s">
        <v>1722</v>
      </c>
      <c r="F513" s="245" t="s">
        <v>1289</v>
      </c>
      <c r="G513" s="245" t="s">
        <v>7575</v>
      </c>
      <c r="H513" s="232" t="s">
        <v>18</v>
      </c>
      <c r="I513" s="232" t="s">
        <v>7578</v>
      </c>
      <c r="J513" s="245" t="s">
        <v>7536</v>
      </c>
      <c r="K513" s="232" t="s">
        <v>1318</v>
      </c>
      <c r="L513" s="232" t="s">
        <v>730</v>
      </c>
      <c r="M513" s="232" t="s">
        <v>1014</v>
      </c>
      <c r="N513" s="234" t="s">
        <v>8030</v>
      </c>
      <c r="O513" s="232"/>
    </row>
    <row r="514" spans="1:15" x14ac:dyDescent="0.3">
      <c r="A514" s="232" t="s">
        <v>7576</v>
      </c>
      <c r="B514" s="245" t="s">
        <v>7580</v>
      </c>
      <c r="C514" s="247">
        <v>0</v>
      </c>
      <c r="D514" s="245" t="s">
        <v>108</v>
      </c>
      <c r="E514" s="245" t="s">
        <v>2156</v>
      </c>
      <c r="F514" s="245" t="s">
        <v>1289</v>
      </c>
      <c r="G514" s="245" t="s">
        <v>7579</v>
      </c>
      <c r="H514" s="232" t="s">
        <v>18</v>
      </c>
      <c r="I514" s="232" t="s">
        <v>7581</v>
      </c>
      <c r="J514" s="245" t="s">
        <v>7073</v>
      </c>
      <c r="K514" s="232" t="s">
        <v>1318</v>
      </c>
      <c r="L514" s="232" t="s">
        <v>730</v>
      </c>
      <c r="M514" s="232" t="s">
        <v>1014</v>
      </c>
      <c r="N514" s="234" t="s">
        <v>8030</v>
      </c>
      <c r="O514" s="232"/>
    </row>
    <row r="515" spans="1:15" x14ac:dyDescent="0.3">
      <c r="A515" s="232" t="s">
        <v>7122</v>
      </c>
      <c r="B515" s="245" t="s">
        <v>7305</v>
      </c>
      <c r="C515" s="247">
        <v>0</v>
      </c>
      <c r="D515" s="245" t="s">
        <v>87</v>
      </c>
      <c r="E515" s="245" t="s">
        <v>5593</v>
      </c>
      <c r="F515" s="245" t="s">
        <v>1217</v>
      </c>
      <c r="G515" s="245" t="s">
        <v>7304</v>
      </c>
      <c r="H515" s="232" t="s">
        <v>18</v>
      </c>
      <c r="I515" s="232" t="s">
        <v>7306</v>
      </c>
      <c r="J515" s="245" t="s">
        <v>2154</v>
      </c>
      <c r="K515" s="232" t="s">
        <v>1318</v>
      </c>
      <c r="L515" s="232" t="s">
        <v>730</v>
      </c>
      <c r="M515" s="232" t="s">
        <v>8122</v>
      </c>
      <c r="N515" s="234" t="s">
        <v>8030</v>
      </c>
      <c r="O515" s="232"/>
    </row>
    <row r="516" spans="1:15" x14ac:dyDescent="0.3">
      <c r="A516" s="232" t="s">
        <v>7122</v>
      </c>
      <c r="B516" s="245" t="s">
        <v>7546</v>
      </c>
      <c r="C516" s="247">
        <v>0</v>
      </c>
      <c r="D516" s="245" t="s">
        <v>122</v>
      </c>
      <c r="E516" s="245" t="s">
        <v>1722</v>
      </c>
      <c r="F516" s="245" t="s">
        <v>1289</v>
      </c>
      <c r="G516" s="245" t="s">
        <v>7545</v>
      </c>
      <c r="H516" s="232" t="s">
        <v>18</v>
      </c>
      <c r="I516" s="232" t="s">
        <v>7547</v>
      </c>
      <c r="J516" s="245" t="s">
        <v>2118</v>
      </c>
      <c r="K516" s="232" t="s">
        <v>1318</v>
      </c>
      <c r="L516" s="232" t="s">
        <v>730</v>
      </c>
      <c r="M516" s="232" t="s">
        <v>1014</v>
      </c>
      <c r="N516" s="234" t="s">
        <v>8030</v>
      </c>
      <c r="O516" s="232"/>
    </row>
    <row r="517" spans="1:15" x14ac:dyDescent="0.3">
      <c r="A517" s="232" t="s">
        <v>7122</v>
      </c>
      <c r="B517" s="245" t="s">
        <v>7549</v>
      </c>
      <c r="C517" s="247">
        <v>0</v>
      </c>
      <c r="D517" s="245" t="s">
        <v>108</v>
      </c>
      <c r="E517" s="245" t="s">
        <v>1722</v>
      </c>
      <c r="F517" s="245" t="s">
        <v>1289</v>
      </c>
      <c r="G517" s="245" t="s">
        <v>7548</v>
      </c>
      <c r="H517" s="232" t="s">
        <v>18</v>
      </c>
      <c r="I517" s="232" t="s">
        <v>7550</v>
      </c>
      <c r="J517" s="245" t="s">
        <v>2150</v>
      </c>
      <c r="K517" s="232" t="s">
        <v>1318</v>
      </c>
      <c r="L517" s="232" t="s">
        <v>730</v>
      </c>
      <c r="M517" s="232" t="s">
        <v>1014</v>
      </c>
      <c r="N517" s="234" t="s">
        <v>8030</v>
      </c>
      <c r="O517" s="232"/>
    </row>
    <row r="518" spans="1:15" x14ac:dyDescent="0.3">
      <c r="A518" s="232" t="s">
        <v>7122</v>
      </c>
      <c r="B518" s="245" t="s">
        <v>7552</v>
      </c>
      <c r="C518" s="247">
        <v>0</v>
      </c>
      <c r="D518" s="245" t="s">
        <v>87</v>
      </c>
      <c r="E518" s="245" t="s">
        <v>2156</v>
      </c>
      <c r="F518" s="245" t="s">
        <v>1289</v>
      </c>
      <c r="G518" s="245" t="s">
        <v>7551</v>
      </c>
      <c r="H518" s="232" t="s">
        <v>18</v>
      </c>
      <c r="I518" s="232" t="s">
        <v>7553</v>
      </c>
      <c r="J518" s="245" t="s">
        <v>2154</v>
      </c>
      <c r="K518" s="232" t="s">
        <v>1318</v>
      </c>
      <c r="L518" s="232" t="s">
        <v>730</v>
      </c>
      <c r="M518" s="232" t="s">
        <v>1014</v>
      </c>
      <c r="N518" s="234" t="s">
        <v>8030</v>
      </c>
      <c r="O518" s="232"/>
    </row>
    <row r="519" spans="1:15" x14ac:dyDescent="0.3">
      <c r="A519" s="232" t="s">
        <v>7122</v>
      </c>
      <c r="B519" s="245" t="s">
        <v>7637</v>
      </c>
      <c r="C519" s="247">
        <v>0</v>
      </c>
      <c r="D519" s="245" t="s">
        <v>122</v>
      </c>
      <c r="E519" s="245" t="s">
        <v>1722</v>
      </c>
      <c r="F519" s="245" t="s">
        <v>1297</v>
      </c>
      <c r="G519" s="245" t="s">
        <v>7636</v>
      </c>
      <c r="H519" s="232" t="s">
        <v>18</v>
      </c>
      <c r="I519" s="232" t="s">
        <v>7638</v>
      </c>
      <c r="J519" s="245" t="s">
        <v>2118</v>
      </c>
      <c r="K519" s="232" t="s">
        <v>1318</v>
      </c>
      <c r="L519" s="232" t="s">
        <v>730</v>
      </c>
      <c r="M519" s="232" t="s">
        <v>8060</v>
      </c>
      <c r="N519" s="234" t="s">
        <v>8030</v>
      </c>
      <c r="O519" s="232"/>
    </row>
    <row r="520" spans="1:15" x14ac:dyDescent="0.3">
      <c r="A520" s="232" t="s">
        <v>7122</v>
      </c>
      <c r="B520" s="245" t="s">
        <v>7640</v>
      </c>
      <c r="C520" s="247">
        <v>0</v>
      </c>
      <c r="D520" s="245" t="s">
        <v>108</v>
      </c>
      <c r="E520" s="245" t="s">
        <v>1722</v>
      </c>
      <c r="F520" s="245" t="s">
        <v>1297</v>
      </c>
      <c r="G520" s="245" t="s">
        <v>7639</v>
      </c>
      <c r="H520" s="232" t="s">
        <v>18</v>
      </c>
      <c r="I520" s="232" t="s">
        <v>7641</v>
      </c>
      <c r="J520" s="245" t="s">
        <v>2150</v>
      </c>
      <c r="K520" s="232" t="s">
        <v>1318</v>
      </c>
      <c r="L520" s="232" t="s">
        <v>730</v>
      </c>
      <c r="M520" s="232" t="s">
        <v>8060</v>
      </c>
      <c r="N520" s="234" t="s">
        <v>8030</v>
      </c>
      <c r="O520" s="232"/>
    </row>
    <row r="521" spans="1:15" x14ac:dyDescent="0.3">
      <c r="A521" s="232" t="s">
        <v>7122</v>
      </c>
      <c r="B521" s="245" t="s">
        <v>7643</v>
      </c>
      <c r="C521" s="247">
        <v>0</v>
      </c>
      <c r="D521" s="245" t="s">
        <v>87</v>
      </c>
      <c r="E521" s="245" t="s">
        <v>2156</v>
      </c>
      <c r="F521" s="245" t="s">
        <v>1297</v>
      </c>
      <c r="G521" s="245" t="s">
        <v>7642</v>
      </c>
      <c r="H521" s="232" t="s">
        <v>18</v>
      </c>
      <c r="I521" s="232" t="s">
        <v>7644</v>
      </c>
      <c r="J521" s="245" t="s">
        <v>2154</v>
      </c>
      <c r="K521" s="232" t="s">
        <v>1318</v>
      </c>
      <c r="L521" s="232" t="s">
        <v>730</v>
      </c>
      <c r="M521" s="232" t="s">
        <v>8060</v>
      </c>
      <c r="N521" s="234" t="s">
        <v>8030</v>
      </c>
      <c r="O521" s="232"/>
    </row>
    <row r="522" spans="1:15" x14ac:dyDescent="0.3">
      <c r="A522" s="232" t="s">
        <v>7122</v>
      </c>
      <c r="B522" s="246" t="s">
        <v>7646</v>
      </c>
      <c r="C522" s="247">
        <v>0</v>
      </c>
      <c r="D522" s="245" t="s">
        <v>122</v>
      </c>
      <c r="E522" s="245" t="s">
        <v>1722</v>
      </c>
      <c r="F522" s="245" t="s">
        <v>1297</v>
      </c>
      <c r="G522" s="245" t="s">
        <v>7645</v>
      </c>
      <c r="H522" s="232" t="s">
        <v>18</v>
      </c>
      <c r="I522" s="232" t="s">
        <v>7647</v>
      </c>
      <c r="J522" s="245" t="s">
        <v>2118</v>
      </c>
      <c r="K522" s="232" t="s">
        <v>1318</v>
      </c>
      <c r="L522" s="232" t="s">
        <v>730</v>
      </c>
      <c r="M522" s="232" t="s">
        <v>8060</v>
      </c>
      <c r="N522" s="234" t="s">
        <v>8030</v>
      </c>
      <c r="O522" s="232" t="s">
        <v>8416</v>
      </c>
    </row>
    <row r="523" spans="1:15" x14ac:dyDescent="0.3">
      <c r="A523" s="232" t="s">
        <v>7122</v>
      </c>
      <c r="B523" s="246" t="s">
        <v>7649</v>
      </c>
      <c r="C523" s="247">
        <v>0</v>
      </c>
      <c r="D523" s="245" t="s">
        <v>108</v>
      </c>
      <c r="E523" s="245" t="s">
        <v>1722</v>
      </c>
      <c r="F523" s="245" t="s">
        <v>1297</v>
      </c>
      <c r="G523" s="245" t="s">
        <v>7648</v>
      </c>
      <c r="H523" s="232" t="s">
        <v>18</v>
      </c>
      <c r="I523" s="232" t="s">
        <v>7650</v>
      </c>
      <c r="J523" s="245" t="s">
        <v>2150</v>
      </c>
      <c r="K523" s="232" t="s">
        <v>1318</v>
      </c>
      <c r="L523" s="232" t="s">
        <v>730</v>
      </c>
      <c r="M523" s="232" t="s">
        <v>8060</v>
      </c>
      <c r="N523" s="234" t="s">
        <v>8030</v>
      </c>
      <c r="O523" s="232" t="s">
        <v>8416</v>
      </c>
    </row>
    <row r="524" spans="1:15" x14ac:dyDescent="0.3">
      <c r="A524" s="232" t="s">
        <v>7122</v>
      </c>
      <c r="B524" s="246" t="s">
        <v>7652</v>
      </c>
      <c r="C524" s="247">
        <v>0</v>
      </c>
      <c r="D524" s="245" t="s">
        <v>87</v>
      </c>
      <c r="E524" s="245" t="s">
        <v>1722</v>
      </c>
      <c r="F524" s="245" t="s">
        <v>1297</v>
      </c>
      <c r="G524" s="245" t="s">
        <v>7651</v>
      </c>
      <c r="H524" s="232" t="s">
        <v>18</v>
      </c>
      <c r="I524" s="232" t="s">
        <v>7653</v>
      </c>
      <c r="J524" s="245" t="s">
        <v>2154</v>
      </c>
      <c r="K524" s="232" t="s">
        <v>1318</v>
      </c>
      <c r="L524" s="232" t="s">
        <v>730</v>
      </c>
      <c r="M524" s="232" t="s">
        <v>8060</v>
      </c>
      <c r="N524" s="234" t="s">
        <v>8030</v>
      </c>
      <c r="O524" s="232" t="s">
        <v>8416</v>
      </c>
    </row>
    <row r="525" spans="1:15" x14ac:dyDescent="0.3">
      <c r="A525" s="232" t="s">
        <v>7122</v>
      </c>
      <c r="B525" s="245" t="s">
        <v>7655</v>
      </c>
      <c r="C525" s="247">
        <v>0</v>
      </c>
      <c r="D525" s="245" t="s">
        <v>122</v>
      </c>
      <c r="E525" s="245" t="s">
        <v>1722</v>
      </c>
      <c r="F525" s="245" t="s">
        <v>1297</v>
      </c>
      <c r="G525" s="246" t="s">
        <v>7654</v>
      </c>
      <c r="H525" s="232" t="s">
        <v>18</v>
      </c>
      <c r="I525" s="232" t="s">
        <v>7656</v>
      </c>
      <c r="J525" s="245" t="s">
        <v>2118</v>
      </c>
      <c r="K525" s="232" t="s">
        <v>1318</v>
      </c>
      <c r="L525" s="232" t="s">
        <v>730</v>
      </c>
      <c r="M525" s="232" t="s">
        <v>8060</v>
      </c>
      <c r="N525" s="234" t="s">
        <v>8030</v>
      </c>
      <c r="O525" s="232" t="s">
        <v>8423</v>
      </c>
    </row>
    <row r="526" spans="1:15" x14ac:dyDescent="0.3">
      <c r="A526" s="232" t="s">
        <v>7122</v>
      </c>
      <c r="B526" s="245" t="s">
        <v>7658</v>
      </c>
      <c r="C526" s="247">
        <v>0</v>
      </c>
      <c r="D526" s="245" t="s">
        <v>108</v>
      </c>
      <c r="E526" s="245" t="s">
        <v>1722</v>
      </c>
      <c r="F526" s="245" t="s">
        <v>1297</v>
      </c>
      <c r="G526" s="246" t="s">
        <v>7657</v>
      </c>
      <c r="H526" s="232" t="s">
        <v>18</v>
      </c>
      <c r="I526" s="232" t="s">
        <v>7659</v>
      </c>
      <c r="J526" s="245" t="s">
        <v>2150</v>
      </c>
      <c r="K526" s="232" t="s">
        <v>1318</v>
      </c>
      <c r="L526" s="232" t="s">
        <v>730</v>
      </c>
      <c r="M526" s="232" t="s">
        <v>8060</v>
      </c>
      <c r="N526" s="234" t="s">
        <v>8030</v>
      </c>
      <c r="O526" s="232" t="s">
        <v>8423</v>
      </c>
    </row>
    <row r="527" spans="1:15" x14ac:dyDescent="0.3">
      <c r="A527" s="232" t="s">
        <v>7122</v>
      </c>
      <c r="B527" s="245" t="s">
        <v>7661</v>
      </c>
      <c r="C527" s="247">
        <v>0</v>
      </c>
      <c r="D527" s="246" t="s">
        <v>87</v>
      </c>
      <c r="E527" s="245" t="s">
        <v>1722</v>
      </c>
      <c r="F527" s="245" t="s">
        <v>1297</v>
      </c>
      <c r="G527" s="246" t="s">
        <v>7660</v>
      </c>
      <c r="H527" s="232" t="s">
        <v>18</v>
      </c>
      <c r="I527" s="232" t="s">
        <v>7662</v>
      </c>
      <c r="J527" s="245" t="s">
        <v>2154</v>
      </c>
      <c r="K527" s="232" t="s">
        <v>1318</v>
      </c>
      <c r="L527" s="232" t="s">
        <v>730</v>
      </c>
      <c r="M527" s="232" t="s">
        <v>8060</v>
      </c>
      <c r="N527" s="234" t="s">
        <v>8030</v>
      </c>
      <c r="O527" s="232" t="s">
        <v>8424</v>
      </c>
    </row>
    <row r="528" spans="1:15" x14ac:dyDescent="0.3">
      <c r="A528" s="232" t="s">
        <v>7122</v>
      </c>
      <c r="B528" s="245" t="s">
        <v>7123</v>
      </c>
      <c r="C528" s="247">
        <v>0</v>
      </c>
      <c r="D528" s="245" t="s">
        <v>108</v>
      </c>
      <c r="E528" s="245" t="s">
        <v>1722</v>
      </c>
      <c r="F528" s="245" t="s">
        <v>1178</v>
      </c>
      <c r="G528" s="245" t="s">
        <v>7121</v>
      </c>
      <c r="H528" s="232" t="s">
        <v>18</v>
      </c>
      <c r="I528" s="232" t="s">
        <v>7124</v>
      </c>
      <c r="J528" s="245" t="s">
        <v>2150</v>
      </c>
      <c r="K528" s="232" t="s">
        <v>1318</v>
      </c>
      <c r="L528" s="232" t="s">
        <v>730</v>
      </c>
      <c r="M528" s="232" t="s">
        <v>8061</v>
      </c>
      <c r="N528" s="234" t="s">
        <v>8030</v>
      </c>
      <c r="O528" s="232"/>
    </row>
    <row r="529" spans="1:15" x14ac:dyDescent="0.3">
      <c r="A529" s="232" t="s">
        <v>7122</v>
      </c>
      <c r="B529" s="245" t="s">
        <v>7126</v>
      </c>
      <c r="C529" s="247">
        <v>0</v>
      </c>
      <c r="D529" s="245" t="s">
        <v>87</v>
      </c>
      <c r="E529" s="245" t="s">
        <v>2156</v>
      </c>
      <c r="F529" s="245" t="s">
        <v>1178</v>
      </c>
      <c r="G529" s="245" t="s">
        <v>7125</v>
      </c>
      <c r="H529" s="232" t="s">
        <v>18</v>
      </c>
      <c r="I529" s="232" t="s">
        <v>7127</v>
      </c>
      <c r="J529" s="245" t="s">
        <v>2154</v>
      </c>
      <c r="K529" s="232" t="s">
        <v>1318</v>
      </c>
      <c r="L529" s="232" t="s">
        <v>730</v>
      </c>
      <c r="M529" s="232" t="s">
        <v>8061</v>
      </c>
      <c r="N529" s="234" t="s">
        <v>8030</v>
      </c>
      <c r="O529" s="232"/>
    </row>
    <row r="530" spans="1:15" x14ac:dyDescent="0.3">
      <c r="A530" s="232" t="s">
        <v>7122</v>
      </c>
      <c r="B530" s="245" t="s">
        <v>7129</v>
      </c>
      <c r="C530" s="247">
        <v>0</v>
      </c>
      <c r="D530" s="245" t="s">
        <v>108</v>
      </c>
      <c r="E530" s="245" t="s">
        <v>1722</v>
      </c>
      <c r="F530" s="245" t="s">
        <v>1178</v>
      </c>
      <c r="G530" s="245" t="s">
        <v>7128</v>
      </c>
      <c r="H530" s="232" t="s">
        <v>18</v>
      </c>
      <c r="I530" s="232" t="s">
        <v>7130</v>
      </c>
      <c r="J530" s="245" t="s">
        <v>2150</v>
      </c>
      <c r="K530" s="232" t="s">
        <v>1318</v>
      </c>
      <c r="L530" s="232" t="s">
        <v>730</v>
      </c>
      <c r="M530" s="232" t="s">
        <v>8062</v>
      </c>
      <c r="N530" s="234" t="s">
        <v>8030</v>
      </c>
      <c r="O530" s="232"/>
    </row>
    <row r="531" spans="1:15" x14ac:dyDescent="0.3">
      <c r="A531" s="232" t="s">
        <v>7122</v>
      </c>
      <c r="B531" s="245" t="s">
        <v>7132</v>
      </c>
      <c r="C531" s="247">
        <v>0</v>
      </c>
      <c r="D531" s="245" t="s">
        <v>87</v>
      </c>
      <c r="E531" s="245" t="s">
        <v>2156</v>
      </c>
      <c r="F531" s="245" t="s">
        <v>1178</v>
      </c>
      <c r="G531" s="245" t="s">
        <v>7131</v>
      </c>
      <c r="H531" s="232" t="s">
        <v>18</v>
      </c>
      <c r="I531" s="232" t="s">
        <v>7133</v>
      </c>
      <c r="J531" s="245" t="s">
        <v>2154</v>
      </c>
      <c r="K531" s="232" t="s">
        <v>1318</v>
      </c>
      <c r="L531" s="232" t="s">
        <v>730</v>
      </c>
      <c r="M531" s="232" t="s">
        <v>8062</v>
      </c>
      <c r="N531" s="234" t="s">
        <v>8030</v>
      </c>
      <c r="O531" s="232"/>
    </row>
    <row r="532" spans="1:15" x14ac:dyDescent="0.3">
      <c r="A532" s="232" t="s">
        <v>7122</v>
      </c>
      <c r="B532" s="245" t="s">
        <v>7167</v>
      </c>
      <c r="C532" s="247">
        <v>0</v>
      </c>
      <c r="D532" s="245" t="s">
        <v>108</v>
      </c>
      <c r="E532" s="245" t="s">
        <v>1722</v>
      </c>
      <c r="F532" s="245" t="s">
        <v>1187</v>
      </c>
      <c r="G532" s="245" t="s">
        <v>7166</v>
      </c>
      <c r="H532" s="232" t="s">
        <v>18</v>
      </c>
      <c r="I532" s="232" t="s">
        <v>7168</v>
      </c>
      <c r="J532" s="245" t="s">
        <v>2150</v>
      </c>
      <c r="K532" s="232" t="s">
        <v>1318</v>
      </c>
      <c r="L532" s="232" t="s">
        <v>730</v>
      </c>
      <c r="M532" s="232" t="s">
        <v>8123</v>
      </c>
      <c r="N532" s="234" t="s">
        <v>8030</v>
      </c>
      <c r="O532" s="232"/>
    </row>
    <row r="533" spans="1:15" x14ac:dyDescent="0.3">
      <c r="A533" s="232" t="s">
        <v>7122</v>
      </c>
      <c r="B533" s="245" t="s">
        <v>7170</v>
      </c>
      <c r="C533" s="247">
        <v>0</v>
      </c>
      <c r="D533" s="245" t="s">
        <v>87</v>
      </c>
      <c r="E533" s="245" t="s">
        <v>1722</v>
      </c>
      <c r="F533" s="245" t="s">
        <v>1187</v>
      </c>
      <c r="G533" s="245" t="s">
        <v>7169</v>
      </c>
      <c r="H533" s="232" t="s">
        <v>18</v>
      </c>
      <c r="I533" s="232" t="s">
        <v>7171</v>
      </c>
      <c r="J533" s="245" t="s">
        <v>2154</v>
      </c>
      <c r="K533" s="232" t="s">
        <v>1318</v>
      </c>
      <c r="L533" s="232" t="s">
        <v>730</v>
      </c>
      <c r="M533" s="232" t="s">
        <v>8123</v>
      </c>
      <c r="N533" s="234" t="s">
        <v>8030</v>
      </c>
      <c r="O533" s="232"/>
    </row>
    <row r="534" spans="1:15" x14ac:dyDescent="0.3">
      <c r="A534" s="232" t="s">
        <v>7122</v>
      </c>
      <c r="B534" s="245" t="s">
        <v>7144</v>
      </c>
      <c r="C534" s="247">
        <v>0</v>
      </c>
      <c r="D534" s="245" t="s">
        <v>108</v>
      </c>
      <c r="E534" s="245" t="s">
        <v>1722</v>
      </c>
      <c r="F534" s="245" t="s">
        <v>1181</v>
      </c>
      <c r="G534" s="245" t="s">
        <v>7143</v>
      </c>
      <c r="H534" s="232" t="s">
        <v>18</v>
      </c>
      <c r="I534" s="232" t="s">
        <v>7145</v>
      </c>
      <c r="J534" s="245" t="s">
        <v>2150</v>
      </c>
      <c r="K534" s="232" t="s">
        <v>1318</v>
      </c>
      <c r="L534" s="232" t="s">
        <v>730</v>
      </c>
      <c r="M534" s="232" t="s">
        <v>8124</v>
      </c>
      <c r="N534" s="234" t="s">
        <v>8030</v>
      </c>
      <c r="O534" s="232"/>
    </row>
    <row r="535" spans="1:15" x14ac:dyDescent="0.3">
      <c r="A535" s="232" t="s">
        <v>7122</v>
      </c>
      <c r="B535" s="245" t="s">
        <v>7147</v>
      </c>
      <c r="C535" s="247">
        <v>0</v>
      </c>
      <c r="D535" s="245" t="s">
        <v>87</v>
      </c>
      <c r="E535" s="245" t="s">
        <v>2156</v>
      </c>
      <c r="F535" s="245" t="s">
        <v>1181</v>
      </c>
      <c r="G535" s="245" t="s">
        <v>7146</v>
      </c>
      <c r="H535" s="232" t="s">
        <v>18</v>
      </c>
      <c r="I535" s="232" t="s">
        <v>7148</v>
      </c>
      <c r="J535" s="245" t="s">
        <v>2154</v>
      </c>
      <c r="K535" s="232" t="s">
        <v>1318</v>
      </c>
      <c r="L535" s="232" t="s">
        <v>730</v>
      </c>
      <c r="M535" s="232" t="s">
        <v>8124</v>
      </c>
      <c r="N535" s="234" t="s">
        <v>8030</v>
      </c>
      <c r="O535" s="232"/>
    </row>
    <row r="536" spans="1:15" x14ac:dyDescent="0.3">
      <c r="A536" s="232" t="s">
        <v>7122</v>
      </c>
      <c r="B536" s="245" t="s">
        <v>7173</v>
      </c>
      <c r="C536" s="247">
        <v>0</v>
      </c>
      <c r="D536" s="245" t="s">
        <v>108</v>
      </c>
      <c r="E536" s="245" t="s">
        <v>1722</v>
      </c>
      <c r="F536" s="245" t="s">
        <v>1187</v>
      </c>
      <c r="G536" s="245" t="s">
        <v>7172</v>
      </c>
      <c r="H536" s="232" t="s">
        <v>18</v>
      </c>
      <c r="I536" s="232" t="s">
        <v>7174</v>
      </c>
      <c r="J536" s="245" t="s">
        <v>2150</v>
      </c>
      <c r="K536" s="232" t="s">
        <v>1318</v>
      </c>
      <c r="L536" s="232" t="s">
        <v>730</v>
      </c>
      <c r="M536" s="232" t="s">
        <v>8125</v>
      </c>
      <c r="N536" s="234" t="s">
        <v>8030</v>
      </c>
      <c r="O536" s="232"/>
    </row>
    <row r="537" spans="1:15" x14ac:dyDescent="0.3">
      <c r="A537" s="232" t="s">
        <v>7122</v>
      </c>
      <c r="B537" s="245" t="s">
        <v>7176</v>
      </c>
      <c r="C537" s="247">
        <v>0</v>
      </c>
      <c r="D537" s="245" t="s">
        <v>87</v>
      </c>
      <c r="E537" s="245" t="s">
        <v>1722</v>
      </c>
      <c r="F537" s="245" t="s">
        <v>1187</v>
      </c>
      <c r="G537" s="245" t="s">
        <v>7175</v>
      </c>
      <c r="H537" s="232" t="s">
        <v>18</v>
      </c>
      <c r="I537" s="232" t="s">
        <v>7177</v>
      </c>
      <c r="J537" s="245" t="s">
        <v>2154</v>
      </c>
      <c r="K537" s="232" t="s">
        <v>1318</v>
      </c>
      <c r="L537" s="232" t="s">
        <v>730</v>
      </c>
      <c r="M537" s="232" t="s">
        <v>8126</v>
      </c>
      <c r="N537" s="234" t="s">
        <v>8030</v>
      </c>
      <c r="O537" s="232"/>
    </row>
    <row r="538" spans="1:15" x14ac:dyDescent="0.3">
      <c r="A538" s="232" t="s">
        <v>7343</v>
      </c>
      <c r="B538" s="245" t="s">
        <v>4765</v>
      </c>
      <c r="C538" s="247">
        <v>0</v>
      </c>
      <c r="D538" s="245" t="s">
        <v>87</v>
      </c>
      <c r="E538" s="245" t="s">
        <v>5593</v>
      </c>
      <c r="F538" s="245" t="s">
        <v>1244</v>
      </c>
      <c r="G538" s="245" t="s">
        <v>7342</v>
      </c>
      <c r="H538" s="232" t="s">
        <v>18</v>
      </c>
      <c r="I538" s="232" t="s">
        <v>7344</v>
      </c>
      <c r="J538" s="245" t="s">
        <v>2154</v>
      </c>
      <c r="K538" s="232" t="s">
        <v>1318</v>
      </c>
      <c r="L538" s="232" t="s">
        <v>730</v>
      </c>
      <c r="M538" s="232" t="s">
        <v>8051</v>
      </c>
      <c r="N538" s="234" t="s">
        <v>8030</v>
      </c>
      <c r="O538" s="232"/>
    </row>
    <row r="539" spans="1:15" x14ac:dyDescent="0.3">
      <c r="A539" s="232" t="s">
        <v>7343</v>
      </c>
      <c r="B539" s="245" t="s">
        <v>4951</v>
      </c>
      <c r="C539" s="247">
        <v>0</v>
      </c>
      <c r="D539" s="245" t="s">
        <v>122</v>
      </c>
      <c r="E539" s="245" t="s">
        <v>1722</v>
      </c>
      <c r="F539" s="245" t="s">
        <v>1300</v>
      </c>
      <c r="G539" s="245" t="s">
        <v>7699</v>
      </c>
      <c r="H539" s="232" t="s">
        <v>18</v>
      </c>
      <c r="I539" s="232" t="s">
        <v>7700</v>
      </c>
      <c r="J539" s="245" t="s">
        <v>7632</v>
      </c>
      <c r="K539" s="232" t="s">
        <v>1318</v>
      </c>
      <c r="L539" s="232" t="s">
        <v>730</v>
      </c>
      <c r="M539" s="232" t="s">
        <v>8060</v>
      </c>
      <c r="N539" s="234" t="s">
        <v>8030</v>
      </c>
      <c r="O539" s="232"/>
    </row>
    <row r="540" spans="1:15" x14ac:dyDescent="0.3">
      <c r="A540" s="232" t="s">
        <v>7343</v>
      </c>
      <c r="B540" s="245" t="s">
        <v>3381</v>
      </c>
      <c r="C540" s="247">
        <v>0</v>
      </c>
      <c r="D540" s="245" t="s">
        <v>108</v>
      </c>
      <c r="E540" s="245" t="s">
        <v>1722</v>
      </c>
      <c r="F540" s="245" t="s">
        <v>1300</v>
      </c>
      <c r="G540" s="245" t="s">
        <v>7701</v>
      </c>
      <c r="H540" s="232" t="s">
        <v>18</v>
      </c>
      <c r="I540" s="232" t="s">
        <v>7702</v>
      </c>
      <c r="J540" s="245" t="s">
        <v>2150</v>
      </c>
      <c r="K540" s="232" t="s">
        <v>1318</v>
      </c>
      <c r="L540" s="232" t="s">
        <v>730</v>
      </c>
      <c r="M540" s="232" t="s">
        <v>8127</v>
      </c>
      <c r="N540" s="234" t="s">
        <v>8030</v>
      </c>
      <c r="O540" s="232"/>
    </row>
    <row r="541" spans="1:15" x14ac:dyDescent="0.3">
      <c r="A541" s="232" t="s">
        <v>7343</v>
      </c>
      <c r="B541" s="245" t="s">
        <v>3384</v>
      </c>
      <c r="C541" s="247">
        <v>0</v>
      </c>
      <c r="D541" s="245" t="s">
        <v>87</v>
      </c>
      <c r="E541" s="245" t="s">
        <v>2156</v>
      </c>
      <c r="F541" s="245" t="s">
        <v>1300</v>
      </c>
      <c r="G541" s="245" t="s">
        <v>7703</v>
      </c>
      <c r="H541" s="232" t="s">
        <v>18</v>
      </c>
      <c r="I541" s="232" t="s">
        <v>7704</v>
      </c>
      <c r="J541" s="245" t="s">
        <v>2154</v>
      </c>
      <c r="K541" s="232" t="s">
        <v>1318</v>
      </c>
      <c r="L541" s="232" t="s">
        <v>730</v>
      </c>
      <c r="M541" s="232" t="s">
        <v>8127</v>
      </c>
      <c r="N541" s="234" t="s">
        <v>8030</v>
      </c>
      <c r="O541" s="232"/>
    </row>
    <row r="542" spans="1:15" x14ac:dyDescent="0.3">
      <c r="A542" s="232" t="s">
        <v>7343</v>
      </c>
      <c r="B542" s="245" t="s">
        <v>3387</v>
      </c>
      <c r="C542" s="247">
        <v>0</v>
      </c>
      <c r="D542" s="245" t="s">
        <v>122</v>
      </c>
      <c r="E542" s="245" t="s">
        <v>1722</v>
      </c>
      <c r="F542" s="245" t="s">
        <v>1294</v>
      </c>
      <c r="G542" s="245" t="s">
        <v>7631</v>
      </c>
      <c r="H542" s="232" t="s">
        <v>18</v>
      </c>
      <c r="I542" s="232" t="s">
        <v>7633</v>
      </c>
      <c r="J542" s="245" t="s">
        <v>7632</v>
      </c>
      <c r="K542" s="232" t="s">
        <v>1318</v>
      </c>
      <c r="L542" s="232" t="s">
        <v>730</v>
      </c>
      <c r="M542" s="232" t="s">
        <v>8128</v>
      </c>
      <c r="N542" s="234" t="s">
        <v>8030</v>
      </c>
      <c r="O542" s="232"/>
    </row>
    <row r="543" spans="1:15" x14ac:dyDescent="0.3">
      <c r="A543" s="232" t="s">
        <v>7343</v>
      </c>
      <c r="B543" s="245" t="s">
        <v>3390</v>
      </c>
      <c r="C543" s="247">
        <v>0</v>
      </c>
      <c r="D543" s="245" t="s">
        <v>108</v>
      </c>
      <c r="E543" s="245" t="s">
        <v>1722</v>
      </c>
      <c r="F543" s="245" t="s">
        <v>1300</v>
      </c>
      <c r="G543" s="245" t="s">
        <v>7711</v>
      </c>
      <c r="H543" s="232" t="s">
        <v>18</v>
      </c>
      <c r="I543" s="232" t="s">
        <v>7712</v>
      </c>
      <c r="J543" s="245" t="s">
        <v>2150</v>
      </c>
      <c r="K543" s="232" t="s">
        <v>1318</v>
      </c>
      <c r="L543" s="232" t="s">
        <v>730</v>
      </c>
      <c r="M543" s="232" t="s">
        <v>8129</v>
      </c>
      <c r="N543" s="234" t="s">
        <v>8030</v>
      </c>
      <c r="O543" s="232"/>
    </row>
    <row r="544" spans="1:15" x14ac:dyDescent="0.3">
      <c r="A544" s="232" t="s">
        <v>7343</v>
      </c>
      <c r="B544" s="245" t="s">
        <v>3393</v>
      </c>
      <c r="C544" s="247">
        <v>0</v>
      </c>
      <c r="D544" s="245" t="s">
        <v>87</v>
      </c>
      <c r="E544" s="245" t="s">
        <v>2156</v>
      </c>
      <c r="F544" s="245" t="s">
        <v>1300</v>
      </c>
      <c r="G544" s="245" t="s">
        <v>7713</v>
      </c>
      <c r="H544" s="232" t="s">
        <v>18</v>
      </c>
      <c r="I544" s="232" t="s">
        <v>7714</v>
      </c>
      <c r="J544" s="245" t="s">
        <v>2154</v>
      </c>
      <c r="K544" s="232" t="s">
        <v>1318</v>
      </c>
      <c r="L544" s="232" t="s">
        <v>730</v>
      </c>
      <c r="M544" s="232" t="s">
        <v>8129</v>
      </c>
      <c r="N544" s="234" t="s">
        <v>8030</v>
      </c>
      <c r="O544" s="232"/>
    </row>
    <row r="545" spans="1:15" x14ac:dyDescent="0.3">
      <c r="A545" s="232" t="s">
        <v>7200</v>
      </c>
      <c r="B545" s="245" t="s">
        <v>5433</v>
      </c>
      <c r="C545" s="247">
        <v>0</v>
      </c>
      <c r="D545" s="245" t="s">
        <v>87</v>
      </c>
      <c r="E545" s="245" t="s">
        <v>5593</v>
      </c>
      <c r="F545" s="245" t="s">
        <v>1244</v>
      </c>
      <c r="G545" s="245" t="s">
        <v>7345</v>
      </c>
      <c r="H545" s="232" t="s">
        <v>18</v>
      </c>
      <c r="I545" s="232" t="s">
        <v>7346</v>
      </c>
      <c r="J545" s="245" t="s">
        <v>2154</v>
      </c>
      <c r="K545" s="232" t="s">
        <v>1318</v>
      </c>
      <c r="L545" s="232" t="s">
        <v>730</v>
      </c>
      <c r="M545" s="232" t="s">
        <v>8051</v>
      </c>
      <c r="N545" s="234" t="s">
        <v>8030</v>
      </c>
      <c r="O545" s="232"/>
    </row>
    <row r="546" spans="1:15" x14ac:dyDescent="0.3">
      <c r="A546" s="232" t="s">
        <v>7200</v>
      </c>
      <c r="B546" s="245" t="s">
        <v>5833</v>
      </c>
      <c r="C546" s="247" t="s">
        <v>2894</v>
      </c>
      <c r="D546" s="245" t="s">
        <v>87</v>
      </c>
      <c r="E546" s="245" t="s">
        <v>5593</v>
      </c>
      <c r="F546" s="245" t="s">
        <v>1204</v>
      </c>
      <c r="G546" s="245" t="s">
        <v>7199</v>
      </c>
      <c r="H546" s="232" t="s">
        <v>18</v>
      </c>
      <c r="I546" s="232" t="s">
        <v>7201</v>
      </c>
      <c r="J546" s="245" t="s">
        <v>2154</v>
      </c>
      <c r="K546" s="232" t="s">
        <v>1318</v>
      </c>
      <c r="L546" s="232" t="s">
        <v>730</v>
      </c>
      <c r="M546" s="232" t="s">
        <v>8130</v>
      </c>
      <c r="N546" s="234" t="s">
        <v>8030</v>
      </c>
      <c r="O546" s="232"/>
    </row>
    <row r="547" spans="1:15" x14ac:dyDescent="0.3">
      <c r="A547" s="232" t="s">
        <v>7200</v>
      </c>
      <c r="B547" s="245" t="s">
        <v>5865</v>
      </c>
      <c r="C547" s="247">
        <v>0</v>
      </c>
      <c r="D547" s="245" t="s">
        <v>122</v>
      </c>
      <c r="E547" s="245" t="s">
        <v>1722</v>
      </c>
      <c r="F547" s="245" t="s">
        <v>1300</v>
      </c>
      <c r="G547" s="245" t="s">
        <v>7705</v>
      </c>
      <c r="H547" s="232" t="s">
        <v>18</v>
      </c>
      <c r="I547" s="232" t="s">
        <v>7706</v>
      </c>
      <c r="J547" s="245" t="s">
        <v>7584</v>
      </c>
      <c r="K547" s="232" t="s">
        <v>1318</v>
      </c>
      <c r="L547" s="232" t="s">
        <v>730</v>
      </c>
      <c r="M547" s="232" t="s">
        <v>8060</v>
      </c>
      <c r="N547" s="234" t="s">
        <v>8030</v>
      </c>
      <c r="O547" s="232"/>
    </row>
    <row r="548" spans="1:15" x14ac:dyDescent="0.3">
      <c r="A548" s="232" t="s">
        <v>7200</v>
      </c>
      <c r="B548" s="245" t="s">
        <v>5868</v>
      </c>
      <c r="C548" s="247">
        <v>0</v>
      </c>
      <c r="D548" s="245" t="s">
        <v>108</v>
      </c>
      <c r="E548" s="245" t="s">
        <v>1722</v>
      </c>
      <c r="F548" s="245" t="s">
        <v>1300</v>
      </c>
      <c r="G548" s="245" t="s">
        <v>7707</v>
      </c>
      <c r="H548" s="232" t="s">
        <v>18</v>
      </c>
      <c r="I548" s="232" t="s">
        <v>7708</v>
      </c>
      <c r="J548" s="245" t="s">
        <v>2150</v>
      </c>
      <c r="K548" s="232" t="s">
        <v>1318</v>
      </c>
      <c r="L548" s="232" t="s">
        <v>730</v>
      </c>
      <c r="M548" s="232" t="s">
        <v>8063</v>
      </c>
      <c r="N548" s="234" t="s">
        <v>8030</v>
      </c>
      <c r="O548" s="232"/>
    </row>
    <row r="549" spans="1:15" x14ac:dyDescent="0.3">
      <c r="A549" s="232" t="s">
        <v>7200</v>
      </c>
      <c r="B549" s="245" t="s">
        <v>5892</v>
      </c>
      <c r="C549" s="247">
        <v>0</v>
      </c>
      <c r="D549" s="245" t="s">
        <v>87</v>
      </c>
      <c r="E549" s="245" t="s">
        <v>2156</v>
      </c>
      <c r="F549" s="245" t="s">
        <v>1300</v>
      </c>
      <c r="G549" s="245" t="s">
        <v>7709</v>
      </c>
      <c r="H549" s="232" t="s">
        <v>18</v>
      </c>
      <c r="I549" s="232" t="s">
        <v>7710</v>
      </c>
      <c r="J549" s="245" t="s">
        <v>2154</v>
      </c>
      <c r="K549" s="232" t="s">
        <v>1318</v>
      </c>
      <c r="L549" s="232" t="s">
        <v>730</v>
      </c>
      <c r="M549" s="232" t="s">
        <v>8063</v>
      </c>
      <c r="N549" s="234" t="s">
        <v>8030</v>
      </c>
      <c r="O549" s="232"/>
    </row>
    <row r="550" spans="1:15" x14ac:dyDescent="0.3">
      <c r="A550" s="232" t="s">
        <v>7200</v>
      </c>
      <c r="B550" s="246" t="s">
        <v>5859</v>
      </c>
      <c r="C550" s="247">
        <v>0</v>
      </c>
      <c r="D550" s="245" t="s">
        <v>122</v>
      </c>
      <c r="E550" s="245" t="s">
        <v>1722</v>
      </c>
      <c r="F550" s="245" t="s">
        <v>1300</v>
      </c>
      <c r="G550" s="245" t="s">
        <v>7715</v>
      </c>
      <c r="H550" s="232" t="s">
        <v>18</v>
      </c>
      <c r="I550" s="232" t="s">
        <v>7716</v>
      </c>
      <c r="J550" s="245" t="s">
        <v>7584</v>
      </c>
      <c r="K550" s="232" t="s">
        <v>1318</v>
      </c>
      <c r="L550" s="232" t="s">
        <v>730</v>
      </c>
      <c r="M550" s="232" t="s">
        <v>8060</v>
      </c>
      <c r="N550" s="234" t="s">
        <v>8030</v>
      </c>
      <c r="O550" s="232" t="s">
        <v>8416</v>
      </c>
    </row>
    <row r="551" spans="1:15" x14ac:dyDescent="0.3">
      <c r="A551" s="232" t="s">
        <v>7200</v>
      </c>
      <c r="B551" s="246" t="s">
        <v>7718</v>
      </c>
      <c r="C551" s="247">
        <v>0</v>
      </c>
      <c r="D551" s="245" t="s">
        <v>108</v>
      </c>
      <c r="E551" s="245" t="s">
        <v>1722</v>
      </c>
      <c r="F551" s="245" t="s">
        <v>1300</v>
      </c>
      <c r="G551" s="245" t="s">
        <v>7717</v>
      </c>
      <c r="H551" s="232" t="s">
        <v>18</v>
      </c>
      <c r="I551" s="232" t="s">
        <v>7719</v>
      </c>
      <c r="J551" s="245" t="s">
        <v>2150</v>
      </c>
      <c r="K551" s="232" t="s">
        <v>1318</v>
      </c>
      <c r="L551" s="232" t="s">
        <v>730</v>
      </c>
      <c r="M551" s="232" t="s">
        <v>8131</v>
      </c>
      <c r="N551" s="234" t="s">
        <v>8030</v>
      </c>
      <c r="O551" s="232" t="s">
        <v>8416</v>
      </c>
    </row>
    <row r="552" spans="1:15" x14ac:dyDescent="0.3">
      <c r="A552" s="232" t="s">
        <v>7200</v>
      </c>
      <c r="B552" s="246" t="s">
        <v>5871</v>
      </c>
      <c r="C552" s="247">
        <v>0</v>
      </c>
      <c r="D552" s="245" t="s">
        <v>87</v>
      </c>
      <c r="E552" s="245" t="s">
        <v>2156</v>
      </c>
      <c r="F552" s="245" t="s">
        <v>1300</v>
      </c>
      <c r="G552" s="245" t="s">
        <v>7720</v>
      </c>
      <c r="H552" s="232" t="s">
        <v>18</v>
      </c>
      <c r="I552" s="232" t="s">
        <v>7721</v>
      </c>
      <c r="J552" s="245" t="s">
        <v>2154</v>
      </c>
      <c r="K552" s="232" t="s">
        <v>1318</v>
      </c>
      <c r="L552" s="232" t="s">
        <v>730</v>
      </c>
      <c r="M552" s="232" t="s">
        <v>8131</v>
      </c>
      <c r="N552" s="234" t="s">
        <v>8030</v>
      </c>
      <c r="O552" s="232" t="s">
        <v>8416</v>
      </c>
    </row>
    <row r="553" spans="1:15" x14ac:dyDescent="0.3">
      <c r="A553" s="232" t="s">
        <v>7623</v>
      </c>
      <c r="B553" s="245" t="s">
        <v>5097</v>
      </c>
      <c r="C553" s="247">
        <v>0</v>
      </c>
      <c r="D553" s="245" t="s">
        <v>122</v>
      </c>
      <c r="E553" s="245" t="s">
        <v>1722</v>
      </c>
      <c r="F553" s="245" t="s">
        <v>1294</v>
      </c>
      <c r="G553" s="245" t="s">
        <v>7622</v>
      </c>
      <c r="H553" s="232" t="s">
        <v>18</v>
      </c>
      <c r="I553" s="232" t="s">
        <v>7625</v>
      </c>
      <c r="J553" s="245" t="s">
        <v>7624</v>
      </c>
      <c r="K553" s="232" t="s">
        <v>1318</v>
      </c>
      <c r="L553" s="232" t="s">
        <v>730</v>
      </c>
      <c r="M553" s="232" t="s">
        <v>8040</v>
      </c>
      <c r="N553" s="234" t="s">
        <v>8030</v>
      </c>
      <c r="O553" s="232"/>
    </row>
    <row r="554" spans="1:15" x14ac:dyDescent="0.3">
      <c r="A554" s="232" t="s">
        <v>7623</v>
      </c>
      <c r="B554" s="245" t="s">
        <v>5101</v>
      </c>
      <c r="C554" s="247">
        <v>0</v>
      </c>
      <c r="D554" s="245" t="s">
        <v>108</v>
      </c>
      <c r="E554" s="245" t="s">
        <v>1722</v>
      </c>
      <c r="F554" s="245" t="s">
        <v>1297</v>
      </c>
      <c r="G554" s="245" t="s">
        <v>7634</v>
      </c>
      <c r="H554" s="232" t="s">
        <v>18</v>
      </c>
      <c r="I554" s="232" t="s">
        <v>7635</v>
      </c>
      <c r="J554" s="245" t="s">
        <v>5388</v>
      </c>
      <c r="K554" s="232" t="s">
        <v>1318</v>
      </c>
      <c r="L554" s="232" t="s">
        <v>730</v>
      </c>
      <c r="M554" s="232" t="s">
        <v>8064</v>
      </c>
      <c r="N554" s="234" t="s">
        <v>8030</v>
      </c>
      <c r="O554" s="232"/>
    </row>
    <row r="555" spans="1:15" x14ac:dyDescent="0.3">
      <c r="A555" s="232" t="s">
        <v>7150</v>
      </c>
      <c r="B555" s="245" t="s">
        <v>6894</v>
      </c>
      <c r="C555" s="247">
        <v>0</v>
      </c>
      <c r="D555" s="245" t="s">
        <v>108</v>
      </c>
      <c r="E555" s="245" t="s">
        <v>1722</v>
      </c>
      <c r="F555" s="245" t="s">
        <v>1184</v>
      </c>
      <c r="G555" s="245" t="s">
        <v>7149</v>
      </c>
      <c r="H555" s="232" t="s">
        <v>18</v>
      </c>
      <c r="I555" s="232" t="s">
        <v>7151</v>
      </c>
      <c r="J555" s="245" t="s">
        <v>7073</v>
      </c>
      <c r="K555" s="232" t="s">
        <v>1318</v>
      </c>
      <c r="L555" s="232" t="s">
        <v>730</v>
      </c>
      <c r="M555" s="232" t="s">
        <v>8132</v>
      </c>
      <c r="N555" s="234" t="s">
        <v>8030</v>
      </c>
      <c r="O555" s="232"/>
    </row>
    <row r="556" spans="1:15" x14ac:dyDescent="0.3">
      <c r="A556" s="232" t="s">
        <v>7153</v>
      </c>
      <c r="B556" s="245" t="s">
        <v>6309</v>
      </c>
      <c r="C556" s="247">
        <v>0</v>
      </c>
      <c r="D556" s="245" t="s">
        <v>108</v>
      </c>
      <c r="E556" s="245" t="s">
        <v>1722</v>
      </c>
      <c r="F556" s="245" t="s">
        <v>1184</v>
      </c>
      <c r="G556" s="245" t="s">
        <v>7152</v>
      </c>
      <c r="H556" s="232" t="s">
        <v>18</v>
      </c>
      <c r="I556" s="232" t="s">
        <v>7154</v>
      </c>
      <c r="J556" s="245" t="s">
        <v>4081</v>
      </c>
      <c r="K556" s="232" t="s">
        <v>1318</v>
      </c>
      <c r="L556" s="232" t="s">
        <v>730</v>
      </c>
      <c r="M556" s="232" t="s">
        <v>1014</v>
      </c>
      <c r="N556" s="234" t="s">
        <v>8030</v>
      </c>
      <c r="O556" s="232"/>
    </row>
    <row r="557" spans="1:15" x14ac:dyDescent="0.3">
      <c r="A557" s="233" t="s">
        <v>7156</v>
      </c>
      <c r="B557" s="245" t="s">
        <v>7157</v>
      </c>
      <c r="C557" s="247">
        <v>0</v>
      </c>
      <c r="D557" s="245" t="s">
        <v>108</v>
      </c>
      <c r="E557" s="245" t="s">
        <v>1722</v>
      </c>
      <c r="F557" s="245" t="s">
        <v>1184</v>
      </c>
      <c r="G557" s="245" t="s">
        <v>7155</v>
      </c>
      <c r="H557" s="232" t="s">
        <v>18</v>
      </c>
      <c r="I557" s="232" t="s">
        <v>7158</v>
      </c>
      <c r="J557" s="245" t="s">
        <v>3074</v>
      </c>
      <c r="K557" s="232" t="s">
        <v>1318</v>
      </c>
      <c r="L557" s="232" t="s">
        <v>730</v>
      </c>
      <c r="M557" s="232" t="s">
        <v>1186</v>
      </c>
      <c r="N557" s="234" t="s">
        <v>8030</v>
      </c>
      <c r="O557" s="232" t="s">
        <v>8422</v>
      </c>
    </row>
    <row r="558" spans="1:15" x14ac:dyDescent="0.3">
      <c r="A558" s="232" t="s">
        <v>7160</v>
      </c>
      <c r="B558" s="245" t="s">
        <v>7157</v>
      </c>
      <c r="C558" s="247">
        <v>0</v>
      </c>
      <c r="D558" s="245" t="s">
        <v>108</v>
      </c>
      <c r="E558" s="245" t="s">
        <v>1722</v>
      </c>
      <c r="F558" s="245" t="s">
        <v>1184</v>
      </c>
      <c r="G558" s="245" t="s">
        <v>7159</v>
      </c>
      <c r="H558" s="232" t="s">
        <v>18</v>
      </c>
      <c r="I558" s="232" t="s">
        <v>7161</v>
      </c>
      <c r="J558" s="245" t="s">
        <v>3074</v>
      </c>
      <c r="K558" s="232" t="s">
        <v>1318</v>
      </c>
      <c r="L558" s="232" t="s">
        <v>730</v>
      </c>
      <c r="M558" s="232" t="s">
        <v>1186</v>
      </c>
      <c r="N558" s="234" t="s">
        <v>8030</v>
      </c>
      <c r="O558" s="232" t="s">
        <v>8495</v>
      </c>
    </row>
    <row r="559" spans="1:15" x14ac:dyDescent="0.3">
      <c r="A559" s="232" t="s">
        <v>6985</v>
      </c>
      <c r="B559" s="245" t="s">
        <v>6986</v>
      </c>
      <c r="C559" s="247">
        <v>0</v>
      </c>
      <c r="D559" s="245" t="s">
        <v>108</v>
      </c>
      <c r="E559" s="245" t="s">
        <v>1722</v>
      </c>
      <c r="F559" s="245" t="s">
        <v>1039</v>
      </c>
      <c r="G559" s="245" t="s">
        <v>6984</v>
      </c>
      <c r="H559" s="232" t="s">
        <v>18</v>
      </c>
      <c r="I559" s="232" t="s">
        <v>6987</v>
      </c>
      <c r="J559" s="245" t="s">
        <v>5076</v>
      </c>
      <c r="K559" s="232" t="s">
        <v>1318</v>
      </c>
      <c r="L559" s="232" t="s">
        <v>2926</v>
      </c>
      <c r="M559" s="232" t="s">
        <v>8065</v>
      </c>
      <c r="N559" s="234" t="s">
        <v>8030</v>
      </c>
      <c r="O559" s="232"/>
    </row>
    <row r="560" spans="1:15" x14ac:dyDescent="0.3">
      <c r="A560" s="232" t="s">
        <v>6918</v>
      </c>
      <c r="B560" s="245" t="s">
        <v>6947</v>
      </c>
      <c r="C560" s="247">
        <v>0</v>
      </c>
      <c r="D560" s="245" t="s">
        <v>108</v>
      </c>
      <c r="E560" s="245" t="s">
        <v>1722</v>
      </c>
      <c r="F560" s="245" t="s">
        <v>1018</v>
      </c>
      <c r="G560" s="245" t="s">
        <v>6946</v>
      </c>
      <c r="H560" s="232" t="s">
        <v>18</v>
      </c>
      <c r="I560" s="232" t="s">
        <v>6948</v>
      </c>
      <c r="J560" s="245" t="s">
        <v>5076</v>
      </c>
      <c r="K560" s="232" t="s">
        <v>1318</v>
      </c>
      <c r="L560" s="232" t="s">
        <v>2926</v>
      </c>
      <c r="M560" s="232" t="s">
        <v>1020</v>
      </c>
      <c r="N560" s="234" t="s">
        <v>8030</v>
      </c>
      <c r="O560" s="232"/>
    </row>
    <row r="561" spans="1:15" x14ac:dyDescent="0.3">
      <c r="A561" s="232" t="s">
        <v>6918</v>
      </c>
      <c r="B561" s="245" t="s">
        <v>6919</v>
      </c>
      <c r="C561" s="247">
        <v>0</v>
      </c>
      <c r="D561" s="245" t="s">
        <v>122</v>
      </c>
      <c r="E561" s="245" t="s">
        <v>1722</v>
      </c>
      <c r="F561" s="245" t="s">
        <v>1011</v>
      </c>
      <c r="G561" s="245" t="s">
        <v>6917</v>
      </c>
      <c r="H561" s="232" t="s">
        <v>18</v>
      </c>
      <c r="I561" s="232" t="s">
        <v>6921</v>
      </c>
      <c r="J561" s="245" t="s">
        <v>6920</v>
      </c>
      <c r="K561" s="232" t="s">
        <v>1318</v>
      </c>
      <c r="L561" s="232" t="s">
        <v>2926</v>
      </c>
      <c r="M561" s="232" t="s">
        <v>1014</v>
      </c>
      <c r="N561" s="234" t="s">
        <v>8030</v>
      </c>
      <c r="O561" s="232"/>
    </row>
    <row r="562" spans="1:15" x14ac:dyDescent="0.3">
      <c r="A562" s="232" t="s">
        <v>6918</v>
      </c>
      <c r="B562" s="245" t="s">
        <v>6923</v>
      </c>
      <c r="C562" s="247">
        <v>0</v>
      </c>
      <c r="D562" s="245" t="s">
        <v>108</v>
      </c>
      <c r="E562" s="245" t="s">
        <v>2156</v>
      </c>
      <c r="F562" s="245" t="s">
        <v>1011</v>
      </c>
      <c r="G562" s="245" t="s">
        <v>6922</v>
      </c>
      <c r="H562" s="232" t="s">
        <v>18</v>
      </c>
      <c r="I562" s="232" t="s">
        <v>6924</v>
      </c>
      <c r="J562" s="245" t="s">
        <v>5076</v>
      </c>
      <c r="K562" s="232" t="s">
        <v>1318</v>
      </c>
      <c r="L562" s="232" t="s">
        <v>2926</v>
      </c>
      <c r="M562" s="232" t="s">
        <v>1014</v>
      </c>
      <c r="N562" s="234" t="s">
        <v>8030</v>
      </c>
      <c r="O562" s="232"/>
    </row>
    <row r="563" spans="1:15" x14ac:dyDescent="0.3">
      <c r="A563" s="232" t="s">
        <v>6918</v>
      </c>
      <c r="B563" s="245" t="s">
        <v>6989</v>
      </c>
      <c r="C563" s="247">
        <v>0</v>
      </c>
      <c r="D563" s="245" t="s">
        <v>108</v>
      </c>
      <c r="E563" s="245" t="s">
        <v>1722</v>
      </c>
      <c r="F563" s="245" t="s">
        <v>1039</v>
      </c>
      <c r="G563" s="245" t="s">
        <v>6988</v>
      </c>
      <c r="H563" s="232" t="s">
        <v>18</v>
      </c>
      <c r="I563" s="232" t="s">
        <v>6990</v>
      </c>
      <c r="J563" s="245" t="s">
        <v>5076</v>
      </c>
      <c r="K563" s="232" t="s">
        <v>1318</v>
      </c>
      <c r="L563" s="232" t="s">
        <v>2926</v>
      </c>
      <c r="M563" s="232" t="s">
        <v>8066</v>
      </c>
      <c r="N563" s="234" t="s">
        <v>8030</v>
      </c>
      <c r="O563" s="232"/>
    </row>
    <row r="564" spans="1:15" x14ac:dyDescent="0.3">
      <c r="A564" s="232" t="s">
        <v>6926</v>
      </c>
      <c r="B564" s="245" t="s">
        <v>3384</v>
      </c>
      <c r="C564" s="247">
        <v>0</v>
      </c>
      <c r="D564" s="245" t="s">
        <v>108</v>
      </c>
      <c r="E564" s="245" t="s">
        <v>1722</v>
      </c>
      <c r="F564" s="245" t="s">
        <v>1015</v>
      </c>
      <c r="G564" s="245" t="s">
        <v>6925</v>
      </c>
      <c r="H564" s="232" t="s">
        <v>18</v>
      </c>
      <c r="I564" s="232" t="s">
        <v>6927</v>
      </c>
      <c r="J564" s="245" t="s">
        <v>5076</v>
      </c>
      <c r="K564" s="232" t="s">
        <v>1318</v>
      </c>
      <c r="L564" s="232" t="s">
        <v>2926</v>
      </c>
      <c r="M564" s="232" t="s">
        <v>1017</v>
      </c>
      <c r="N564" s="234" t="s">
        <v>8030</v>
      </c>
      <c r="O564" s="232"/>
    </row>
    <row r="565" spans="1:15" x14ac:dyDescent="0.3">
      <c r="A565" s="232" t="s">
        <v>6926</v>
      </c>
      <c r="B565" s="245" t="s">
        <v>3387</v>
      </c>
      <c r="C565" s="247">
        <v>0</v>
      </c>
      <c r="D565" s="245" t="s">
        <v>108</v>
      </c>
      <c r="E565" s="245" t="s">
        <v>1722</v>
      </c>
      <c r="F565" s="245" t="s">
        <v>1015</v>
      </c>
      <c r="G565" s="245" t="s">
        <v>6930</v>
      </c>
      <c r="H565" s="232" t="s">
        <v>18</v>
      </c>
      <c r="I565" s="232" t="s">
        <v>6931</v>
      </c>
      <c r="J565" s="245" t="s">
        <v>5076</v>
      </c>
      <c r="K565" s="232" t="s">
        <v>1318</v>
      </c>
      <c r="L565" s="232" t="s">
        <v>2926</v>
      </c>
      <c r="M565" s="232" t="s">
        <v>1017</v>
      </c>
      <c r="N565" s="234" t="s">
        <v>8030</v>
      </c>
      <c r="O565" s="232"/>
    </row>
    <row r="566" spans="1:15" x14ac:dyDescent="0.3">
      <c r="A566" s="232" t="s">
        <v>6926</v>
      </c>
      <c r="B566" s="245" t="s">
        <v>3390</v>
      </c>
      <c r="C566" s="247">
        <v>0</v>
      </c>
      <c r="D566" s="245" t="s">
        <v>108</v>
      </c>
      <c r="E566" s="245" t="s">
        <v>1722</v>
      </c>
      <c r="F566" s="245" t="s">
        <v>1021</v>
      </c>
      <c r="G566" s="245" t="s">
        <v>6959</v>
      </c>
      <c r="H566" s="232" t="s">
        <v>18</v>
      </c>
      <c r="I566" s="232" t="s">
        <v>6960</v>
      </c>
      <c r="J566" s="245" t="s">
        <v>5076</v>
      </c>
      <c r="K566" s="232" t="s">
        <v>1318</v>
      </c>
      <c r="L566" s="232" t="s">
        <v>2926</v>
      </c>
      <c r="M566" s="232" t="s">
        <v>1023</v>
      </c>
      <c r="N566" s="234" t="s">
        <v>8030</v>
      </c>
      <c r="O566" s="232"/>
    </row>
    <row r="567" spans="1:15" x14ac:dyDescent="0.3">
      <c r="A567" s="232" t="s">
        <v>6926</v>
      </c>
      <c r="B567" s="245" t="s">
        <v>3393</v>
      </c>
      <c r="C567" s="247">
        <v>0</v>
      </c>
      <c r="D567" s="245" t="s">
        <v>108</v>
      </c>
      <c r="E567" s="245" t="s">
        <v>1722</v>
      </c>
      <c r="F567" s="245" t="s">
        <v>1015</v>
      </c>
      <c r="G567" s="245" t="s">
        <v>6932</v>
      </c>
      <c r="H567" s="232" t="s">
        <v>18</v>
      </c>
      <c r="I567" s="232" t="s">
        <v>6933</v>
      </c>
      <c r="J567" s="245" t="s">
        <v>5076</v>
      </c>
      <c r="K567" s="232" t="s">
        <v>1318</v>
      </c>
      <c r="L567" s="232" t="s">
        <v>2926</v>
      </c>
      <c r="M567" s="232" t="s">
        <v>1017</v>
      </c>
      <c r="N567" s="234" t="s">
        <v>8030</v>
      </c>
      <c r="O567" s="232"/>
    </row>
    <row r="568" spans="1:15" x14ac:dyDescent="0.3">
      <c r="A568" s="232" t="s">
        <v>6926</v>
      </c>
      <c r="B568" s="245" t="s">
        <v>3396</v>
      </c>
      <c r="C568" s="247" t="s">
        <v>2894</v>
      </c>
      <c r="D568" s="245" t="s">
        <v>108</v>
      </c>
      <c r="E568" s="245" t="s">
        <v>1722</v>
      </c>
      <c r="F568" s="245" t="s">
        <v>1027</v>
      </c>
      <c r="G568" s="245" t="s">
        <v>6967</v>
      </c>
      <c r="H568" s="232" t="s">
        <v>18</v>
      </c>
      <c r="I568" s="232" t="s">
        <v>6968</v>
      </c>
      <c r="J568" s="245" t="s">
        <v>5076</v>
      </c>
      <c r="K568" s="232" t="s">
        <v>1318</v>
      </c>
      <c r="L568" s="232" t="s">
        <v>2926</v>
      </c>
      <c r="M568" s="232" t="s">
        <v>8067</v>
      </c>
      <c r="N568" s="234" t="s">
        <v>8030</v>
      </c>
      <c r="O568" s="232"/>
    </row>
    <row r="569" spans="1:15" x14ac:dyDescent="0.3">
      <c r="A569" s="232" t="s">
        <v>6926</v>
      </c>
      <c r="B569" s="245" t="s">
        <v>4959</v>
      </c>
      <c r="C569" s="247" t="s">
        <v>2894</v>
      </c>
      <c r="D569" s="245" t="s">
        <v>108</v>
      </c>
      <c r="E569" s="245" t="s">
        <v>1722</v>
      </c>
      <c r="F569" s="245" t="s">
        <v>1018</v>
      </c>
      <c r="G569" s="245" t="s">
        <v>6952</v>
      </c>
      <c r="H569" s="232" t="s">
        <v>18</v>
      </c>
      <c r="I569" s="232" t="s">
        <v>6953</v>
      </c>
      <c r="J569" s="245" t="s">
        <v>5076</v>
      </c>
      <c r="K569" s="232" t="s">
        <v>1318</v>
      </c>
      <c r="L569" s="232" t="s">
        <v>2926</v>
      </c>
      <c r="M569" s="232" t="s">
        <v>1020</v>
      </c>
      <c r="N569" s="234" t="s">
        <v>8030</v>
      </c>
      <c r="O569" s="232"/>
    </row>
    <row r="570" spans="1:15" x14ac:dyDescent="0.3">
      <c r="A570" s="232" t="s">
        <v>6926</v>
      </c>
      <c r="B570" s="245" t="s">
        <v>4901</v>
      </c>
      <c r="C570" s="247">
        <v>0</v>
      </c>
      <c r="D570" s="245" t="s">
        <v>108</v>
      </c>
      <c r="E570" s="245" t="s">
        <v>1722</v>
      </c>
      <c r="F570" s="245" t="s">
        <v>1015</v>
      </c>
      <c r="G570" s="245" t="s">
        <v>6934</v>
      </c>
      <c r="H570" s="232" t="s">
        <v>18</v>
      </c>
      <c r="I570" s="232" t="s">
        <v>6935</v>
      </c>
      <c r="J570" s="245" t="s">
        <v>5076</v>
      </c>
      <c r="K570" s="232" t="s">
        <v>1318</v>
      </c>
      <c r="L570" s="232" t="s">
        <v>2926</v>
      </c>
      <c r="M570" s="232" t="s">
        <v>1017</v>
      </c>
      <c r="N570" s="234" t="s">
        <v>8030</v>
      </c>
      <c r="O570" s="232"/>
    </row>
    <row r="571" spans="1:15" x14ac:dyDescent="0.3">
      <c r="A571" s="232" t="s">
        <v>6926</v>
      </c>
      <c r="B571" s="245" t="s">
        <v>4962</v>
      </c>
      <c r="C571" s="247">
        <v>0</v>
      </c>
      <c r="D571" s="245" t="s">
        <v>108</v>
      </c>
      <c r="E571" s="245" t="s">
        <v>1722</v>
      </c>
      <c r="F571" s="245" t="s">
        <v>1015</v>
      </c>
      <c r="G571" s="245" t="s">
        <v>6936</v>
      </c>
      <c r="H571" s="232" t="s">
        <v>18</v>
      </c>
      <c r="I571" s="232" t="s">
        <v>6937</v>
      </c>
      <c r="J571" s="245" t="s">
        <v>5076</v>
      </c>
      <c r="K571" s="232" t="s">
        <v>1318</v>
      </c>
      <c r="L571" s="232" t="s">
        <v>2926</v>
      </c>
      <c r="M571" s="232" t="s">
        <v>1017</v>
      </c>
      <c r="N571" s="234" t="s">
        <v>8030</v>
      </c>
      <c r="O571" s="232"/>
    </row>
    <row r="572" spans="1:15" x14ac:dyDescent="0.3">
      <c r="A572" s="232" t="s">
        <v>6926</v>
      </c>
      <c r="B572" s="245" t="s">
        <v>5415</v>
      </c>
      <c r="C572" s="247">
        <v>0</v>
      </c>
      <c r="D572" s="245" t="s">
        <v>108</v>
      </c>
      <c r="E572" s="245" t="s">
        <v>1722</v>
      </c>
      <c r="F572" s="245" t="s">
        <v>1018</v>
      </c>
      <c r="G572" s="245" t="s">
        <v>6944</v>
      </c>
      <c r="H572" s="232" t="s">
        <v>18</v>
      </c>
      <c r="I572" s="232" t="s">
        <v>6945</v>
      </c>
      <c r="J572" s="245" t="s">
        <v>5076</v>
      </c>
      <c r="K572" s="232" t="s">
        <v>1318</v>
      </c>
      <c r="L572" s="232" t="s">
        <v>2926</v>
      </c>
      <c r="M572" s="232" t="s">
        <v>1020</v>
      </c>
      <c r="N572" s="234" t="s">
        <v>8030</v>
      </c>
      <c r="O572" s="232"/>
    </row>
    <row r="573" spans="1:15" x14ac:dyDescent="0.3">
      <c r="A573" s="232" t="s">
        <v>6926</v>
      </c>
      <c r="B573" s="245" t="s">
        <v>3351</v>
      </c>
      <c r="C573" s="247">
        <v>0</v>
      </c>
      <c r="D573" s="245" t="s">
        <v>108</v>
      </c>
      <c r="E573" s="245" t="s">
        <v>1722</v>
      </c>
      <c r="F573" s="245" t="s">
        <v>1015</v>
      </c>
      <c r="G573" s="245" t="s">
        <v>6938</v>
      </c>
      <c r="H573" s="232" t="s">
        <v>18</v>
      </c>
      <c r="I573" s="232" t="s">
        <v>6939</v>
      </c>
      <c r="J573" s="245" t="s">
        <v>5076</v>
      </c>
      <c r="K573" s="232" t="s">
        <v>1318</v>
      </c>
      <c r="L573" s="232" t="s">
        <v>2926</v>
      </c>
      <c r="M573" s="232" t="s">
        <v>1017</v>
      </c>
      <c r="N573" s="234" t="s">
        <v>8030</v>
      </c>
      <c r="O573" s="232"/>
    </row>
    <row r="574" spans="1:15" x14ac:dyDescent="0.3">
      <c r="A574" s="232" t="s">
        <v>6926</v>
      </c>
      <c r="B574" s="245" t="s">
        <v>4956</v>
      </c>
      <c r="C574" s="247">
        <v>0</v>
      </c>
      <c r="D574" s="245" t="s">
        <v>108</v>
      </c>
      <c r="E574" s="245" t="s">
        <v>1722</v>
      </c>
      <c r="F574" s="245" t="s">
        <v>1015</v>
      </c>
      <c r="G574" s="245" t="s">
        <v>6940</v>
      </c>
      <c r="H574" s="232" t="s">
        <v>18</v>
      </c>
      <c r="I574" s="232" t="s">
        <v>6941</v>
      </c>
      <c r="J574" s="245" t="s">
        <v>5076</v>
      </c>
      <c r="K574" s="232" t="s">
        <v>1318</v>
      </c>
      <c r="L574" s="232" t="s">
        <v>2926</v>
      </c>
      <c r="M574" s="232" t="s">
        <v>1017</v>
      </c>
      <c r="N574" s="234" t="s">
        <v>8030</v>
      </c>
      <c r="O574" s="232"/>
    </row>
    <row r="575" spans="1:15" x14ac:dyDescent="0.3">
      <c r="A575" s="232" t="s">
        <v>6926</v>
      </c>
      <c r="B575" s="245" t="s">
        <v>6950</v>
      </c>
      <c r="C575" s="247">
        <v>0</v>
      </c>
      <c r="D575" s="245" t="s">
        <v>108</v>
      </c>
      <c r="E575" s="245" t="s">
        <v>1722</v>
      </c>
      <c r="F575" s="245" t="s">
        <v>1018</v>
      </c>
      <c r="G575" s="245" t="s">
        <v>6949</v>
      </c>
      <c r="H575" s="232" t="s">
        <v>18</v>
      </c>
      <c r="I575" s="232" t="s">
        <v>6951</v>
      </c>
      <c r="J575" s="245" t="s">
        <v>5076</v>
      </c>
      <c r="K575" s="232" t="s">
        <v>1318</v>
      </c>
      <c r="L575" s="232" t="s">
        <v>2926</v>
      </c>
      <c r="M575" s="232" t="s">
        <v>1020</v>
      </c>
      <c r="N575" s="234" t="s">
        <v>8030</v>
      </c>
      <c r="O575" s="232"/>
    </row>
    <row r="576" spans="1:15" x14ac:dyDescent="0.3">
      <c r="A576" s="232" t="s">
        <v>6926</v>
      </c>
      <c r="B576" s="245" t="s">
        <v>6992</v>
      </c>
      <c r="C576" s="247">
        <v>0</v>
      </c>
      <c r="D576" s="245" t="s">
        <v>108</v>
      </c>
      <c r="E576" s="245" t="s">
        <v>1722</v>
      </c>
      <c r="F576" s="245" t="s">
        <v>1039</v>
      </c>
      <c r="G576" s="245" t="s">
        <v>6991</v>
      </c>
      <c r="H576" s="232" t="s">
        <v>18</v>
      </c>
      <c r="I576" s="232" t="s">
        <v>6993</v>
      </c>
      <c r="J576" s="245" t="s">
        <v>5076</v>
      </c>
      <c r="K576" s="232" t="s">
        <v>1318</v>
      </c>
      <c r="L576" s="232" t="s">
        <v>2926</v>
      </c>
      <c r="M576" s="232" t="s">
        <v>8068</v>
      </c>
      <c r="N576" s="234" t="s">
        <v>8030</v>
      </c>
      <c r="O576" s="232"/>
    </row>
    <row r="577" spans="1:15" x14ac:dyDescent="0.3">
      <c r="A577" s="232" t="s">
        <v>6926</v>
      </c>
      <c r="B577" s="245" t="s">
        <v>6955</v>
      </c>
      <c r="C577" s="247">
        <v>0</v>
      </c>
      <c r="D577" s="245" t="s">
        <v>108</v>
      </c>
      <c r="E577" s="245" t="s">
        <v>1722</v>
      </c>
      <c r="F577" s="245" t="s">
        <v>1018</v>
      </c>
      <c r="G577" s="245" t="s">
        <v>6954</v>
      </c>
      <c r="H577" s="232" t="s">
        <v>18</v>
      </c>
      <c r="I577" s="232" t="s">
        <v>6956</v>
      </c>
      <c r="J577" s="245" t="s">
        <v>5076</v>
      </c>
      <c r="K577" s="232" t="s">
        <v>1318</v>
      </c>
      <c r="L577" s="232" t="s">
        <v>2926</v>
      </c>
      <c r="M577" s="232" t="s">
        <v>1020</v>
      </c>
      <c r="N577" s="234" t="s">
        <v>8030</v>
      </c>
      <c r="O577" s="232"/>
    </row>
    <row r="578" spans="1:15" x14ac:dyDescent="0.3">
      <c r="A578" s="232" t="s">
        <v>6909</v>
      </c>
      <c r="B578" s="245" t="s">
        <v>3256</v>
      </c>
      <c r="C578" s="247">
        <v>0</v>
      </c>
      <c r="D578" s="245" t="s">
        <v>108</v>
      </c>
      <c r="E578" s="245" t="s">
        <v>1722</v>
      </c>
      <c r="F578" s="245" t="s">
        <v>1030</v>
      </c>
      <c r="G578" s="245" t="s">
        <v>6969</v>
      </c>
      <c r="H578" s="232" t="s">
        <v>18</v>
      </c>
      <c r="I578" s="232" t="s">
        <v>6970</v>
      </c>
      <c r="J578" s="245" t="s">
        <v>5076</v>
      </c>
      <c r="K578" s="232" t="s">
        <v>1318</v>
      </c>
      <c r="L578" s="232" t="s">
        <v>2926</v>
      </c>
      <c r="M578" s="232" t="s">
        <v>8069</v>
      </c>
      <c r="N578" s="234" t="s">
        <v>8030</v>
      </c>
      <c r="O578" s="232"/>
    </row>
    <row r="579" spans="1:15" x14ac:dyDescent="0.3">
      <c r="A579" s="232" t="s">
        <v>6909</v>
      </c>
      <c r="B579" s="245" t="s">
        <v>3259</v>
      </c>
      <c r="C579" s="247">
        <v>0</v>
      </c>
      <c r="D579" s="245" t="s">
        <v>108</v>
      </c>
      <c r="E579" s="245" t="s">
        <v>1722</v>
      </c>
      <c r="F579" s="245" t="s">
        <v>1021</v>
      </c>
      <c r="G579" s="245" t="s">
        <v>6957</v>
      </c>
      <c r="H579" s="232" t="s">
        <v>18</v>
      </c>
      <c r="I579" s="232" t="s">
        <v>6958</v>
      </c>
      <c r="J579" s="245" t="s">
        <v>5076</v>
      </c>
      <c r="K579" s="232" t="s">
        <v>1318</v>
      </c>
      <c r="L579" s="232" t="s">
        <v>2926</v>
      </c>
      <c r="M579" s="232" t="s">
        <v>1023</v>
      </c>
      <c r="N579" s="234" t="s">
        <v>8030</v>
      </c>
      <c r="O579" s="232"/>
    </row>
    <row r="580" spans="1:15" x14ac:dyDescent="0.3">
      <c r="A580" s="232" t="s">
        <v>6909</v>
      </c>
      <c r="B580" s="245" t="s">
        <v>3262</v>
      </c>
      <c r="C580" s="247" t="s">
        <v>2894</v>
      </c>
      <c r="D580" s="245" t="s">
        <v>108</v>
      </c>
      <c r="E580" s="245" t="s">
        <v>1722</v>
      </c>
      <c r="F580" s="245" t="s">
        <v>1015</v>
      </c>
      <c r="G580" s="245" t="s">
        <v>6928</v>
      </c>
      <c r="H580" s="232" t="s">
        <v>18</v>
      </c>
      <c r="I580" s="232" t="s">
        <v>6929</v>
      </c>
      <c r="J580" s="245" t="s">
        <v>5076</v>
      </c>
      <c r="K580" s="232" t="s">
        <v>1318</v>
      </c>
      <c r="L580" s="232" t="s">
        <v>2926</v>
      </c>
      <c r="M580" s="232" t="s">
        <v>1017</v>
      </c>
      <c r="N580" s="234" t="s">
        <v>8030</v>
      </c>
      <c r="O580" s="232"/>
    </row>
    <row r="581" spans="1:15" x14ac:dyDescent="0.3">
      <c r="A581" s="232" t="s">
        <v>6909</v>
      </c>
      <c r="B581" s="245" t="s">
        <v>3265</v>
      </c>
      <c r="C581" s="247">
        <v>0</v>
      </c>
      <c r="D581" s="245" t="s">
        <v>108</v>
      </c>
      <c r="E581" s="245" t="s">
        <v>1722</v>
      </c>
      <c r="F581" s="245" t="s">
        <v>1018</v>
      </c>
      <c r="G581" s="245" t="s">
        <v>6942</v>
      </c>
      <c r="H581" s="232" t="s">
        <v>18</v>
      </c>
      <c r="I581" s="232" t="s">
        <v>6943</v>
      </c>
      <c r="J581" s="245" t="s">
        <v>5076</v>
      </c>
      <c r="K581" s="232" t="s">
        <v>1318</v>
      </c>
      <c r="L581" s="232" t="s">
        <v>2926</v>
      </c>
      <c r="M581" s="232" t="s">
        <v>1020</v>
      </c>
      <c r="N581" s="234" t="s">
        <v>8030</v>
      </c>
      <c r="O581" s="232"/>
    </row>
    <row r="582" spans="1:15" x14ac:dyDescent="0.3">
      <c r="A582" s="232" t="s">
        <v>6909</v>
      </c>
      <c r="B582" s="245" t="s">
        <v>3268</v>
      </c>
      <c r="C582" s="247">
        <v>0</v>
      </c>
      <c r="D582" s="245" t="s">
        <v>108</v>
      </c>
      <c r="E582" s="245" t="s">
        <v>1722</v>
      </c>
      <c r="F582" s="245" t="s">
        <v>1027</v>
      </c>
      <c r="G582" s="245" t="s">
        <v>6965</v>
      </c>
      <c r="H582" s="232" t="s">
        <v>18</v>
      </c>
      <c r="I582" s="232" t="s">
        <v>6966</v>
      </c>
      <c r="J582" s="245" t="s">
        <v>5076</v>
      </c>
      <c r="K582" s="232" t="s">
        <v>1318</v>
      </c>
      <c r="L582" s="232" t="s">
        <v>2926</v>
      </c>
      <c r="M582" s="232" t="s">
        <v>1029</v>
      </c>
      <c r="N582" s="234" t="s">
        <v>8030</v>
      </c>
      <c r="O582" s="232"/>
    </row>
    <row r="583" spans="1:15" x14ac:dyDescent="0.3">
      <c r="A583" s="232" t="s">
        <v>6909</v>
      </c>
      <c r="B583" s="245" t="s">
        <v>3271</v>
      </c>
      <c r="C583" s="247">
        <v>0</v>
      </c>
      <c r="D583" s="245" t="s">
        <v>108</v>
      </c>
      <c r="E583" s="245" t="s">
        <v>1722</v>
      </c>
      <c r="F583" s="245" t="s">
        <v>1024</v>
      </c>
      <c r="G583" s="245" t="s">
        <v>6961</v>
      </c>
      <c r="H583" s="232" t="s">
        <v>18</v>
      </c>
      <c r="I583" s="232" t="s">
        <v>6962</v>
      </c>
      <c r="J583" s="245" t="s">
        <v>5076</v>
      </c>
      <c r="K583" s="232" t="s">
        <v>1318</v>
      </c>
      <c r="L583" s="232" t="s">
        <v>2926</v>
      </c>
      <c r="M583" s="232" t="s">
        <v>1026</v>
      </c>
      <c r="N583" s="234" t="s">
        <v>8030</v>
      </c>
      <c r="O583" s="232"/>
    </row>
    <row r="584" spans="1:15" x14ac:dyDescent="0.3">
      <c r="A584" s="232" t="s">
        <v>6909</v>
      </c>
      <c r="B584" s="245" t="s">
        <v>3274</v>
      </c>
      <c r="C584" s="247">
        <v>0</v>
      </c>
      <c r="D584" s="245" t="s">
        <v>108</v>
      </c>
      <c r="E584" s="245" t="s">
        <v>1722</v>
      </c>
      <c r="F584" s="245" t="s">
        <v>1024</v>
      </c>
      <c r="G584" s="245" t="s">
        <v>6963</v>
      </c>
      <c r="H584" s="232" t="s">
        <v>18</v>
      </c>
      <c r="I584" s="232" t="s">
        <v>6964</v>
      </c>
      <c r="J584" s="245" t="s">
        <v>5076</v>
      </c>
      <c r="K584" s="232" t="s">
        <v>1318</v>
      </c>
      <c r="L584" s="232" t="s">
        <v>2926</v>
      </c>
      <c r="M584" s="232" t="s">
        <v>1026</v>
      </c>
      <c r="N584" s="234" t="s">
        <v>8030</v>
      </c>
      <c r="O584" s="232"/>
    </row>
    <row r="585" spans="1:15" x14ac:dyDescent="0.3">
      <c r="A585" s="232" t="s">
        <v>6909</v>
      </c>
      <c r="B585" s="245" t="s">
        <v>3277</v>
      </c>
      <c r="C585" s="247">
        <v>0</v>
      </c>
      <c r="D585" s="245" t="s">
        <v>122</v>
      </c>
      <c r="E585" s="245" t="s">
        <v>1722</v>
      </c>
      <c r="F585" s="245" t="s">
        <v>1011</v>
      </c>
      <c r="G585" s="245" t="s">
        <v>6908</v>
      </c>
      <c r="H585" s="232" t="s">
        <v>18</v>
      </c>
      <c r="I585" s="232" t="s">
        <v>6911</v>
      </c>
      <c r="J585" s="245" t="s">
        <v>6910</v>
      </c>
      <c r="K585" s="232" t="s">
        <v>1318</v>
      </c>
      <c r="L585" s="232" t="s">
        <v>2926</v>
      </c>
      <c r="M585" s="232" t="s">
        <v>1014</v>
      </c>
      <c r="N585" s="234" t="s">
        <v>8030</v>
      </c>
      <c r="O585" s="232"/>
    </row>
    <row r="586" spans="1:15" x14ac:dyDescent="0.3">
      <c r="A586" s="232" t="s">
        <v>6909</v>
      </c>
      <c r="B586" s="245" t="s">
        <v>6913</v>
      </c>
      <c r="C586" s="247">
        <v>0</v>
      </c>
      <c r="D586" s="245" t="s">
        <v>108</v>
      </c>
      <c r="E586" s="245" t="s">
        <v>2156</v>
      </c>
      <c r="F586" s="245" t="s">
        <v>1011</v>
      </c>
      <c r="G586" s="245" t="s">
        <v>6912</v>
      </c>
      <c r="H586" s="232" t="s">
        <v>18</v>
      </c>
      <c r="I586" s="232" t="s">
        <v>6911</v>
      </c>
      <c r="J586" s="245" t="s">
        <v>5076</v>
      </c>
      <c r="K586" s="232" t="s">
        <v>1318</v>
      </c>
      <c r="L586" s="232" t="s">
        <v>2926</v>
      </c>
      <c r="M586" s="232" t="s">
        <v>1014</v>
      </c>
      <c r="N586" s="234" t="s">
        <v>8030</v>
      </c>
      <c r="O586" s="232"/>
    </row>
    <row r="587" spans="1:15" x14ac:dyDescent="0.3">
      <c r="A587" s="232" t="s">
        <v>6909</v>
      </c>
      <c r="B587" s="245" t="s">
        <v>3280</v>
      </c>
      <c r="C587" s="247">
        <v>0</v>
      </c>
      <c r="D587" s="245" t="s">
        <v>122</v>
      </c>
      <c r="E587" s="245" t="s">
        <v>1722</v>
      </c>
      <c r="F587" s="245" t="s">
        <v>1011</v>
      </c>
      <c r="G587" s="245" t="s">
        <v>6914</v>
      </c>
      <c r="H587" s="232" t="s">
        <v>18</v>
      </c>
      <c r="I587" s="232" t="s">
        <v>6915</v>
      </c>
      <c r="J587" s="245" t="s">
        <v>6910</v>
      </c>
      <c r="K587" s="232" t="s">
        <v>1318</v>
      </c>
      <c r="L587" s="232" t="s">
        <v>2926</v>
      </c>
      <c r="M587" s="232" t="s">
        <v>1014</v>
      </c>
      <c r="N587" s="234" t="s">
        <v>8030</v>
      </c>
      <c r="O587" s="232"/>
    </row>
    <row r="588" spans="1:15" x14ac:dyDescent="0.3">
      <c r="A588" s="232" t="s">
        <v>6909</v>
      </c>
      <c r="B588" s="245" t="s">
        <v>3164</v>
      </c>
      <c r="C588" s="247">
        <v>0</v>
      </c>
      <c r="D588" s="245" t="s">
        <v>108</v>
      </c>
      <c r="E588" s="245" t="s">
        <v>2156</v>
      </c>
      <c r="F588" s="245" t="s">
        <v>1011</v>
      </c>
      <c r="G588" s="245" t="s">
        <v>6916</v>
      </c>
      <c r="H588" s="232" t="s">
        <v>18</v>
      </c>
      <c r="I588" s="232" t="s">
        <v>6915</v>
      </c>
      <c r="J588" s="245" t="s">
        <v>5076</v>
      </c>
      <c r="K588" s="232" t="s">
        <v>1318</v>
      </c>
      <c r="L588" s="232" t="s">
        <v>2926</v>
      </c>
      <c r="M588" s="232" t="s">
        <v>1014</v>
      </c>
      <c r="N588" s="234" t="s">
        <v>8030</v>
      </c>
      <c r="O588" s="232"/>
    </row>
    <row r="589" spans="1:15" x14ac:dyDescent="0.3">
      <c r="A589" s="232" t="s">
        <v>6909</v>
      </c>
      <c r="B589" s="245" t="s">
        <v>3283</v>
      </c>
      <c r="C589" s="247">
        <v>0</v>
      </c>
      <c r="D589" s="245" t="s">
        <v>108</v>
      </c>
      <c r="E589" s="245" t="s">
        <v>1722</v>
      </c>
      <c r="F589" s="245" t="s">
        <v>1039</v>
      </c>
      <c r="G589" s="245" t="s">
        <v>6994</v>
      </c>
      <c r="H589" s="232" t="s">
        <v>18</v>
      </c>
      <c r="I589" s="232" t="s">
        <v>6995</v>
      </c>
      <c r="J589" s="245" t="s">
        <v>5076</v>
      </c>
      <c r="K589" s="232" t="s">
        <v>1318</v>
      </c>
      <c r="L589" s="232" t="s">
        <v>2926</v>
      </c>
      <c r="M589" s="232" t="s">
        <v>8070</v>
      </c>
      <c r="N589" s="234" t="s">
        <v>8030</v>
      </c>
      <c r="O589" s="232"/>
    </row>
    <row r="590" spans="1:15" x14ac:dyDescent="0.3">
      <c r="A590" s="232" t="s">
        <v>7828</v>
      </c>
      <c r="B590" s="245" t="s">
        <v>3808</v>
      </c>
      <c r="C590" s="247" t="s">
        <v>2894</v>
      </c>
      <c r="D590" s="245" t="s">
        <v>108</v>
      </c>
      <c r="E590" s="245" t="s">
        <v>1722</v>
      </c>
      <c r="F590" s="245" t="s">
        <v>2739</v>
      </c>
      <c r="G590" s="245" t="s">
        <v>7970</v>
      </c>
      <c r="H590" s="232" t="s">
        <v>18</v>
      </c>
      <c r="I590" s="232" t="s">
        <v>7971</v>
      </c>
      <c r="J590" s="245" t="s">
        <v>5076</v>
      </c>
      <c r="K590" s="232" t="s">
        <v>1318</v>
      </c>
      <c r="L590" s="232" t="s">
        <v>1717</v>
      </c>
      <c r="M590" s="232" t="s">
        <v>8133</v>
      </c>
      <c r="N590" s="234" t="s">
        <v>8030</v>
      </c>
      <c r="O590" s="232"/>
    </row>
    <row r="591" spans="1:15" x14ac:dyDescent="0.3">
      <c r="A591" s="232" t="s">
        <v>7828</v>
      </c>
      <c r="B591" s="245" t="s">
        <v>3826</v>
      </c>
      <c r="C591" s="247" t="s">
        <v>2894</v>
      </c>
      <c r="D591" s="245" t="s">
        <v>108</v>
      </c>
      <c r="E591" s="245" t="s">
        <v>1722</v>
      </c>
      <c r="F591" s="245" t="s">
        <v>2737</v>
      </c>
      <c r="G591" s="245" t="s">
        <v>7911</v>
      </c>
      <c r="H591" s="232" t="s">
        <v>18</v>
      </c>
      <c r="I591" s="232" t="s">
        <v>7912</v>
      </c>
      <c r="J591" s="245" t="s">
        <v>5076</v>
      </c>
      <c r="K591" s="232" t="s">
        <v>1318</v>
      </c>
      <c r="L591" s="232" t="s">
        <v>1717</v>
      </c>
      <c r="M591" s="232" t="s">
        <v>1020</v>
      </c>
      <c r="N591" s="234" t="s">
        <v>8030</v>
      </c>
      <c r="O591" s="232"/>
    </row>
    <row r="592" spans="1:15" x14ac:dyDescent="0.3">
      <c r="A592" s="232" t="s">
        <v>7828</v>
      </c>
      <c r="B592" s="245" t="s">
        <v>4009</v>
      </c>
      <c r="C592" s="247" t="s">
        <v>2894</v>
      </c>
      <c r="D592" s="245" t="s">
        <v>108</v>
      </c>
      <c r="E592" s="245" t="s">
        <v>1722</v>
      </c>
      <c r="F592" s="245" t="s">
        <v>2734</v>
      </c>
      <c r="G592" s="245" t="s">
        <v>7827</v>
      </c>
      <c r="H592" s="232" t="s">
        <v>18</v>
      </c>
      <c r="I592" s="232" t="s">
        <v>7829</v>
      </c>
      <c r="J592" s="245" t="s">
        <v>5076</v>
      </c>
      <c r="K592" s="232" t="s">
        <v>1318</v>
      </c>
      <c r="L592" s="232" t="s">
        <v>1717</v>
      </c>
      <c r="M592" s="232" t="s">
        <v>1151</v>
      </c>
      <c r="N592" s="234" t="s">
        <v>8030</v>
      </c>
      <c r="O592" s="232"/>
    </row>
    <row r="593" spans="1:15" x14ac:dyDescent="0.3">
      <c r="A593" s="232" t="s">
        <v>7769</v>
      </c>
      <c r="B593" s="245" t="s">
        <v>3283</v>
      </c>
      <c r="C593" s="247" t="s">
        <v>2894</v>
      </c>
      <c r="D593" s="245" t="s">
        <v>108</v>
      </c>
      <c r="E593" s="245" t="s">
        <v>1722</v>
      </c>
      <c r="F593" s="245" t="s">
        <v>2737</v>
      </c>
      <c r="G593" s="245" t="s">
        <v>7913</v>
      </c>
      <c r="H593" s="232" t="s">
        <v>18</v>
      </c>
      <c r="I593" s="232" t="s">
        <v>7914</v>
      </c>
      <c r="J593" s="245" t="s">
        <v>1720</v>
      </c>
      <c r="K593" s="232" t="s">
        <v>1318</v>
      </c>
      <c r="L593" s="232" t="s">
        <v>1717</v>
      </c>
      <c r="M593" s="232" t="s">
        <v>8134</v>
      </c>
      <c r="N593" s="234" t="s">
        <v>8030</v>
      </c>
      <c r="O593" s="232"/>
    </row>
    <row r="594" spans="1:15" x14ac:dyDescent="0.3">
      <c r="A594" s="232" t="s">
        <v>7769</v>
      </c>
      <c r="B594" s="245" t="s">
        <v>6027</v>
      </c>
      <c r="C594" s="247" t="s">
        <v>2894</v>
      </c>
      <c r="D594" s="245" t="s">
        <v>122</v>
      </c>
      <c r="E594" s="245" t="s">
        <v>1722</v>
      </c>
      <c r="F594" s="245" t="s">
        <v>2733</v>
      </c>
      <c r="G594" s="245" t="s">
        <v>7789</v>
      </c>
      <c r="H594" s="232" t="s">
        <v>18</v>
      </c>
      <c r="I594" s="232" t="s">
        <v>7790</v>
      </c>
      <c r="J594" s="245" t="s">
        <v>3181</v>
      </c>
      <c r="K594" s="232" t="s">
        <v>1318</v>
      </c>
      <c r="L594" s="232" t="s">
        <v>1717</v>
      </c>
      <c r="M594" s="232" t="s">
        <v>1014</v>
      </c>
      <c r="N594" s="234" t="s">
        <v>8030</v>
      </c>
      <c r="O594" s="232"/>
    </row>
    <row r="595" spans="1:15" x14ac:dyDescent="0.3">
      <c r="A595" s="232" t="s">
        <v>7769</v>
      </c>
      <c r="B595" s="245" t="s">
        <v>6030</v>
      </c>
      <c r="C595" s="247" t="s">
        <v>2894</v>
      </c>
      <c r="D595" s="245" t="s">
        <v>108</v>
      </c>
      <c r="E595" s="245" t="s">
        <v>2156</v>
      </c>
      <c r="F595" s="245" t="s">
        <v>2733</v>
      </c>
      <c r="G595" s="245" t="s">
        <v>7791</v>
      </c>
      <c r="H595" s="232" t="s">
        <v>18</v>
      </c>
      <c r="I595" s="232" t="s">
        <v>7790</v>
      </c>
      <c r="J595" s="245" t="s">
        <v>1720</v>
      </c>
      <c r="K595" s="232" t="s">
        <v>1318</v>
      </c>
      <c r="L595" s="232" t="s">
        <v>1717</v>
      </c>
      <c r="M595" s="232" t="s">
        <v>1014</v>
      </c>
      <c r="N595" s="234" t="s">
        <v>8030</v>
      </c>
      <c r="O595" s="232"/>
    </row>
    <row r="596" spans="1:15" x14ac:dyDescent="0.3">
      <c r="A596" s="232" t="s">
        <v>7769</v>
      </c>
      <c r="B596" s="245" t="s">
        <v>3193</v>
      </c>
      <c r="C596" s="247">
        <v>0</v>
      </c>
      <c r="D596" s="245" t="s">
        <v>122</v>
      </c>
      <c r="E596" s="245" t="s">
        <v>1722</v>
      </c>
      <c r="F596" s="245" t="s">
        <v>2732</v>
      </c>
      <c r="G596" s="245" t="s">
        <v>7768</v>
      </c>
      <c r="H596" s="232" t="s">
        <v>18</v>
      </c>
      <c r="I596" s="232" t="s">
        <v>7770</v>
      </c>
      <c r="J596" s="245" t="s">
        <v>3181</v>
      </c>
      <c r="K596" s="232" t="s">
        <v>1318</v>
      </c>
      <c r="L596" s="232" t="s">
        <v>1717</v>
      </c>
      <c r="M596" s="232" t="s">
        <v>1014</v>
      </c>
      <c r="N596" s="234" t="s">
        <v>8030</v>
      </c>
      <c r="O596" s="232"/>
    </row>
    <row r="597" spans="1:15" x14ac:dyDescent="0.3">
      <c r="A597" s="232" t="s">
        <v>7769</v>
      </c>
      <c r="B597" s="245" t="s">
        <v>6033</v>
      </c>
      <c r="C597" s="247">
        <v>0</v>
      </c>
      <c r="D597" s="245" t="s">
        <v>108</v>
      </c>
      <c r="E597" s="245" t="s">
        <v>2156</v>
      </c>
      <c r="F597" s="245" t="s">
        <v>2732</v>
      </c>
      <c r="G597" s="245" t="s">
        <v>7771</v>
      </c>
      <c r="H597" s="232" t="s">
        <v>18</v>
      </c>
      <c r="I597" s="232" t="s">
        <v>7770</v>
      </c>
      <c r="J597" s="245" t="s">
        <v>1720</v>
      </c>
      <c r="K597" s="232" t="s">
        <v>1318</v>
      </c>
      <c r="L597" s="232" t="s">
        <v>1717</v>
      </c>
      <c r="M597" s="232" t="s">
        <v>1014</v>
      </c>
      <c r="N597" s="234" t="s">
        <v>8030</v>
      </c>
      <c r="O597" s="232"/>
    </row>
    <row r="598" spans="1:15" x14ac:dyDescent="0.3">
      <c r="A598" s="232" t="s">
        <v>7765</v>
      </c>
      <c r="B598" s="245" t="s">
        <v>7773</v>
      </c>
      <c r="C598" s="247" t="s">
        <v>17</v>
      </c>
      <c r="D598" s="245" t="s">
        <v>122</v>
      </c>
      <c r="E598" s="245" t="s">
        <v>1722</v>
      </c>
      <c r="F598" s="245" t="s">
        <v>2732</v>
      </c>
      <c r="G598" s="245" t="s">
        <v>7772</v>
      </c>
      <c r="H598" s="232" t="s">
        <v>18</v>
      </c>
      <c r="I598" s="232" t="s">
        <v>7774</v>
      </c>
      <c r="J598" s="245" t="s">
        <v>3176</v>
      </c>
      <c r="K598" s="232" t="s">
        <v>1318</v>
      </c>
      <c r="L598" s="232" t="s">
        <v>1717</v>
      </c>
      <c r="M598" s="232" t="s">
        <v>1014</v>
      </c>
      <c r="N598" s="234" t="s">
        <v>8030</v>
      </c>
      <c r="O598" s="232"/>
    </row>
    <row r="599" spans="1:15" x14ac:dyDescent="0.3">
      <c r="A599" s="232" t="s">
        <v>7765</v>
      </c>
      <c r="B599" s="245" t="s">
        <v>7960</v>
      </c>
      <c r="C599" s="247" t="s">
        <v>17</v>
      </c>
      <c r="D599" s="245" t="s">
        <v>108</v>
      </c>
      <c r="E599" s="245" t="s">
        <v>1722</v>
      </c>
      <c r="F599" s="245" t="s">
        <v>2739</v>
      </c>
      <c r="G599" s="245" t="s">
        <v>7959</v>
      </c>
      <c r="H599" s="232" t="s">
        <v>18</v>
      </c>
      <c r="I599" s="232" t="s">
        <v>7961</v>
      </c>
      <c r="J599" s="245" t="s">
        <v>1720</v>
      </c>
      <c r="K599" s="232" t="s">
        <v>1318</v>
      </c>
      <c r="L599" s="232" t="s">
        <v>1717</v>
      </c>
      <c r="M599" s="232" t="s">
        <v>8052</v>
      </c>
      <c r="N599" s="234" t="s">
        <v>8030</v>
      </c>
      <c r="O599" s="232"/>
    </row>
    <row r="600" spans="1:15" x14ac:dyDescent="0.3">
      <c r="A600" s="232" t="s">
        <v>7765</v>
      </c>
      <c r="B600" s="245" t="s">
        <v>7543</v>
      </c>
      <c r="C600" s="247">
        <v>0</v>
      </c>
      <c r="D600" s="245" t="s">
        <v>108</v>
      </c>
      <c r="E600" s="245" t="s">
        <v>1722</v>
      </c>
      <c r="F600" s="245" t="s">
        <v>2739</v>
      </c>
      <c r="G600" s="245" t="s">
        <v>7939</v>
      </c>
      <c r="H600" s="232" t="s">
        <v>18</v>
      </c>
      <c r="I600" s="232" t="s">
        <v>7940</v>
      </c>
      <c r="J600" s="245" t="s">
        <v>1720</v>
      </c>
      <c r="K600" s="232" t="s">
        <v>1318</v>
      </c>
      <c r="L600" s="232" t="s">
        <v>1717</v>
      </c>
      <c r="M600" s="232" t="s">
        <v>8052</v>
      </c>
      <c r="N600" s="234" t="s">
        <v>8030</v>
      </c>
      <c r="O600" s="232"/>
    </row>
    <row r="601" spans="1:15" x14ac:dyDescent="0.3">
      <c r="A601" s="232" t="s">
        <v>7765</v>
      </c>
      <c r="B601" s="245" t="s">
        <v>7976</v>
      </c>
      <c r="C601" s="247" t="s">
        <v>2894</v>
      </c>
      <c r="D601" s="245" t="s">
        <v>108</v>
      </c>
      <c r="E601" s="245" t="s">
        <v>1722</v>
      </c>
      <c r="F601" s="245" t="s">
        <v>2739</v>
      </c>
      <c r="G601" s="245" t="s">
        <v>7975</v>
      </c>
      <c r="H601" s="232" t="s">
        <v>18</v>
      </c>
      <c r="I601" s="232" t="s">
        <v>7846</v>
      </c>
      <c r="J601" s="245" t="s">
        <v>1720</v>
      </c>
      <c r="K601" s="232" t="s">
        <v>1318</v>
      </c>
      <c r="L601" s="232" t="s">
        <v>1717</v>
      </c>
      <c r="M601" s="232" t="s">
        <v>1026</v>
      </c>
      <c r="N601" s="234" t="s">
        <v>8030</v>
      </c>
      <c r="O601" s="232"/>
    </row>
    <row r="602" spans="1:15" x14ac:dyDescent="0.3">
      <c r="A602" s="232" t="s">
        <v>7765</v>
      </c>
      <c r="B602" s="245" t="s">
        <v>7766</v>
      </c>
      <c r="C602" s="247" t="s">
        <v>3056</v>
      </c>
      <c r="D602" s="245" t="s">
        <v>122</v>
      </c>
      <c r="E602" s="245" t="s">
        <v>1722</v>
      </c>
      <c r="F602" s="245" t="s">
        <v>2732</v>
      </c>
      <c r="G602" s="245" t="s">
        <v>7764</v>
      </c>
      <c r="H602" s="232" t="s">
        <v>18</v>
      </c>
      <c r="I602" s="232" t="s">
        <v>7767</v>
      </c>
      <c r="J602" s="245" t="s">
        <v>3176</v>
      </c>
      <c r="K602" s="232" t="s">
        <v>1318</v>
      </c>
      <c r="L602" s="232" t="s">
        <v>1717</v>
      </c>
      <c r="M602" s="232" t="s">
        <v>1014</v>
      </c>
      <c r="N602" s="234" t="s">
        <v>8030</v>
      </c>
      <c r="O602" s="232"/>
    </row>
    <row r="603" spans="1:15" x14ac:dyDescent="0.3">
      <c r="A603" s="232" t="s">
        <v>1725</v>
      </c>
      <c r="B603" s="245" t="s">
        <v>7779</v>
      </c>
      <c r="C603" s="247" t="s">
        <v>25</v>
      </c>
      <c r="D603" s="245" t="s">
        <v>122</v>
      </c>
      <c r="E603" s="245" t="s">
        <v>1722</v>
      </c>
      <c r="F603" s="245" t="s">
        <v>2733</v>
      </c>
      <c r="G603" s="246" t="s">
        <v>7778</v>
      </c>
      <c r="H603" s="232" t="s">
        <v>18</v>
      </c>
      <c r="I603" s="232" t="s">
        <v>7780</v>
      </c>
      <c r="J603" s="245" t="s">
        <v>2118</v>
      </c>
      <c r="K603" s="232" t="s">
        <v>1318</v>
      </c>
      <c r="L603" s="232" t="s">
        <v>1717</v>
      </c>
      <c r="M603" s="232" t="s">
        <v>1014</v>
      </c>
      <c r="N603" s="234" t="s">
        <v>8030</v>
      </c>
      <c r="O603" s="232" t="s">
        <v>8413</v>
      </c>
    </row>
    <row r="604" spans="1:15" x14ac:dyDescent="0.3">
      <c r="A604" s="232" t="s">
        <v>1725</v>
      </c>
      <c r="B604" s="245" t="s">
        <v>7782</v>
      </c>
      <c r="C604" s="247" t="s">
        <v>25</v>
      </c>
      <c r="D604" s="245" t="s">
        <v>108</v>
      </c>
      <c r="E604" s="245" t="s">
        <v>2156</v>
      </c>
      <c r="F604" s="245" t="s">
        <v>2733</v>
      </c>
      <c r="G604" s="246" t="s">
        <v>7781</v>
      </c>
      <c r="H604" s="232" t="s">
        <v>18</v>
      </c>
      <c r="I604" s="232" t="s">
        <v>7783</v>
      </c>
      <c r="J604" s="245" t="s">
        <v>1720</v>
      </c>
      <c r="K604" s="232" t="s">
        <v>1318</v>
      </c>
      <c r="L604" s="232" t="s">
        <v>1717</v>
      </c>
      <c r="M604" s="232" t="s">
        <v>1014</v>
      </c>
      <c r="N604" s="234" t="s">
        <v>8030</v>
      </c>
      <c r="O604" s="232" t="s">
        <v>8413</v>
      </c>
    </row>
    <row r="605" spans="1:15" x14ac:dyDescent="0.3">
      <c r="A605" s="232" t="s">
        <v>1725</v>
      </c>
      <c r="B605" s="245" t="s">
        <v>6978</v>
      </c>
      <c r="C605" s="247" t="s">
        <v>17</v>
      </c>
      <c r="D605" s="245" t="s">
        <v>122</v>
      </c>
      <c r="E605" s="245" t="s">
        <v>1722</v>
      </c>
      <c r="F605" s="245" t="s">
        <v>2733</v>
      </c>
      <c r="G605" s="245" t="s">
        <v>7801</v>
      </c>
      <c r="H605" s="232" t="s">
        <v>18</v>
      </c>
      <c r="I605" s="232" t="s">
        <v>7802</v>
      </c>
      <c r="J605" s="245" t="s">
        <v>2118</v>
      </c>
      <c r="K605" s="232" t="s">
        <v>1318</v>
      </c>
      <c r="L605" s="232" t="s">
        <v>1717</v>
      </c>
      <c r="M605" s="232" t="s">
        <v>1014</v>
      </c>
      <c r="N605" s="234" t="s">
        <v>8030</v>
      </c>
      <c r="O605" s="232"/>
    </row>
    <row r="606" spans="1:15" x14ac:dyDescent="0.3">
      <c r="A606" s="232" t="s">
        <v>1725</v>
      </c>
      <c r="B606" s="245" t="s">
        <v>7804</v>
      </c>
      <c r="C606" s="247" t="s">
        <v>17</v>
      </c>
      <c r="D606" s="245" t="s">
        <v>108</v>
      </c>
      <c r="E606" s="245" t="s">
        <v>2156</v>
      </c>
      <c r="F606" s="245" t="s">
        <v>2733</v>
      </c>
      <c r="G606" s="245" t="s">
        <v>7803</v>
      </c>
      <c r="H606" s="232" t="s">
        <v>18</v>
      </c>
      <c r="I606" s="232" t="s">
        <v>7802</v>
      </c>
      <c r="J606" s="245" t="s">
        <v>1720</v>
      </c>
      <c r="K606" s="232" t="s">
        <v>1318</v>
      </c>
      <c r="L606" s="232" t="s">
        <v>1717</v>
      </c>
      <c r="M606" s="232" t="s">
        <v>1014</v>
      </c>
      <c r="N606" s="234" t="s">
        <v>8030</v>
      </c>
      <c r="O606" s="232"/>
    </row>
    <row r="607" spans="1:15" x14ac:dyDescent="0.3">
      <c r="A607" s="232" t="s">
        <v>1725</v>
      </c>
      <c r="B607" s="245" t="s">
        <v>3533</v>
      </c>
      <c r="C607" s="247" t="s">
        <v>2894</v>
      </c>
      <c r="D607" s="245" t="s">
        <v>122</v>
      </c>
      <c r="E607" s="245" t="s">
        <v>1722</v>
      </c>
      <c r="F607" s="245" t="s">
        <v>2732</v>
      </c>
      <c r="G607" s="245" t="s">
        <v>7775</v>
      </c>
      <c r="H607" s="232" t="s">
        <v>18</v>
      </c>
      <c r="I607" s="232" t="s">
        <v>7776</v>
      </c>
      <c r="J607" s="245" t="s">
        <v>2118</v>
      </c>
      <c r="K607" s="232" t="s">
        <v>1318</v>
      </c>
      <c r="L607" s="232" t="s">
        <v>1717</v>
      </c>
      <c r="M607" s="232" t="s">
        <v>1014</v>
      </c>
      <c r="N607" s="234" t="s">
        <v>8030</v>
      </c>
      <c r="O607" s="232"/>
    </row>
    <row r="608" spans="1:15" x14ac:dyDescent="0.3">
      <c r="A608" s="232" t="s">
        <v>1725</v>
      </c>
      <c r="B608" s="245" t="s">
        <v>3617</v>
      </c>
      <c r="C608" s="247" t="s">
        <v>2894</v>
      </c>
      <c r="D608" s="245" t="s">
        <v>108</v>
      </c>
      <c r="E608" s="245" t="s">
        <v>2156</v>
      </c>
      <c r="F608" s="245" t="s">
        <v>2732</v>
      </c>
      <c r="G608" s="245" t="s">
        <v>7777</v>
      </c>
      <c r="H608" s="232" t="s">
        <v>18</v>
      </c>
      <c r="I608" s="232" t="s">
        <v>7776</v>
      </c>
      <c r="J608" s="245" t="s">
        <v>1720</v>
      </c>
      <c r="K608" s="232" t="s">
        <v>1318</v>
      </c>
      <c r="L608" s="232" t="s">
        <v>1717</v>
      </c>
      <c r="M608" s="232" t="s">
        <v>1014</v>
      </c>
      <c r="N608" s="234" t="s">
        <v>8030</v>
      </c>
      <c r="O608" s="232"/>
    </row>
    <row r="609" spans="1:15" x14ac:dyDescent="0.3">
      <c r="A609" s="232" t="s">
        <v>1725</v>
      </c>
      <c r="B609" s="245" t="s">
        <v>8002</v>
      </c>
      <c r="C609" s="247" t="s">
        <v>2894</v>
      </c>
      <c r="D609" s="245" t="s">
        <v>108</v>
      </c>
      <c r="E609" s="245" t="s">
        <v>2130</v>
      </c>
      <c r="F609" s="245" t="s">
        <v>2742</v>
      </c>
      <c r="G609" s="245" t="s">
        <v>8001</v>
      </c>
      <c r="H609" s="232" t="s">
        <v>807</v>
      </c>
      <c r="I609" s="232" t="s">
        <v>2123</v>
      </c>
      <c r="J609" s="245" t="s">
        <v>1720</v>
      </c>
      <c r="K609" s="232" t="s">
        <v>3048</v>
      </c>
      <c r="L609" s="232" t="s">
        <v>1717</v>
      </c>
      <c r="M609" s="232" t="s">
        <v>332</v>
      </c>
      <c r="N609" s="234" t="s">
        <v>8030</v>
      </c>
      <c r="O609" s="232"/>
    </row>
    <row r="610" spans="1:15" x14ac:dyDescent="0.3">
      <c r="A610" s="232" t="s">
        <v>1725</v>
      </c>
      <c r="B610" s="245" t="s">
        <v>3523</v>
      </c>
      <c r="C610" s="247" t="s">
        <v>2894</v>
      </c>
      <c r="D610" s="245" t="s">
        <v>122</v>
      </c>
      <c r="E610" s="245" t="s">
        <v>1722</v>
      </c>
      <c r="F610" s="245" t="s">
        <v>2733</v>
      </c>
      <c r="G610" s="245" t="s">
        <v>7792</v>
      </c>
      <c r="H610" s="232" t="s">
        <v>18</v>
      </c>
      <c r="I610" s="232" t="s">
        <v>7793</v>
      </c>
      <c r="J610" s="245" t="s">
        <v>2118</v>
      </c>
      <c r="K610" s="232" t="s">
        <v>1318</v>
      </c>
      <c r="L610" s="232" t="s">
        <v>1717</v>
      </c>
      <c r="M610" s="232" t="s">
        <v>1014</v>
      </c>
      <c r="N610" s="234" t="s">
        <v>8030</v>
      </c>
      <c r="O610" s="232"/>
    </row>
    <row r="611" spans="1:15" x14ac:dyDescent="0.3">
      <c r="A611" s="232" t="s">
        <v>1725</v>
      </c>
      <c r="B611" s="245" t="s">
        <v>3526</v>
      </c>
      <c r="C611" s="247" t="s">
        <v>2894</v>
      </c>
      <c r="D611" s="245" t="s">
        <v>108</v>
      </c>
      <c r="E611" s="245" t="s">
        <v>2156</v>
      </c>
      <c r="F611" s="245" t="s">
        <v>2733</v>
      </c>
      <c r="G611" s="245" t="s">
        <v>7794</v>
      </c>
      <c r="H611" s="232" t="s">
        <v>18</v>
      </c>
      <c r="I611" s="232" t="s">
        <v>7793</v>
      </c>
      <c r="J611" s="245" t="s">
        <v>1720</v>
      </c>
      <c r="K611" s="232" t="s">
        <v>1318</v>
      </c>
      <c r="L611" s="232" t="s">
        <v>1717</v>
      </c>
      <c r="M611" s="232" t="s">
        <v>1014</v>
      </c>
      <c r="N611" s="234" t="s">
        <v>8030</v>
      </c>
      <c r="O611" s="232"/>
    </row>
    <row r="612" spans="1:15" x14ac:dyDescent="0.3">
      <c r="A612" s="232" t="s">
        <v>1725</v>
      </c>
      <c r="B612" s="245" t="s">
        <v>5962</v>
      </c>
      <c r="C612" s="247" t="s">
        <v>2894</v>
      </c>
      <c r="D612" s="245" t="s">
        <v>108</v>
      </c>
      <c r="E612" s="245" t="s">
        <v>1722</v>
      </c>
      <c r="F612" s="245" t="s">
        <v>2739</v>
      </c>
      <c r="G612" s="245" t="s">
        <v>7987</v>
      </c>
      <c r="H612" s="232" t="s">
        <v>18</v>
      </c>
      <c r="I612" s="232" t="s">
        <v>7988</v>
      </c>
      <c r="J612" s="245" t="s">
        <v>1720</v>
      </c>
      <c r="K612" s="232" t="s">
        <v>1318</v>
      </c>
      <c r="L612" s="232" t="s">
        <v>1717</v>
      </c>
      <c r="M612" s="232" t="s">
        <v>8135</v>
      </c>
      <c r="N612" s="234" t="s">
        <v>8030</v>
      </c>
      <c r="O612" s="232"/>
    </row>
    <row r="613" spans="1:15" x14ac:dyDescent="0.3">
      <c r="A613" s="232" t="s">
        <v>1725</v>
      </c>
      <c r="B613" s="245" t="s">
        <v>3530</v>
      </c>
      <c r="C613" s="247" t="s">
        <v>2894</v>
      </c>
      <c r="D613" s="245" t="s">
        <v>122</v>
      </c>
      <c r="E613" s="245" t="s">
        <v>5593</v>
      </c>
      <c r="F613" s="245" t="s">
        <v>2733</v>
      </c>
      <c r="G613" s="245" t="s">
        <v>7798</v>
      </c>
      <c r="H613" s="232" t="s">
        <v>18</v>
      </c>
      <c r="I613" s="232" t="s">
        <v>7799</v>
      </c>
      <c r="J613" s="245" t="s">
        <v>2118</v>
      </c>
      <c r="K613" s="232" t="s">
        <v>1318</v>
      </c>
      <c r="L613" s="232" t="s">
        <v>1717</v>
      </c>
      <c r="M613" s="232" t="s">
        <v>1014</v>
      </c>
      <c r="N613" s="234" t="s">
        <v>8030</v>
      </c>
      <c r="O613" s="232"/>
    </row>
    <row r="614" spans="1:15" x14ac:dyDescent="0.3">
      <c r="A614" s="232" t="s">
        <v>1725</v>
      </c>
      <c r="B614" s="245" t="s">
        <v>7023</v>
      </c>
      <c r="C614" s="247" t="s">
        <v>2894</v>
      </c>
      <c r="D614" s="245" t="s">
        <v>108</v>
      </c>
      <c r="E614" s="245" t="s">
        <v>2156</v>
      </c>
      <c r="F614" s="245" t="s">
        <v>2733</v>
      </c>
      <c r="G614" s="245" t="s">
        <v>7800</v>
      </c>
      <c r="H614" s="232" t="s">
        <v>18</v>
      </c>
      <c r="I614" s="232" t="s">
        <v>7799</v>
      </c>
      <c r="J614" s="245" t="s">
        <v>1720</v>
      </c>
      <c r="K614" s="232" t="s">
        <v>1318</v>
      </c>
      <c r="L614" s="232" t="s">
        <v>1717</v>
      </c>
      <c r="M614" s="232" t="s">
        <v>1014</v>
      </c>
      <c r="N614" s="234" t="s">
        <v>8030</v>
      </c>
      <c r="O614" s="232"/>
    </row>
    <row r="615" spans="1:15" x14ac:dyDescent="0.3">
      <c r="A615" s="232" t="s">
        <v>1725</v>
      </c>
      <c r="B615" s="245" t="s">
        <v>7002</v>
      </c>
      <c r="C615" s="247">
        <v>0</v>
      </c>
      <c r="D615" s="245" t="s">
        <v>122</v>
      </c>
      <c r="E615" s="245" t="s">
        <v>1722</v>
      </c>
      <c r="F615" s="245" t="s">
        <v>2732</v>
      </c>
      <c r="G615" s="245" t="s">
        <v>7752</v>
      </c>
      <c r="H615" s="232" t="s">
        <v>18</v>
      </c>
      <c r="I615" s="232" t="s">
        <v>7749</v>
      </c>
      <c r="J615" s="245" t="s">
        <v>2118</v>
      </c>
      <c r="K615" s="232" t="s">
        <v>1318</v>
      </c>
      <c r="L615" s="232" t="s">
        <v>1717</v>
      </c>
      <c r="M615" s="232" t="s">
        <v>1014</v>
      </c>
      <c r="N615" s="234" t="s">
        <v>8030</v>
      </c>
      <c r="O615" s="232"/>
    </row>
    <row r="616" spans="1:15" x14ac:dyDescent="0.3">
      <c r="A616" s="232" t="s">
        <v>1725</v>
      </c>
      <c r="B616" s="245" t="s">
        <v>7088</v>
      </c>
      <c r="C616" s="247">
        <v>0</v>
      </c>
      <c r="D616" s="245" t="s">
        <v>108</v>
      </c>
      <c r="E616" s="245" t="s">
        <v>2156</v>
      </c>
      <c r="F616" s="245" t="s">
        <v>2732</v>
      </c>
      <c r="G616" s="245" t="s">
        <v>7753</v>
      </c>
      <c r="H616" s="232" t="s">
        <v>18</v>
      </c>
      <c r="I616" s="232" t="s">
        <v>7749</v>
      </c>
      <c r="J616" s="245" t="s">
        <v>1720</v>
      </c>
      <c r="K616" s="232" t="s">
        <v>1318</v>
      </c>
      <c r="L616" s="232" t="s">
        <v>1717</v>
      </c>
      <c r="M616" s="232" t="s">
        <v>1014</v>
      </c>
      <c r="N616" s="234" t="s">
        <v>8030</v>
      </c>
      <c r="O616" s="232"/>
    </row>
    <row r="617" spans="1:15" x14ac:dyDescent="0.3">
      <c r="A617" s="232" t="s">
        <v>1725</v>
      </c>
      <c r="B617" s="245" t="s">
        <v>7078</v>
      </c>
      <c r="C617" s="247">
        <v>0</v>
      </c>
      <c r="D617" s="245" t="s">
        <v>108</v>
      </c>
      <c r="E617" s="245" t="s">
        <v>1722</v>
      </c>
      <c r="F617" s="245" t="s">
        <v>2734</v>
      </c>
      <c r="G617" s="245" t="s">
        <v>7832</v>
      </c>
      <c r="H617" s="232" t="s">
        <v>18</v>
      </c>
      <c r="I617" s="232" t="s">
        <v>1714</v>
      </c>
      <c r="J617" s="245" t="s">
        <v>1720</v>
      </c>
      <c r="K617" s="232" t="s">
        <v>1318</v>
      </c>
      <c r="L617" s="232" t="s">
        <v>1717</v>
      </c>
      <c r="M617" s="232" t="s">
        <v>1151</v>
      </c>
      <c r="N617" s="234" t="s">
        <v>8030</v>
      </c>
      <c r="O617" s="232"/>
    </row>
    <row r="618" spans="1:15" x14ac:dyDescent="0.3">
      <c r="A618" s="232" t="s">
        <v>1725</v>
      </c>
      <c r="B618" s="245" t="s">
        <v>1726</v>
      </c>
      <c r="C618" s="247">
        <v>0</v>
      </c>
      <c r="D618" s="245" t="s">
        <v>108</v>
      </c>
      <c r="E618" s="245" t="s">
        <v>1722</v>
      </c>
      <c r="F618" s="245" t="s">
        <v>1723</v>
      </c>
      <c r="G618" s="245" t="s">
        <v>8087</v>
      </c>
      <c r="H618" s="232" t="s">
        <v>70</v>
      </c>
      <c r="I618" s="232" t="s">
        <v>1714</v>
      </c>
      <c r="J618" s="245" t="s">
        <v>1720</v>
      </c>
      <c r="K618" s="232" t="s">
        <v>8087</v>
      </c>
      <c r="L618" s="232" t="s">
        <v>1717</v>
      </c>
      <c r="M618" s="232" t="s">
        <v>1151</v>
      </c>
      <c r="N618" s="234" t="s">
        <v>8030</v>
      </c>
      <c r="O618" s="232"/>
    </row>
    <row r="619" spans="1:15" x14ac:dyDescent="0.3">
      <c r="A619" s="232" t="s">
        <v>1725</v>
      </c>
      <c r="B619" s="245" t="s">
        <v>2139</v>
      </c>
      <c r="C619" s="247">
        <v>0</v>
      </c>
      <c r="D619" s="245" t="s">
        <v>108</v>
      </c>
      <c r="E619" s="245" t="s">
        <v>2130</v>
      </c>
      <c r="F619" s="245" t="s">
        <v>2136</v>
      </c>
      <c r="G619" s="245" t="s">
        <v>8087</v>
      </c>
      <c r="H619" s="232" t="s">
        <v>26</v>
      </c>
      <c r="I619" s="232" t="s">
        <v>2123</v>
      </c>
      <c r="J619" s="245" t="s">
        <v>1720</v>
      </c>
      <c r="K619" s="232" t="s">
        <v>8087</v>
      </c>
      <c r="L619" s="232" t="s">
        <v>1717</v>
      </c>
      <c r="M619" s="232" t="s">
        <v>332</v>
      </c>
      <c r="N619" s="234" t="s">
        <v>8030</v>
      </c>
      <c r="O619" s="232"/>
    </row>
    <row r="620" spans="1:15" x14ac:dyDescent="0.3">
      <c r="A620" s="232" t="s">
        <v>1725</v>
      </c>
      <c r="B620" s="245" t="s">
        <v>2139</v>
      </c>
      <c r="C620" s="247" t="s">
        <v>2894</v>
      </c>
      <c r="D620" s="245" t="s">
        <v>108</v>
      </c>
      <c r="E620" s="245" t="s">
        <v>2130</v>
      </c>
      <c r="F620" s="246" t="s">
        <v>2138</v>
      </c>
      <c r="G620" s="245" t="s">
        <v>8087</v>
      </c>
      <c r="H620" s="232" t="s">
        <v>26</v>
      </c>
      <c r="I620" s="232" t="s">
        <v>2123</v>
      </c>
      <c r="J620" s="245" t="s">
        <v>1720</v>
      </c>
      <c r="K620" s="232" t="s">
        <v>8087</v>
      </c>
      <c r="L620" s="232" t="s">
        <v>1717</v>
      </c>
      <c r="M620" s="232" t="s">
        <v>332</v>
      </c>
      <c r="N620" s="234" t="s">
        <v>8030</v>
      </c>
      <c r="O620" s="232" t="s">
        <v>8410</v>
      </c>
    </row>
    <row r="621" spans="1:15" x14ac:dyDescent="0.3">
      <c r="A621" s="232" t="s">
        <v>1725</v>
      </c>
      <c r="B621" s="245" t="s">
        <v>2139</v>
      </c>
      <c r="C621" s="247" t="s">
        <v>3056</v>
      </c>
      <c r="D621" s="245" t="s">
        <v>108</v>
      </c>
      <c r="E621" s="245" t="s">
        <v>2130</v>
      </c>
      <c r="F621" s="245" t="s">
        <v>2898</v>
      </c>
      <c r="G621" s="245" t="s">
        <v>8087</v>
      </c>
      <c r="H621" s="232" t="s">
        <v>18</v>
      </c>
      <c r="I621" s="232" t="s">
        <v>2123</v>
      </c>
      <c r="J621" s="245" t="s">
        <v>1720</v>
      </c>
      <c r="K621" s="232" t="s">
        <v>8087</v>
      </c>
      <c r="L621" s="232" t="s">
        <v>1717</v>
      </c>
      <c r="M621" s="232" t="s">
        <v>332</v>
      </c>
      <c r="N621" s="234" t="s">
        <v>8030</v>
      </c>
      <c r="O621" s="232"/>
    </row>
    <row r="622" spans="1:15" x14ac:dyDescent="0.3">
      <c r="A622" s="232" t="s">
        <v>1725</v>
      </c>
      <c r="B622" s="245" t="s">
        <v>2119</v>
      </c>
      <c r="C622" s="248">
        <v>0</v>
      </c>
      <c r="D622" s="245" t="s">
        <v>122</v>
      </c>
      <c r="E622" s="245" t="s">
        <v>1722</v>
      </c>
      <c r="F622" s="245" t="s">
        <v>2116</v>
      </c>
      <c r="G622" s="245" t="s">
        <v>8087</v>
      </c>
      <c r="H622" s="232" t="s">
        <v>807</v>
      </c>
      <c r="I622" s="232" t="s">
        <v>2117</v>
      </c>
      <c r="J622" s="246" t="s">
        <v>2118</v>
      </c>
      <c r="K622" s="232" t="s">
        <v>8087</v>
      </c>
      <c r="L622" s="232" t="s">
        <v>1717</v>
      </c>
      <c r="M622" s="232" t="s">
        <v>8141</v>
      </c>
      <c r="N622" s="234" t="s">
        <v>8030</v>
      </c>
      <c r="O622" s="232" t="s">
        <v>8414</v>
      </c>
    </row>
    <row r="623" spans="1:15" x14ac:dyDescent="0.3">
      <c r="A623" s="232" t="s">
        <v>7514</v>
      </c>
      <c r="B623" s="245" t="s">
        <v>7524</v>
      </c>
      <c r="C623" s="247" t="s">
        <v>2894</v>
      </c>
      <c r="D623" s="245" t="s">
        <v>122</v>
      </c>
      <c r="E623" s="245" t="s">
        <v>1722</v>
      </c>
      <c r="F623" s="245" t="s">
        <v>1287</v>
      </c>
      <c r="G623" s="245" t="s">
        <v>7523</v>
      </c>
      <c r="H623" s="232" t="s">
        <v>18</v>
      </c>
      <c r="I623" s="232" t="s">
        <v>7517</v>
      </c>
      <c r="J623" s="245" t="s">
        <v>3176</v>
      </c>
      <c r="K623" s="232" t="s">
        <v>1318</v>
      </c>
      <c r="L623" s="232" t="s">
        <v>730</v>
      </c>
      <c r="M623" s="232" t="s">
        <v>1014</v>
      </c>
      <c r="N623" s="234" t="s">
        <v>8030</v>
      </c>
      <c r="O623" s="232"/>
    </row>
    <row r="624" spans="1:15" x14ac:dyDescent="0.3">
      <c r="A624" s="232" t="s">
        <v>7514</v>
      </c>
      <c r="B624" s="245" t="s">
        <v>7515</v>
      </c>
      <c r="C624" s="247">
        <v>0</v>
      </c>
      <c r="D624" s="245" t="s">
        <v>108</v>
      </c>
      <c r="E624" s="245" t="s">
        <v>2156</v>
      </c>
      <c r="F624" s="245" t="s">
        <v>1287</v>
      </c>
      <c r="G624" s="245" t="s">
        <v>7513</v>
      </c>
      <c r="H624" s="232" t="s">
        <v>18</v>
      </c>
      <c r="I624" s="232" t="s">
        <v>7517</v>
      </c>
      <c r="J624" s="245" t="s">
        <v>7516</v>
      </c>
      <c r="K624" s="232" t="s">
        <v>1318</v>
      </c>
      <c r="L624" s="232" t="s">
        <v>730</v>
      </c>
      <c r="M624" s="232" t="s">
        <v>1014</v>
      </c>
      <c r="N624" s="234" t="s">
        <v>8030</v>
      </c>
      <c r="O624" s="232"/>
    </row>
    <row r="625" spans="1:15" x14ac:dyDescent="0.3">
      <c r="A625" s="232" t="s">
        <v>7514</v>
      </c>
      <c r="B625" s="245" t="s">
        <v>7519</v>
      </c>
      <c r="C625" s="247">
        <v>0</v>
      </c>
      <c r="D625" s="245" t="s">
        <v>87</v>
      </c>
      <c r="E625" s="245" t="s">
        <v>2156</v>
      </c>
      <c r="F625" s="245" t="s">
        <v>1287</v>
      </c>
      <c r="G625" s="245" t="s">
        <v>7518</v>
      </c>
      <c r="H625" s="232" t="s">
        <v>18</v>
      </c>
      <c r="I625" s="232" t="s">
        <v>7517</v>
      </c>
      <c r="J625" s="245" t="s">
        <v>2154</v>
      </c>
      <c r="K625" s="232" t="s">
        <v>1318</v>
      </c>
      <c r="L625" s="232" t="s">
        <v>730</v>
      </c>
      <c r="M625" s="232" t="s">
        <v>1014</v>
      </c>
      <c r="N625" s="234" t="s">
        <v>8030</v>
      </c>
      <c r="O625" s="232"/>
    </row>
    <row r="626" spans="1:15" x14ac:dyDescent="0.3">
      <c r="A626" s="232" t="s">
        <v>7514</v>
      </c>
      <c r="B626" s="245" t="s">
        <v>6986</v>
      </c>
      <c r="C626" s="247">
        <v>0</v>
      </c>
      <c r="D626" s="245" t="s">
        <v>108</v>
      </c>
      <c r="E626" s="245" t="s">
        <v>1722</v>
      </c>
      <c r="F626" s="245" t="s">
        <v>1289</v>
      </c>
      <c r="G626" s="245" t="s">
        <v>7540</v>
      </c>
      <c r="H626" s="232" t="s">
        <v>18</v>
      </c>
      <c r="I626" s="232" t="s">
        <v>7541</v>
      </c>
      <c r="J626" s="245" t="s">
        <v>7516</v>
      </c>
      <c r="K626" s="232" t="s">
        <v>1318</v>
      </c>
      <c r="L626" s="232" t="s">
        <v>730</v>
      </c>
      <c r="M626" s="232" t="s">
        <v>1014</v>
      </c>
      <c r="N626" s="234" t="s">
        <v>8030</v>
      </c>
      <c r="O626" s="232"/>
    </row>
    <row r="627" spans="1:15" x14ac:dyDescent="0.3">
      <c r="A627" s="232" t="s">
        <v>7514</v>
      </c>
      <c r="B627" s="245" t="s">
        <v>7543</v>
      </c>
      <c r="C627" s="247">
        <v>0</v>
      </c>
      <c r="D627" s="245" t="s">
        <v>87</v>
      </c>
      <c r="E627" s="245" t="s">
        <v>2156</v>
      </c>
      <c r="F627" s="245" t="s">
        <v>1289</v>
      </c>
      <c r="G627" s="245" t="s">
        <v>7542</v>
      </c>
      <c r="H627" s="232" t="s">
        <v>18</v>
      </c>
      <c r="I627" s="232" t="s">
        <v>7544</v>
      </c>
      <c r="J627" s="245" t="s">
        <v>2154</v>
      </c>
      <c r="K627" s="232" t="s">
        <v>1318</v>
      </c>
      <c r="L627" s="232" t="s">
        <v>730</v>
      </c>
      <c r="M627" s="232" t="s">
        <v>1014</v>
      </c>
      <c r="N627" s="234" t="s">
        <v>8030</v>
      </c>
      <c r="O627" s="232"/>
    </row>
    <row r="628" spans="1:15" x14ac:dyDescent="0.3">
      <c r="A628" s="232" t="s">
        <v>7982</v>
      </c>
      <c r="B628" s="245" t="s">
        <v>6770</v>
      </c>
      <c r="C628" s="247" t="s">
        <v>2894</v>
      </c>
      <c r="D628" s="245" t="s">
        <v>108</v>
      </c>
      <c r="E628" s="245" t="s">
        <v>1722</v>
      </c>
      <c r="F628" s="245" t="s">
        <v>2739</v>
      </c>
      <c r="G628" s="245" t="s">
        <v>7981</v>
      </c>
      <c r="H628" s="232" t="s">
        <v>18</v>
      </c>
      <c r="I628" s="232" t="s">
        <v>7983</v>
      </c>
      <c r="J628" s="245" t="s">
        <v>7073</v>
      </c>
      <c r="K628" s="232" t="s">
        <v>1318</v>
      </c>
      <c r="L628" s="232" t="s">
        <v>1717</v>
      </c>
      <c r="M628" s="232" t="s">
        <v>1157</v>
      </c>
      <c r="N628" s="234" t="s">
        <v>8030</v>
      </c>
      <c r="O628" s="232"/>
    </row>
    <row r="629" spans="1:15" x14ac:dyDescent="0.3">
      <c r="A629" s="232" t="s">
        <v>7796</v>
      </c>
      <c r="B629" s="245" t="s">
        <v>3733</v>
      </c>
      <c r="C629" s="247" t="s">
        <v>2894</v>
      </c>
      <c r="D629" s="245" t="s">
        <v>108</v>
      </c>
      <c r="E629" s="245" t="s">
        <v>1722</v>
      </c>
      <c r="F629" s="245" t="s">
        <v>2737</v>
      </c>
      <c r="G629" s="245" t="s">
        <v>7887</v>
      </c>
      <c r="H629" s="232" t="s">
        <v>18</v>
      </c>
      <c r="I629" s="232" t="s">
        <v>7888</v>
      </c>
      <c r="J629" s="245" t="s">
        <v>1720</v>
      </c>
      <c r="K629" s="232" t="s">
        <v>1318</v>
      </c>
      <c r="L629" s="232" t="s">
        <v>1717</v>
      </c>
      <c r="M629" s="232" t="s">
        <v>1145</v>
      </c>
      <c r="N629" s="234" t="s">
        <v>8030</v>
      </c>
      <c r="O629" s="232"/>
    </row>
    <row r="630" spans="1:15" x14ac:dyDescent="0.3">
      <c r="A630" s="232" t="s">
        <v>7796</v>
      </c>
      <c r="B630" s="245" t="s">
        <v>2393</v>
      </c>
      <c r="C630" s="247" t="s">
        <v>2894</v>
      </c>
      <c r="D630" s="245" t="s">
        <v>108</v>
      </c>
      <c r="E630" s="245" t="s">
        <v>1722</v>
      </c>
      <c r="F630" s="245" t="s">
        <v>2741</v>
      </c>
      <c r="G630" s="245" t="s">
        <v>7992</v>
      </c>
      <c r="H630" s="232" t="s">
        <v>18</v>
      </c>
      <c r="I630" s="232" t="s">
        <v>7993</v>
      </c>
      <c r="J630" s="245" t="s">
        <v>1720</v>
      </c>
      <c r="K630" s="232" t="s">
        <v>1318</v>
      </c>
      <c r="L630" s="232" t="s">
        <v>1717</v>
      </c>
      <c r="M630" s="232" t="s">
        <v>1032</v>
      </c>
      <c r="N630" s="234" t="s">
        <v>8030</v>
      </c>
      <c r="O630" s="232"/>
    </row>
    <row r="631" spans="1:15" x14ac:dyDescent="0.3">
      <c r="A631" s="232" t="s">
        <v>7796</v>
      </c>
      <c r="B631" s="245" t="s">
        <v>3769</v>
      </c>
      <c r="C631" s="247" t="s">
        <v>2894</v>
      </c>
      <c r="D631" s="245" t="s">
        <v>108</v>
      </c>
      <c r="E631" s="245" t="s">
        <v>1722</v>
      </c>
      <c r="F631" s="245" t="s">
        <v>2735</v>
      </c>
      <c r="G631" s="245" t="s">
        <v>7862</v>
      </c>
      <c r="H631" s="232" t="s">
        <v>18</v>
      </c>
      <c r="I631" s="232" t="s">
        <v>7863</v>
      </c>
      <c r="J631" s="245" t="s">
        <v>1720</v>
      </c>
      <c r="K631" s="232" t="s">
        <v>1318</v>
      </c>
      <c r="L631" s="232" t="s">
        <v>1717</v>
      </c>
      <c r="M631" s="232" t="s">
        <v>1017</v>
      </c>
      <c r="N631" s="234" t="s">
        <v>8030</v>
      </c>
      <c r="O631" s="232"/>
    </row>
    <row r="632" spans="1:15" x14ac:dyDescent="0.3">
      <c r="A632" s="232" t="s">
        <v>7796</v>
      </c>
      <c r="B632" s="245" t="s">
        <v>3775</v>
      </c>
      <c r="C632" s="247">
        <v>0</v>
      </c>
      <c r="D632" s="245" t="s">
        <v>108</v>
      </c>
      <c r="E632" s="245" t="s">
        <v>1722</v>
      </c>
      <c r="F632" s="245" t="s">
        <v>2735</v>
      </c>
      <c r="G632" s="245" t="s">
        <v>7841</v>
      </c>
      <c r="H632" s="232" t="s">
        <v>18</v>
      </c>
      <c r="I632" s="232" t="s">
        <v>7842</v>
      </c>
      <c r="J632" s="245" t="s">
        <v>1720</v>
      </c>
      <c r="K632" s="232" t="s">
        <v>1318</v>
      </c>
      <c r="L632" s="232" t="s">
        <v>1717</v>
      </c>
      <c r="M632" s="232" t="s">
        <v>1017</v>
      </c>
      <c r="N632" s="234" t="s">
        <v>8030</v>
      </c>
      <c r="O632" s="232"/>
    </row>
    <row r="633" spans="1:15" x14ac:dyDescent="0.3">
      <c r="A633" s="232" t="s">
        <v>7796</v>
      </c>
      <c r="B633" s="245" t="s">
        <v>3778</v>
      </c>
      <c r="C633" s="247" t="s">
        <v>2894</v>
      </c>
      <c r="D633" s="245" t="s">
        <v>108</v>
      </c>
      <c r="E633" s="245" t="s">
        <v>1722</v>
      </c>
      <c r="F633" s="245" t="s">
        <v>2735</v>
      </c>
      <c r="G633" s="245" t="s">
        <v>7864</v>
      </c>
      <c r="H633" s="232" t="s">
        <v>18</v>
      </c>
      <c r="I633" s="232" t="s">
        <v>7865</v>
      </c>
      <c r="J633" s="245" t="s">
        <v>1720</v>
      </c>
      <c r="K633" s="232" t="s">
        <v>1318</v>
      </c>
      <c r="L633" s="232" t="s">
        <v>1717</v>
      </c>
      <c r="M633" s="232" t="s">
        <v>1017</v>
      </c>
      <c r="N633" s="234" t="s">
        <v>8030</v>
      </c>
      <c r="O633" s="232"/>
    </row>
    <row r="634" spans="1:15" x14ac:dyDescent="0.3">
      <c r="A634" s="232" t="s">
        <v>7796</v>
      </c>
      <c r="B634" s="245" t="s">
        <v>3781</v>
      </c>
      <c r="C634" s="247" t="s">
        <v>2894</v>
      </c>
      <c r="D634" s="245" t="s">
        <v>108</v>
      </c>
      <c r="E634" s="245" t="s">
        <v>1722</v>
      </c>
      <c r="F634" s="245" t="s">
        <v>2735</v>
      </c>
      <c r="G634" s="245" t="s">
        <v>7869</v>
      </c>
      <c r="H634" s="232" t="s">
        <v>18</v>
      </c>
      <c r="I634" s="232" t="s">
        <v>7870</v>
      </c>
      <c r="J634" s="245" t="s">
        <v>1720</v>
      </c>
      <c r="K634" s="232" t="s">
        <v>1318</v>
      </c>
      <c r="L634" s="232" t="s">
        <v>1717</v>
      </c>
      <c r="M634" s="232" t="s">
        <v>1017</v>
      </c>
      <c r="N634" s="234" t="s">
        <v>8030</v>
      </c>
      <c r="O634" s="232"/>
    </row>
    <row r="635" spans="1:15" x14ac:dyDescent="0.3">
      <c r="A635" s="232" t="s">
        <v>7796</v>
      </c>
      <c r="B635" s="245" t="s">
        <v>3784</v>
      </c>
      <c r="C635" s="247">
        <v>0</v>
      </c>
      <c r="D635" s="245" t="s">
        <v>108</v>
      </c>
      <c r="E635" s="245" t="s">
        <v>1722</v>
      </c>
      <c r="F635" s="245" t="s">
        <v>2739</v>
      </c>
      <c r="G635" s="245" t="s">
        <v>7941</v>
      </c>
      <c r="H635" s="232" t="s">
        <v>18</v>
      </c>
      <c r="I635" s="232" t="s">
        <v>7942</v>
      </c>
      <c r="J635" s="245" t="s">
        <v>1720</v>
      </c>
      <c r="K635" s="232" t="s">
        <v>1318</v>
      </c>
      <c r="L635" s="232" t="s">
        <v>1717</v>
      </c>
      <c r="M635" s="232" t="s">
        <v>8133</v>
      </c>
      <c r="N635" s="234" t="s">
        <v>8030</v>
      </c>
      <c r="O635" s="232"/>
    </row>
    <row r="636" spans="1:15" x14ac:dyDescent="0.3">
      <c r="A636" s="232" t="s">
        <v>7796</v>
      </c>
      <c r="B636" s="245" t="s">
        <v>3964</v>
      </c>
      <c r="C636" s="247" t="s">
        <v>2894</v>
      </c>
      <c r="D636" s="245" t="s">
        <v>108</v>
      </c>
      <c r="E636" s="245" t="s">
        <v>1722</v>
      </c>
      <c r="F636" s="245" t="s">
        <v>2733</v>
      </c>
      <c r="G636" s="245" t="s">
        <v>7795</v>
      </c>
      <c r="H636" s="232" t="s">
        <v>18</v>
      </c>
      <c r="I636" s="232" t="s">
        <v>7797</v>
      </c>
      <c r="J636" s="245" t="s">
        <v>1720</v>
      </c>
      <c r="K636" s="232" t="s">
        <v>1318</v>
      </c>
      <c r="L636" s="232" t="s">
        <v>1717</v>
      </c>
      <c r="M636" s="232" t="s">
        <v>1014</v>
      </c>
      <c r="N636" s="234" t="s">
        <v>8030</v>
      </c>
      <c r="O636" s="232"/>
    </row>
    <row r="637" spans="1:15" x14ac:dyDescent="0.3">
      <c r="A637" s="232" t="s">
        <v>7796</v>
      </c>
      <c r="B637" s="245" t="s">
        <v>7848</v>
      </c>
      <c r="C637" s="247">
        <v>0</v>
      </c>
      <c r="D637" s="245" t="s">
        <v>108</v>
      </c>
      <c r="E637" s="245" t="s">
        <v>1722</v>
      </c>
      <c r="F637" s="245" t="s">
        <v>2735</v>
      </c>
      <c r="G637" s="245" t="s">
        <v>7847</v>
      </c>
      <c r="H637" s="232" t="s">
        <v>18</v>
      </c>
      <c r="I637" s="232" t="s">
        <v>7849</v>
      </c>
      <c r="J637" s="245" t="s">
        <v>1720</v>
      </c>
      <c r="K637" s="232" t="s">
        <v>1318</v>
      </c>
      <c r="L637" s="232" t="s">
        <v>1717</v>
      </c>
      <c r="M637" s="232" t="s">
        <v>1017</v>
      </c>
      <c r="N637" s="234" t="s">
        <v>8030</v>
      </c>
      <c r="O637" s="232"/>
    </row>
    <row r="638" spans="1:15" x14ac:dyDescent="0.3">
      <c r="A638" s="232" t="s">
        <v>7796</v>
      </c>
      <c r="B638" s="245" t="s">
        <v>3802</v>
      </c>
      <c r="C638" s="247" t="s">
        <v>2894</v>
      </c>
      <c r="D638" s="245" t="s">
        <v>108</v>
      </c>
      <c r="E638" s="245" t="s">
        <v>1722</v>
      </c>
      <c r="F638" s="245" t="s">
        <v>2735</v>
      </c>
      <c r="G638" s="245" t="s">
        <v>7871</v>
      </c>
      <c r="H638" s="232" t="s">
        <v>18</v>
      </c>
      <c r="I638" s="232" t="s">
        <v>7872</v>
      </c>
      <c r="J638" s="245" t="s">
        <v>1720</v>
      </c>
      <c r="K638" s="232" t="s">
        <v>1318</v>
      </c>
      <c r="L638" s="232" t="s">
        <v>1717</v>
      </c>
      <c r="M638" s="232" t="s">
        <v>1017</v>
      </c>
      <c r="N638" s="234" t="s">
        <v>8030</v>
      </c>
      <c r="O638" s="232"/>
    </row>
    <row r="639" spans="1:15" x14ac:dyDescent="0.3">
      <c r="A639" s="232" t="s">
        <v>7796</v>
      </c>
      <c r="B639" s="245" t="s">
        <v>3967</v>
      </c>
      <c r="C639" s="247" t="s">
        <v>2894</v>
      </c>
      <c r="D639" s="245" t="s">
        <v>108</v>
      </c>
      <c r="E639" s="245" t="s">
        <v>1722</v>
      </c>
      <c r="F639" s="245" t="s">
        <v>2737</v>
      </c>
      <c r="G639" s="245" t="s">
        <v>7923</v>
      </c>
      <c r="H639" s="232" t="s">
        <v>18</v>
      </c>
      <c r="I639" s="232" t="s">
        <v>7924</v>
      </c>
      <c r="J639" s="245" t="s">
        <v>1720</v>
      </c>
      <c r="K639" s="232" t="s">
        <v>1318</v>
      </c>
      <c r="L639" s="232" t="s">
        <v>1717</v>
      </c>
      <c r="M639" s="232" t="s">
        <v>1145</v>
      </c>
      <c r="N639" s="234" t="s">
        <v>8030</v>
      </c>
      <c r="O639" s="232"/>
    </row>
    <row r="640" spans="1:15" x14ac:dyDescent="0.3">
      <c r="A640" s="232" t="s">
        <v>7796</v>
      </c>
      <c r="B640" s="245" t="s">
        <v>3817</v>
      </c>
      <c r="C640" s="247" t="s">
        <v>2894</v>
      </c>
      <c r="D640" s="245" t="s">
        <v>108</v>
      </c>
      <c r="E640" s="245" t="s">
        <v>1722</v>
      </c>
      <c r="F640" s="245" t="s">
        <v>2737</v>
      </c>
      <c r="G640" s="245" t="s">
        <v>7931</v>
      </c>
      <c r="H640" s="232" t="s">
        <v>18</v>
      </c>
      <c r="I640" s="232" t="s">
        <v>7932</v>
      </c>
      <c r="J640" s="245" t="s">
        <v>1720</v>
      </c>
      <c r="K640" s="232" t="s">
        <v>1318</v>
      </c>
      <c r="L640" s="232" t="s">
        <v>1717</v>
      </c>
      <c r="M640" s="232" t="s">
        <v>1145</v>
      </c>
      <c r="N640" s="234" t="s">
        <v>8030</v>
      </c>
      <c r="O640" s="232"/>
    </row>
    <row r="641" spans="1:15" x14ac:dyDescent="0.3">
      <c r="A641" s="232" t="s">
        <v>7796</v>
      </c>
      <c r="B641" s="245" t="s">
        <v>5169</v>
      </c>
      <c r="C641" s="247">
        <v>0</v>
      </c>
      <c r="D641" s="245" t="s">
        <v>108</v>
      </c>
      <c r="E641" s="245" t="s">
        <v>1722</v>
      </c>
      <c r="F641" s="245" t="s">
        <v>2735</v>
      </c>
      <c r="G641" s="245" t="s">
        <v>7850</v>
      </c>
      <c r="H641" s="232" t="s">
        <v>18</v>
      </c>
      <c r="I641" s="232" t="s">
        <v>7851</v>
      </c>
      <c r="J641" s="245" t="s">
        <v>1720</v>
      </c>
      <c r="K641" s="232" t="s">
        <v>1318</v>
      </c>
      <c r="L641" s="232" t="s">
        <v>1717</v>
      </c>
      <c r="M641" s="232" t="s">
        <v>1017</v>
      </c>
      <c r="N641" s="234" t="s">
        <v>8030</v>
      </c>
      <c r="O641" s="232"/>
    </row>
    <row r="642" spans="1:15" x14ac:dyDescent="0.3">
      <c r="A642" s="232" t="s">
        <v>7926</v>
      </c>
      <c r="B642" s="245" t="s">
        <v>7927</v>
      </c>
      <c r="C642" s="247" t="s">
        <v>2894</v>
      </c>
      <c r="D642" s="245" t="s">
        <v>108</v>
      </c>
      <c r="E642" s="245" t="s">
        <v>1722</v>
      </c>
      <c r="F642" s="245" t="s">
        <v>2737</v>
      </c>
      <c r="G642" s="245" t="s">
        <v>7925</v>
      </c>
      <c r="H642" s="232" t="s">
        <v>18</v>
      </c>
      <c r="I642" s="232" t="s">
        <v>7928</v>
      </c>
      <c r="J642" s="245" t="s">
        <v>5098</v>
      </c>
      <c r="K642" s="232" t="s">
        <v>1318</v>
      </c>
      <c r="L642" s="232" t="s">
        <v>1717</v>
      </c>
      <c r="M642" s="232" t="s">
        <v>1145</v>
      </c>
      <c r="N642" s="234" t="s">
        <v>8030</v>
      </c>
      <c r="O642" s="232"/>
    </row>
    <row r="643" spans="1:15" x14ac:dyDescent="0.3">
      <c r="A643" s="232" t="s">
        <v>1719</v>
      </c>
      <c r="B643" s="245" t="s">
        <v>7995</v>
      </c>
      <c r="C643" s="247" t="s">
        <v>2894</v>
      </c>
      <c r="D643" s="245" t="s">
        <v>108</v>
      </c>
      <c r="E643" s="245" t="s">
        <v>1722</v>
      </c>
      <c r="F643" s="245" t="s">
        <v>2741</v>
      </c>
      <c r="G643" s="245" t="s">
        <v>7994</v>
      </c>
      <c r="H643" s="232" t="s">
        <v>18</v>
      </c>
      <c r="I643" s="232" t="s">
        <v>7996</v>
      </c>
      <c r="J643" s="245" t="s">
        <v>1720</v>
      </c>
      <c r="K643" s="232" t="s">
        <v>1318</v>
      </c>
      <c r="L643" s="232" t="s">
        <v>1717</v>
      </c>
      <c r="M643" s="232" t="s">
        <v>1032</v>
      </c>
      <c r="N643" s="234" t="s">
        <v>8030</v>
      </c>
      <c r="O643" s="232"/>
    </row>
    <row r="644" spans="1:15" x14ac:dyDescent="0.3">
      <c r="A644" s="232" t="s">
        <v>1719</v>
      </c>
      <c r="B644" s="245" t="s">
        <v>7905</v>
      </c>
      <c r="C644" s="247" t="s">
        <v>2894</v>
      </c>
      <c r="D644" s="245" t="s">
        <v>108</v>
      </c>
      <c r="E644" s="245" t="s">
        <v>1722</v>
      </c>
      <c r="F644" s="245" t="s">
        <v>2737</v>
      </c>
      <c r="G644" s="245" t="s">
        <v>7904</v>
      </c>
      <c r="H644" s="232" t="s">
        <v>18</v>
      </c>
      <c r="I644" s="232" t="s">
        <v>7906</v>
      </c>
      <c r="J644" s="245" t="s">
        <v>1720</v>
      </c>
      <c r="K644" s="232" t="s">
        <v>1318</v>
      </c>
      <c r="L644" s="232" t="s">
        <v>1717</v>
      </c>
      <c r="M644" s="232" t="s">
        <v>8071</v>
      </c>
      <c r="N644" s="234" t="s">
        <v>8030</v>
      </c>
      <c r="O644" s="232"/>
    </row>
    <row r="645" spans="1:15" x14ac:dyDescent="0.3">
      <c r="A645" s="232" t="s">
        <v>1719</v>
      </c>
      <c r="B645" s="245" t="s">
        <v>7990</v>
      </c>
      <c r="C645" s="247">
        <v>0</v>
      </c>
      <c r="D645" s="245" t="s">
        <v>108</v>
      </c>
      <c r="E645" s="245" t="s">
        <v>1722</v>
      </c>
      <c r="F645" s="245" t="s">
        <v>2741</v>
      </c>
      <c r="G645" s="245" t="s">
        <v>7989</v>
      </c>
      <c r="H645" s="232" t="s">
        <v>18</v>
      </c>
      <c r="I645" s="232" t="s">
        <v>7991</v>
      </c>
      <c r="J645" s="245" t="s">
        <v>1720</v>
      </c>
      <c r="K645" s="232" t="s">
        <v>1318</v>
      </c>
      <c r="L645" s="232" t="s">
        <v>1717</v>
      </c>
      <c r="M645" s="232" t="s">
        <v>1032</v>
      </c>
      <c r="N645" s="234" t="s">
        <v>8030</v>
      </c>
      <c r="O645" s="232"/>
    </row>
    <row r="646" spans="1:15" x14ac:dyDescent="0.3">
      <c r="A646" s="232" t="s">
        <v>1719</v>
      </c>
      <c r="B646" s="245" t="s">
        <v>7860</v>
      </c>
      <c r="C646" s="247" t="s">
        <v>2894</v>
      </c>
      <c r="D646" s="245" t="s">
        <v>108</v>
      </c>
      <c r="E646" s="245" t="s">
        <v>1722</v>
      </c>
      <c r="F646" s="245" t="s">
        <v>2735</v>
      </c>
      <c r="G646" s="245" t="s">
        <v>7859</v>
      </c>
      <c r="H646" s="232" t="s">
        <v>18</v>
      </c>
      <c r="I646" s="232" t="s">
        <v>7861</v>
      </c>
      <c r="J646" s="245" t="s">
        <v>1720</v>
      </c>
      <c r="K646" s="232" t="s">
        <v>1318</v>
      </c>
      <c r="L646" s="232" t="s">
        <v>1717</v>
      </c>
      <c r="M646" s="232" t="s">
        <v>1017</v>
      </c>
      <c r="N646" s="234" t="s">
        <v>8030</v>
      </c>
      <c r="O646" s="232"/>
    </row>
    <row r="647" spans="1:15" x14ac:dyDescent="0.3">
      <c r="A647" s="232" t="s">
        <v>1719</v>
      </c>
      <c r="B647" s="245" t="s">
        <v>7937</v>
      </c>
      <c r="C647" s="247">
        <v>0</v>
      </c>
      <c r="D647" s="245" t="s">
        <v>108</v>
      </c>
      <c r="E647" s="245" t="s">
        <v>1722</v>
      </c>
      <c r="F647" s="245" t="s">
        <v>2739</v>
      </c>
      <c r="G647" s="245" t="s">
        <v>7936</v>
      </c>
      <c r="H647" s="232" t="s">
        <v>18</v>
      </c>
      <c r="I647" s="232" t="s">
        <v>7938</v>
      </c>
      <c r="J647" s="245" t="s">
        <v>1720</v>
      </c>
      <c r="K647" s="232" t="s">
        <v>1318</v>
      </c>
      <c r="L647" s="232" t="s">
        <v>1717</v>
      </c>
      <c r="M647" s="232" t="s">
        <v>8136</v>
      </c>
      <c r="N647" s="234" t="s">
        <v>8030</v>
      </c>
      <c r="O647" s="232"/>
    </row>
    <row r="648" spans="1:15" x14ac:dyDescent="0.3">
      <c r="A648" s="232" t="s">
        <v>1719</v>
      </c>
      <c r="B648" s="245" t="s">
        <v>7921</v>
      </c>
      <c r="C648" s="247" t="s">
        <v>2894</v>
      </c>
      <c r="D648" s="245" t="s">
        <v>108</v>
      </c>
      <c r="E648" s="245" t="s">
        <v>1722</v>
      </c>
      <c r="F648" s="245" t="s">
        <v>2737</v>
      </c>
      <c r="G648" s="245" t="s">
        <v>7920</v>
      </c>
      <c r="H648" s="232" t="s">
        <v>18</v>
      </c>
      <c r="I648" s="232" t="s">
        <v>7922</v>
      </c>
      <c r="J648" s="245" t="s">
        <v>1720</v>
      </c>
      <c r="K648" s="232" t="s">
        <v>1318</v>
      </c>
      <c r="L648" s="232" t="s">
        <v>1717</v>
      </c>
      <c r="M648" s="232" t="s">
        <v>1023</v>
      </c>
      <c r="N648" s="234" t="s">
        <v>8030</v>
      </c>
      <c r="O648" s="232"/>
    </row>
    <row r="649" spans="1:15" x14ac:dyDescent="0.3">
      <c r="A649" s="232" t="s">
        <v>1719</v>
      </c>
      <c r="B649" s="245" t="s">
        <v>7902</v>
      </c>
      <c r="C649" s="247" t="s">
        <v>2894</v>
      </c>
      <c r="D649" s="245" t="s">
        <v>108</v>
      </c>
      <c r="E649" s="245" t="s">
        <v>1722</v>
      </c>
      <c r="F649" s="245" t="s">
        <v>2737</v>
      </c>
      <c r="G649" s="245" t="s">
        <v>7901</v>
      </c>
      <c r="H649" s="232" t="s">
        <v>18</v>
      </c>
      <c r="I649" s="232" t="s">
        <v>7903</v>
      </c>
      <c r="J649" s="245" t="s">
        <v>1720</v>
      </c>
      <c r="K649" s="232" t="s">
        <v>1318</v>
      </c>
      <c r="L649" s="232" t="s">
        <v>1717</v>
      </c>
      <c r="M649" s="232" t="s">
        <v>8137</v>
      </c>
      <c r="N649" s="234" t="s">
        <v>8030</v>
      </c>
      <c r="O649" s="232"/>
    </row>
    <row r="650" spans="1:15" x14ac:dyDescent="0.3">
      <c r="A650" s="232" t="s">
        <v>1719</v>
      </c>
      <c r="B650" s="245" t="s">
        <v>7896</v>
      </c>
      <c r="C650" s="247" t="s">
        <v>2894</v>
      </c>
      <c r="D650" s="245" t="s">
        <v>108</v>
      </c>
      <c r="E650" s="245" t="s">
        <v>1722</v>
      </c>
      <c r="F650" s="245" t="s">
        <v>2737</v>
      </c>
      <c r="G650" s="245" t="s">
        <v>7895</v>
      </c>
      <c r="H650" s="232" t="s">
        <v>18</v>
      </c>
      <c r="I650" s="232" t="s">
        <v>7897</v>
      </c>
      <c r="J650" s="245" t="s">
        <v>1720</v>
      </c>
      <c r="K650" s="232" t="s">
        <v>1318</v>
      </c>
      <c r="L650" s="232" t="s">
        <v>1717</v>
      </c>
      <c r="M650" s="232" t="s">
        <v>8071</v>
      </c>
      <c r="N650" s="234" t="s">
        <v>8030</v>
      </c>
      <c r="O650" s="232"/>
    </row>
    <row r="651" spans="1:15" x14ac:dyDescent="0.3">
      <c r="A651" s="232" t="s">
        <v>1719</v>
      </c>
      <c r="B651" s="245" t="s">
        <v>8004</v>
      </c>
      <c r="C651" s="247" t="s">
        <v>2894</v>
      </c>
      <c r="D651" s="245" t="s">
        <v>108</v>
      </c>
      <c r="E651" s="245" t="s">
        <v>2130</v>
      </c>
      <c r="F651" s="245" t="s">
        <v>2742</v>
      </c>
      <c r="G651" s="245" t="s">
        <v>8003</v>
      </c>
      <c r="H651" s="232" t="s">
        <v>807</v>
      </c>
      <c r="I651" s="232" t="s">
        <v>2123</v>
      </c>
      <c r="J651" s="245" t="s">
        <v>1720</v>
      </c>
      <c r="K651" s="232" t="s">
        <v>3048</v>
      </c>
      <c r="L651" s="232" t="s">
        <v>1717</v>
      </c>
      <c r="M651" s="232" t="s">
        <v>332</v>
      </c>
      <c r="N651" s="234" t="s">
        <v>8030</v>
      </c>
      <c r="O651" s="232"/>
    </row>
    <row r="652" spans="1:15" x14ac:dyDescent="0.3">
      <c r="A652" s="232" t="s">
        <v>1719</v>
      </c>
      <c r="B652" s="245" t="s">
        <v>7919</v>
      </c>
      <c r="C652" s="247" t="s">
        <v>2894</v>
      </c>
      <c r="D652" s="245" t="s">
        <v>108</v>
      </c>
      <c r="E652" s="245" t="s">
        <v>1722</v>
      </c>
      <c r="F652" s="245" t="s">
        <v>2737</v>
      </c>
      <c r="G652" s="245" t="s">
        <v>7918</v>
      </c>
      <c r="H652" s="232" t="s">
        <v>18</v>
      </c>
      <c r="I652" s="232" t="s">
        <v>7883</v>
      </c>
      <c r="J652" s="245" t="s">
        <v>1720</v>
      </c>
      <c r="K652" s="232" t="s">
        <v>1318</v>
      </c>
      <c r="L652" s="232" t="s">
        <v>1717</v>
      </c>
      <c r="M652" s="232" t="s">
        <v>1148</v>
      </c>
      <c r="N652" s="234" t="s">
        <v>8030</v>
      </c>
      <c r="O652" s="232"/>
    </row>
    <row r="653" spans="1:15" x14ac:dyDescent="0.3">
      <c r="A653" s="232" t="s">
        <v>1719</v>
      </c>
      <c r="B653" s="245" t="s">
        <v>7985</v>
      </c>
      <c r="C653" s="247" t="s">
        <v>2894</v>
      </c>
      <c r="D653" s="245" t="s">
        <v>108</v>
      </c>
      <c r="E653" s="245" t="s">
        <v>1722</v>
      </c>
      <c r="F653" s="245" t="s">
        <v>2739</v>
      </c>
      <c r="G653" s="245" t="s">
        <v>7984</v>
      </c>
      <c r="H653" s="232" t="s">
        <v>18</v>
      </c>
      <c r="I653" s="232" t="s">
        <v>7986</v>
      </c>
      <c r="J653" s="245" t="s">
        <v>1720</v>
      </c>
      <c r="K653" s="232" t="s">
        <v>1318</v>
      </c>
      <c r="L653" s="232" t="s">
        <v>1717</v>
      </c>
      <c r="M653" s="232" t="s">
        <v>8133</v>
      </c>
      <c r="N653" s="234" t="s">
        <v>8030</v>
      </c>
      <c r="O653" s="232"/>
    </row>
    <row r="654" spans="1:15" x14ac:dyDescent="0.3">
      <c r="A654" s="232" t="s">
        <v>1719</v>
      </c>
      <c r="B654" s="245" t="s">
        <v>7890</v>
      </c>
      <c r="C654" s="247">
        <v>0</v>
      </c>
      <c r="D654" s="245" t="s">
        <v>108</v>
      </c>
      <c r="E654" s="245" t="s">
        <v>1722</v>
      </c>
      <c r="F654" s="245" t="s">
        <v>2737</v>
      </c>
      <c r="G654" s="245" t="s">
        <v>7889</v>
      </c>
      <c r="H654" s="232" t="s">
        <v>18</v>
      </c>
      <c r="I654" s="232" t="s">
        <v>7891</v>
      </c>
      <c r="J654" s="245" t="s">
        <v>1720</v>
      </c>
      <c r="K654" s="232" t="s">
        <v>1318</v>
      </c>
      <c r="L654" s="232" t="s">
        <v>1717</v>
      </c>
      <c r="M654" s="232" t="s">
        <v>8137</v>
      </c>
      <c r="N654" s="234" t="s">
        <v>8030</v>
      </c>
      <c r="O654" s="232"/>
    </row>
    <row r="655" spans="1:15" x14ac:dyDescent="0.3">
      <c r="A655" s="232" t="s">
        <v>1719</v>
      </c>
      <c r="B655" s="245" t="s">
        <v>7811</v>
      </c>
      <c r="C655" s="247" t="s">
        <v>3056</v>
      </c>
      <c r="D655" s="245" t="s">
        <v>122</v>
      </c>
      <c r="E655" s="245" t="s">
        <v>1722</v>
      </c>
      <c r="F655" s="245" t="s">
        <v>2733</v>
      </c>
      <c r="G655" s="245" t="s">
        <v>7810</v>
      </c>
      <c r="H655" s="232" t="s">
        <v>18</v>
      </c>
      <c r="I655" s="232" t="s">
        <v>7812</v>
      </c>
      <c r="J655" s="245" t="s">
        <v>2118</v>
      </c>
      <c r="K655" s="232" t="s">
        <v>1318</v>
      </c>
      <c r="L655" s="232" t="s">
        <v>1717</v>
      </c>
      <c r="M655" s="232" t="s">
        <v>1014</v>
      </c>
      <c r="N655" s="234" t="s">
        <v>8030</v>
      </c>
      <c r="O655" s="232"/>
    </row>
    <row r="656" spans="1:15" x14ac:dyDescent="0.3">
      <c r="A656" s="232" t="s">
        <v>1719</v>
      </c>
      <c r="B656" s="245" t="s">
        <v>7836</v>
      </c>
      <c r="C656" s="247" t="s">
        <v>3056</v>
      </c>
      <c r="D656" s="245" t="s">
        <v>108</v>
      </c>
      <c r="E656" s="245" t="s">
        <v>1722</v>
      </c>
      <c r="F656" s="245" t="s">
        <v>2734</v>
      </c>
      <c r="G656" s="245" t="s">
        <v>7835</v>
      </c>
      <c r="H656" s="232" t="s">
        <v>18</v>
      </c>
      <c r="I656" s="232" t="s">
        <v>7812</v>
      </c>
      <c r="J656" s="245" t="s">
        <v>1720</v>
      </c>
      <c r="K656" s="232" t="s">
        <v>1318</v>
      </c>
      <c r="L656" s="232" t="s">
        <v>1717</v>
      </c>
      <c r="M656" s="232" t="s">
        <v>1151</v>
      </c>
      <c r="N656" s="234" t="s">
        <v>8030</v>
      </c>
      <c r="O656" s="232"/>
    </row>
    <row r="657" spans="1:15" x14ac:dyDescent="0.3">
      <c r="A657" s="232" t="s">
        <v>1719</v>
      </c>
      <c r="B657" s="245" t="s">
        <v>7877</v>
      </c>
      <c r="C657" s="247" t="s">
        <v>2894</v>
      </c>
      <c r="D657" s="245" t="s">
        <v>108</v>
      </c>
      <c r="E657" s="245" t="s">
        <v>1722</v>
      </c>
      <c r="F657" s="245" t="s">
        <v>2735</v>
      </c>
      <c r="G657" s="245" t="s">
        <v>7876</v>
      </c>
      <c r="H657" s="232" t="s">
        <v>18</v>
      </c>
      <c r="I657" s="232" t="s">
        <v>7875</v>
      </c>
      <c r="J657" s="245" t="s">
        <v>1720</v>
      </c>
      <c r="K657" s="232" t="s">
        <v>1318</v>
      </c>
      <c r="L657" s="232" t="s">
        <v>1717</v>
      </c>
      <c r="M657" s="232" t="s">
        <v>1029</v>
      </c>
      <c r="N657" s="234" t="s">
        <v>8030</v>
      </c>
      <c r="O657" s="232"/>
    </row>
    <row r="658" spans="1:15" x14ac:dyDescent="0.3">
      <c r="A658" s="232" t="s">
        <v>1719</v>
      </c>
      <c r="B658" s="245" t="s">
        <v>7893</v>
      </c>
      <c r="C658" s="247">
        <v>0</v>
      </c>
      <c r="D658" s="245" t="s">
        <v>108</v>
      </c>
      <c r="E658" s="245" t="s">
        <v>1722</v>
      </c>
      <c r="F658" s="245" t="s">
        <v>2737</v>
      </c>
      <c r="G658" s="245" t="s">
        <v>7892</v>
      </c>
      <c r="H658" s="232" t="s">
        <v>18</v>
      </c>
      <c r="I658" s="232" t="s">
        <v>7894</v>
      </c>
      <c r="J658" s="245" t="s">
        <v>1720</v>
      </c>
      <c r="K658" s="232" t="s">
        <v>1318</v>
      </c>
      <c r="L658" s="232" t="s">
        <v>1717</v>
      </c>
      <c r="M658" s="232" t="s">
        <v>1023</v>
      </c>
      <c r="N658" s="234" t="s">
        <v>8030</v>
      </c>
      <c r="O658" s="232"/>
    </row>
    <row r="659" spans="1:15" x14ac:dyDescent="0.3">
      <c r="A659" s="232" t="s">
        <v>1719</v>
      </c>
      <c r="B659" s="245" t="s">
        <v>7748</v>
      </c>
      <c r="C659" s="247">
        <v>0</v>
      </c>
      <c r="D659" s="245" t="s">
        <v>122</v>
      </c>
      <c r="E659" s="245" t="s">
        <v>1722</v>
      </c>
      <c r="F659" s="245" t="s">
        <v>2732</v>
      </c>
      <c r="G659" s="245" t="s">
        <v>7747</v>
      </c>
      <c r="H659" s="232" t="s">
        <v>18</v>
      </c>
      <c r="I659" s="232" t="s">
        <v>7749</v>
      </c>
      <c r="J659" s="245" t="s">
        <v>2118</v>
      </c>
      <c r="K659" s="232" t="s">
        <v>1318</v>
      </c>
      <c r="L659" s="232" t="s">
        <v>1717</v>
      </c>
      <c r="M659" s="232" t="s">
        <v>1014</v>
      </c>
      <c r="N659" s="234" t="s">
        <v>8030</v>
      </c>
      <c r="O659" s="232"/>
    </row>
    <row r="660" spans="1:15" x14ac:dyDescent="0.3">
      <c r="A660" s="232" t="s">
        <v>1719</v>
      </c>
      <c r="B660" s="245" t="s">
        <v>7751</v>
      </c>
      <c r="C660" s="247">
        <v>0</v>
      </c>
      <c r="D660" s="245" t="s">
        <v>108</v>
      </c>
      <c r="E660" s="245" t="s">
        <v>2156</v>
      </c>
      <c r="F660" s="245" t="s">
        <v>2732</v>
      </c>
      <c r="G660" s="245" t="s">
        <v>7750</v>
      </c>
      <c r="H660" s="232" t="s">
        <v>18</v>
      </c>
      <c r="I660" s="232" t="s">
        <v>7749</v>
      </c>
      <c r="J660" s="245" t="s">
        <v>1720</v>
      </c>
      <c r="K660" s="232" t="s">
        <v>1318</v>
      </c>
      <c r="L660" s="232" t="s">
        <v>1717</v>
      </c>
      <c r="M660" s="232" t="s">
        <v>1014</v>
      </c>
      <c r="N660" s="234" t="s">
        <v>8030</v>
      </c>
      <c r="O660" s="232"/>
    </row>
    <row r="661" spans="1:15" x14ac:dyDescent="0.3">
      <c r="A661" s="232" t="s">
        <v>1719</v>
      </c>
      <c r="B661" s="245" t="s">
        <v>7785</v>
      </c>
      <c r="C661" s="247" t="s">
        <v>2894</v>
      </c>
      <c r="D661" s="245" t="s">
        <v>122</v>
      </c>
      <c r="E661" s="245" t="s">
        <v>1722</v>
      </c>
      <c r="F661" s="245" t="s">
        <v>2733</v>
      </c>
      <c r="G661" s="245" t="s">
        <v>7784</v>
      </c>
      <c r="H661" s="232" t="s">
        <v>18</v>
      </c>
      <c r="I661" s="232" t="s">
        <v>7786</v>
      </c>
      <c r="J661" s="245" t="s">
        <v>2118</v>
      </c>
      <c r="K661" s="232" t="s">
        <v>1318</v>
      </c>
      <c r="L661" s="232" t="s">
        <v>1717</v>
      </c>
      <c r="M661" s="232" t="s">
        <v>1014</v>
      </c>
      <c r="N661" s="234" t="s">
        <v>8030</v>
      </c>
      <c r="O661" s="232"/>
    </row>
    <row r="662" spans="1:15" x14ac:dyDescent="0.3">
      <c r="A662" s="232" t="s">
        <v>1719</v>
      </c>
      <c r="B662" s="245" t="s">
        <v>7788</v>
      </c>
      <c r="C662" s="247" t="s">
        <v>2894</v>
      </c>
      <c r="D662" s="245" t="s">
        <v>108</v>
      </c>
      <c r="E662" s="245" t="s">
        <v>1722</v>
      </c>
      <c r="F662" s="245" t="s">
        <v>2733</v>
      </c>
      <c r="G662" s="245" t="s">
        <v>7787</v>
      </c>
      <c r="H662" s="232" t="s">
        <v>18</v>
      </c>
      <c r="I662" s="232" t="s">
        <v>7786</v>
      </c>
      <c r="J662" s="245" t="s">
        <v>1720</v>
      </c>
      <c r="K662" s="232" t="s">
        <v>1318</v>
      </c>
      <c r="L662" s="232" t="s">
        <v>1717</v>
      </c>
      <c r="M662" s="232" t="s">
        <v>1014</v>
      </c>
      <c r="N662" s="234" t="s">
        <v>8030</v>
      </c>
      <c r="O662" s="232"/>
    </row>
    <row r="663" spans="1:15" x14ac:dyDescent="0.3">
      <c r="A663" s="232" t="s">
        <v>1719</v>
      </c>
      <c r="B663" s="245" t="s">
        <v>7973</v>
      </c>
      <c r="C663" s="247" t="s">
        <v>2894</v>
      </c>
      <c r="D663" s="245" t="s">
        <v>108</v>
      </c>
      <c r="E663" s="245" t="s">
        <v>1722</v>
      </c>
      <c r="F663" s="245" t="s">
        <v>2739</v>
      </c>
      <c r="G663" s="245" t="s">
        <v>7972</v>
      </c>
      <c r="H663" s="232" t="s">
        <v>18</v>
      </c>
      <c r="I663" s="232" t="s">
        <v>7974</v>
      </c>
      <c r="J663" s="245" t="s">
        <v>1720</v>
      </c>
      <c r="K663" s="232" t="s">
        <v>1318</v>
      </c>
      <c r="L663" s="232" t="s">
        <v>1717</v>
      </c>
      <c r="M663" s="232" t="s">
        <v>332</v>
      </c>
      <c r="N663" s="234" t="s">
        <v>8030</v>
      </c>
      <c r="O663" s="232"/>
    </row>
    <row r="664" spans="1:15" x14ac:dyDescent="0.3">
      <c r="A664" s="232" t="s">
        <v>1719</v>
      </c>
      <c r="B664" s="245" t="s">
        <v>7755</v>
      </c>
      <c r="C664" s="247">
        <v>0</v>
      </c>
      <c r="D664" s="245" t="s">
        <v>122</v>
      </c>
      <c r="E664" s="245" t="s">
        <v>1722</v>
      </c>
      <c r="F664" s="245" t="s">
        <v>2732</v>
      </c>
      <c r="G664" s="245" t="s">
        <v>7754</v>
      </c>
      <c r="H664" s="232" t="s">
        <v>18</v>
      </c>
      <c r="I664" s="232" t="s">
        <v>7756</v>
      </c>
      <c r="J664" s="245" t="s">
        <v>2118</v>
      </c>
      <c r="K664" s="232" t="s">
        <v>1318</v>
      </c>
      <c r="L664" s="232" t="s">
        <v>1717</v>
      </c>
      <c r="M664" s="232" t="s">
        <v>1014</v>
      </c>
      <c r="N664" s="234" t="s">
        <v>8030</v>
      </c>
      <c r="O664" s="232"/>
    </row>
    <row r="665" spans="1:15" x14ac:dyDescent="0.3">
      <c r="A665" s="232" t="s">
        <v>1719</v>
      </c>
      <c r="B665" s="245" t="s">
        <v>7758</v>
      </c>
      <c r="C665" s="247">
        <v>0</v>
      </c>
      <c r="D665" s="245" t="s">
        <v>108</v>
      </c>
      <c r="E665" s="245" t="s">
        <v>2156</v>
      </c>
      <c r="F665" s="245" t="s">
        <v>2732</v>
      </c>
      <c r="G665" s="245" t="s">
        <v>7757</v>
      </c>
      <c r="H665" s="232" t="s">
        <v>18</v>
      </c>
      <c r="I665" s="232" t="s">
        <v>7756</v>
      </c>
      <c r="J665" s="245" t="s">
        <v>1720</v>
      </c>
      <c r="K665" s="232" t="s">
        <v>1318</v>
      </c>
      <c r="L665" s="232" t="s">
        <v>1717</v>
      </c>
      <c r="M665" s="232" t="s">
        <v>1014</v>
      </c>
      <c r="N665" s="234" t="s">
        <v>8030</v>
      </c>
      <c r="O665" s="232"/>
    </row>
    <row r="666" spans="1:15" x14ac:dyDescent="0.3">
      <c r="A666" s="232" t="s">
        <v>1719</v>
      </c>
      <c r="B666" s="245" t="s">
        <v>7814</v>
      </c>
      <c r="C666" s="247" t="s">
        <v>3056</v>
      </c>
      <c r="D666" s="245" t="s">
        <v>122</v>
      </c>
      <c r="E666" s="245" t="s">
        <v>1722</v>
      </c>
      <c r="F666" s="245" t="s">
        <v>2733</v>
      </c>
      <c r="G666" s="245" t="s">
        <v>7813</v>
      </c>
      <c r="H666" s="232" t="s">
        <v>18</v>
      </c>
      <c r="I666" s="232" t="s">
        <v>7815</v>
      </c>
      <c r="J666" s="245" t="s">
        <v>2118</v>
      </c>
      <c r="K666" s="232" t="s">
        <v>1318</v>
      </c>
      <c r="L666" s="232" t="s">
        <v>1717</v>
      </c>
      <c r="M666" s="232" t="s">
        <v>1014</v>
      </c>
      <c r="N666" s="234" t="s">
        <v>8030</v>
      </c>
      <c r="O666" s="232"/>
    </row>
    <row r="667" spans="1:15" x14ac:dyDescent="0.3">
      <c r="A667" s="232" t="s">
        <v>1719</v>
      </c>
      <c r="B667" s="245" t="s">
        <v>7817</v>
      </c>
      <c r="C667" s="247" t="s">
        <v>3056</v>
      </c>
      <c r="D667" s="245" t="s">
        <v>108</v>
      </c>
      <c r="E667" s="245" t="s">
        <v>2156</v>
      </c>
      <c r="F667" s="245" t="s">
        <v>2733</v>
      </c>
      <c r="G667" s="245" t="s">
        <v>7816</v>
      </c>
      <c r="H667" s="232" t="s">
        <v>18</v>
      </c>
      <c r="I667" s="232" t="s">
        <v>7815</v>
      </c>
      <c r="J667" s="245" t="s">
        <v>1720</v>
      </c>
      <c r="K667" s="232" t="s">
        <v>1318</v>
      </c>
      <c r="L667" s="232" t="s">
        <v>1717</v>
      </c>
      <c r="M667" s="232" t="s">
        <v>1014</v>
      </c>
      <c r="N667" s="234" t="s">
        <v>8030</v>
      </c>
      <c r="O667" s="232"/>
    </row>
    <row r="668" spans="1:15" x14ac:dyDescent="0.3">
      <c r="A668" s="232" t="s">
        <v>1719</v>
      </c>
      <c r="B668" s="245" t="s">
        <v>7916</v>
      </c>
      <c r="C668" s="247" t="s">
        <v>2894</v>
      </c>
      <c r="D668" s="245" t="s">
        <v>108</v>
      </c>
      <c r="E668" s="245" t="s">
        <v>1722</v>
      </c>
      <c r="F668" s="245" t="s">
        <v>2737</v>
      </c>
      <c r="G668" s="245" t="s">
        <v>7915</v>
      </c>
      <c r="H668" s="232" t="s">
        <v>18</v>
      </c>
      <c r="I668" s="232" t="s">
        <v>7917</v>
      </c>
      <c r="J668" s="245" t="s">
        <v>1720</v>
      </c>
      <c r="K668" s="232" t="s">
        <v>1318</v>
      </c>
      <c r="L668" s="232" t="s">
        <v>1717</v>
      </c>
      <c r="M668" s="232" t="s">
        <v>1148</v>
      </c>
      <c r="N668" s="234" t="s">
        <v>8030</v>
      </c>
      <c r="O668" s="232"/>
    </row>
    <row r="669" spans="1:15" x14ac:dyDescent="0.3">
      <c r="A669" s="232" t="s">
        <v>1719</v>
      </c>
      <c r="B669" s="245" t="s">
        <v>7899</v>
      </c>
      <c r="C669" s="247">
        <v>0</v>
      </c>
      <c r="D669" s="245" t="s">
        <v>108</v>
      </c>
      <c r="E669" s="245" t="s">
        <v>1722</v>
      </c>
      <c r="F669" s="245" t="s">
        <v>2737</v>
      </c>
      <c r="G669" s="245" t="s">
        <v>7898</v>
      </c>
      <c r="H669" s="232" t="s">
        <v>18</v>
      </c>
      <c r="I669" s="232" t="s">
        <v>7900</v>
      </c>
      <c r="J669" s="245" t="s">
        <v>1720</v>
      </c>
      <c r="K669" s="232" t="s">
        <v>1318</v>
      </c>
      <c r="L669" s="232" t="s">
        <v>1717</v>
      </c>
      <c r="M669" s="232" t="s">
        <v>1020</v>
      </c>
      <c r="N669" s="234" t="s">
        <v>8030</v>
      </c>
      <c r="O669" s="232"/>
    </row>
    <row r="670" spans="1:15" x14ac:dyDescent="0.3">
      <c r="A670" s="232" t="s">
        <v>1719</v>
      </c>
      <c r="B670" s="245" t="s">
        <v>7963</v>
      </c>
      <c r="C670" s="247">
        <v>0</v>
      </c>
      <c r="D670" s="245" t="s">
        <v>108</v>
      </c>
      <c r="E670" s="245" t="s">
        <v>1722</v>
      </c>
      <c r="F670" s="245" t="s">
        <v>2739</v>
      </c>
      <c r="G670" s="245" t="s">
        <v>7962</v>
      </c>
      <c r="H670" s="232" t="s">
        <v>18</v>
      </c>
      <c r="I670" s="232" t="s">
        <v>7964</v>
      </c>
      <c r="J670" s="245" t="s">
        <v>1720</v>
      </c>
      <c r="K670" s="232" t="s">
        <v>1318</v>
      </c>
      <c r="L670" s="232" t="s">
        <v>1717</v>
      </c>
      <c r="M670" s="232" t="s">
        <v>1157</v>
      </c>
      <c r="N670" s="234" t="s">
        <v>8030</v>
      </c>
      <c r="O670" s="232"/>
    </row>
    <row r="671" spans="1:15" x14ac:dyDescent="0.3">
      <c r="A671" s="232" t="s">
        <v>1719</v>
      </c>
      <c r="B671" s="245" t="s">
        <v>7930</v>
      </c>
      <c r="C671" s="247">
        <v>0</v>
      </c>
      <c r="D671" s="245" t="s">
        <v>108</v>
      </c>
      <c r="E671" s="245" t="s">
        <v>1722</v>
      </c>
      <c r="F671" s="245" t="s">
        <v>2737</v>
      </c>
      <c r="G671" s="245" t="s">
        <v>7929</v>
      </c>
      <c r="H671" s="232" t="s">
        <v>18</v>
      </c>
      <c r="I671" s="232" t="s">
        <v>7886</v>
      </c>
      <c r="J671" s="245" t="s">
        <v>1720</v>
      </c>
      <c r="K671" s="232" t="s">
        <v>1318</v>
      </c>
      <c r="L671" s="232" t="s">
        <v>1717</v>
      </c>
      <c r="M671" s="232" t="s">
        <v>1148</v>
      </c>
      <c r="N671" s="234" t="s">
        <v>8030</v>
      </c>
      <c r="O671" s="232"/>
    </row>
    <row r="672" spans="1:15" x14ac:dyDescent="0.3">
      <c r="A672" s="232" t="s">
        <v>1719</v>
      </c>
      <c r="B672" s="245" t="s">
        <v>7825</v>
      </c>
      <c r="C672" s="247" t="s">
        <v>3056</v>
      </c>
      <c r="D672" s="245" t="s">
        <v>108</v>
      </c>
      <c r="E672" s="245" t="s">
        <v>1722</v>
      </c>
      <c r="F672" s="245" t="s">
        <v>2734</v>
      </c>
      <c r="G672" s="245" t="s">
        <v>7824</v>
      </c>
      <c r="H672" s="232" t="s">
        <v>18</v>
      </c>
      <c r="I672" s="232" t="s">
        <v>7826</v>
      </c>
      <c r="J672" s="245" t="s">
        <v>1720</v>
      </c>
      <c r="K672" s="232" t="s">
        <v>1318</v>
      </c>
      <c r="L672" s="232" t="s">
        <v>1717</v>
      </c>
      <c r="M672" s="232" t="s">
        <v>8069</v>
      </c>
      <c r="N672" s="234" t="s">
        <v>8030</v>
      </c>
      <c r="O672" s="232"/>
    </row>
    <row r="673" spans="1:15" x14ac:dyDescent="0.3">
      <c r="A673" s="232" t="s">
        <v>1719</v>
      </c>
      <c r="B673" s="245" t="s">
        <v>7934</v>
      </c>
      <c r="C673" s="247">
        <v>0</v>
      </c>
      <c r="D673" s="245" t="s">
        <v>108</v>
      </c>
      <c r="E673" s="245" t="s">
        <v>1722</v>
      </c>
      <c r="F673" s="245" t="s">
        <v>2737</v>
      </c>
      <c r="G673" s="245" t="s">
        <v>7933</v>
      </c>
      <c r="H673" s="232" t="s">
        <v>18</v>
      </c>
      <c r="I673" s="232" t="s">
        <v>7935</v>
      </c>
      <c r="J673" s="245" t="s">
        <v>1720</v>
      </c>
      <c r="K673" s="232" t="s">
        <v>1318</v>
      </c>
      <c r="L673" s="232" t="s">
        <v>1717</v>
      </c>
      <c r="M673" s="232" t="s">
        <v>1023</v>
      </c>
      <c r="N673" s="234" t="s">
        <v>8030</v>
      </c>
      <c r="O673" s="232"/>
    </row>
    <row r="674" spans="1:15" x14ac:dyDescent="0.3">
      <c r="A674" s="232" t="s">
        <v>1719</v>
      </c>
      <c r="B674" s="245" t="s">
        <v>7834</v>
      </c>
      <c r="C674" s="247">
        <v>0</v>
      </c>
      <c r="D674" s="245" t="s">
        <v>108</v>
      </c>
      <c r="E674" s="245" t="s">
        <v>1722</v>
      </c>
      <c r="F674" s="245" t="s">
        <v>2734</v>
      </c>
      <c r="G674" s="245" t="s">
        <v>7833</v>
      </c>
      <c r="H674" s="232" t="s">
        <v>18</v>
      </c>
      <c r="I674" s="232" t="s">
        <v>1714</v>
      </c>
      <c r="J674" s="245" t="s">
        <v>1720</v>
      </c>
      <c r="K674" s="232" t="s">
        <v>1318</v>
      </c>
      <c r="L674" s="232" t="s">
        <v>1717</v>
      </c>
      <c r="M674" s="232" t="s">
        <v>1151</v>
      </c>
      <c r="N674" s="234" t="s">
        <v>8030</v>
      </c>
      <c r="O674" s="232"/>
    </row>
    <row r="675" spans="1:15" x14ac:dyDescent="0.3">
      <c r="A675" s="232" t="s">
        <v>1719</v>
      </c>
      <c r="B675" s="245" t="s">
        <v>1721</v>
      </c>
      <c r="C675" s="247">
        <v>0</v>
      </c>
      <c r="D675" s="245" t="s">
        <v>108</v>
      </c>
      <c r="E675" s="245" t="s">
        <v>1722</v>
      </c>
      <c r="F675" s="245" t="s">
        <v>1713</v>
      </c>
      <c r="G675" s="245" t="s">
        <v>8087</v>
      </c>
      <c r="H675" s="232" t="s">
        <v>70</v>
      </c>
      <c r="I675" s="232" t="s">
        <v>1714</v>
      </c>
      <c r="J675" s="245" t="s">
        <v>1720</v>
      </c>
      <c r="K675" s="232" t="s">
        <v>8087</v>
      </c>
      <c r="L675" s="232" t="s">
        <v>1717</v>
      </c>
      <c r="M675" s="232" t="s">
        <v>1151</v>
      </c>
      <c r="N675" s="234" t="s">
        <v>8030</v>
      </c>
      <c r="O675" s="232"/>
    </row>
    <row r="676" spans="1:15" x14ac:dyDescent="0.3">
      <c r="A676" s="232" t="s">
        <v>1719</v>
      </c>
      <c r="B676" s="245" t="s">
        <v>2143</v>
      </c>
      <c r="C676" s="247">
        <v>0</v>
      </c>
      <c r="D676" s="245" t="s">
        <v>108</v>
      </c>
      <c r="E676" s="245" t="s">
        <v>2130</v>
      </c>
      <c r="F676" s="245" t="s">
        <v>2140</v>
      </c>
      <c r="G676" s="245" t="s">
        <v>8087</v>
      </c>
      <c r="H676" s="232" t="s">
        <v>26</v>
      </c>
      <c r="I676" s="232" t="s">
        <v>2123</v>
      </c>
      <c r="J676" s="245" t="s">
        <v>1720</v>
      </c>
      <c r="K676" s="232" t="s">
        <v>8087</v>
      </c>
      <c r="L676" s="232" t="s">
        <v>1717</v>
      </c>
      <c r="M676" s="232" t="s">
        <v>332</v>
      </c>
      <c r="N676" s="234" t="s">
        <v>8030</v>
      </c>
      <c r="O676" s="232"/>
    </row>
    <row r="677" spans="1:15" x14ac:dyDescent="0.3">
      <c r="A677" s="232" t="s">
        <v>1719</v>
      </c>
      <c r="B677" s="245" t="s">
        <v>2143</v>
      </c>
      <c r="C677" s="247" t="s">
        <v>2894</v>
      </c>
      <c r="D677" s="245" t="s">
        <v>108</v>
      </c>
      <c r="E677" s="245" t="s">
        <v>2130</v>
      </c>
      <c r="F677" s="246" t="s">
        <v>2142</v>
      </c>
      <c r="G677" s="245" t="s">
        <v>8087</v>
      </c>
      <c r="H677" s="232" t="s">
        <v>26</v>
      </c>
      <c r="I677" s="232" t="s">
        <v>2123</v>
      </c>
      <c r="J677" s="245" t="s">
        <v>1720</v>
      </c>
      <c r="K677" s="232" t="s">
        <v>8087</v>
      </c>
      <c r="L677" s="232" t="s">
        <v>1717</v>
      </c>
      <c r="M677" s="232" t="s">
        <v>332</v>
      </c>
      <c r="N677" s="234" t="s">
        <v>8030</v>
      </c>
      <c r="O677" s="232" t="s">
        <v>8410</v>
      </c>
    </row>
    <row r="678" spans="1:15" x14ac:dyDescent="0.3">
      <c r="A678" s="232" t="s">
        <v>1719</v>
      </c>
      <c r="B678" s="245" t="s">
        <v>2143</v>
      </c>
      <c r="C678" s="247" t="s">
        <v>3056</v>
      </c>
      <c r="D678" s="245" t="s">
        <v>108</v>
      </c>
      <c r="E678" s="245" t="s">
        <v>2130</v>
      </c>
      <c r="F678" s="245" t="s">
        <v>2900</v>
      </c>
      <c r="G678" s="245" t="s">
        <v>8087</v>
      </c>
      <c r="H678" s="232" t="s">
        <v>18</v>
      </c>
      <c r="I678" s="232" t="s">
        <v>2123</v>
      </c>
      <c r="J678" s="245" t="s">
        <v>1720</v>
      </c>
      <c r="K678" s="232" t="s">
        <v>8087</v>
      </c>
      <c r="L678" s="232" t="s">
        <v>1717</v>
      </c>
      <c r="M678" s="232" t="s">
        <v>332</v>
      </c>
      <c r="N678" s="234" t="s">
        <v>8030</v>
      </c>
      <c r="O678" s="232"/>
    </row>
    <row r="679" spans="1:15" x14ac:dyDescent="0.3">
      <c r="A679" s="232" t="s">
        <v>7090</v>
      </c>
      <c r="B679" s="245" t="s">
        <v>3122</v>
      </c>
      <c r="C679" s="247" t="s">
        <v>17</v>
      </c>
      <c r="D679" s="245" t="s">
        <v>108</v>
      </c>
      <c r="E679" s="245" t="s">
        <v>1722</v>
      </c>
      <c r="F679" s="245" t="s">
        <v>1152</v>
      </c>
      <c r="G679" s="245" t="s">
        <v>7089</v>
      </c>
      <c r="H679" s="232" t="s">
        <v>18</v>
      </c>
      <c r="I679" s="232" t="s">
        <v>7091</v>
      </c>
      <c r="J679" s="245" t="s">
        <v>5076</v>
      </c>
      <c r="K679" s="232" t="s">
        <v>1318</v>
      </c>
      <c r="L679" s="232" t="s">
        <v>8031</v>
      </c>
      <c r="M679" s="232" t="s">
        <v>1151</v>
      </c>
      <c r="N679" s="234" t="s">
        <v>8030</v>
      </c>
      <c r="O679" s="232"/>
    </row>
    <row r="680" spans="1:15" x14ac:dyDescent="0.3">
      <c r="A680" s="232" t="s">
        <v>7071</v>
      </c>
      <c r="B680" s="245" t="s">
        <v>7072</v>
      </c>
      <c r="C680" s="247" t="s">
        <v>17</v>
      </c>
      <c r="D680" s="245" t="s">
        <v>108</v>
      </c>
      <c r="E680" s="245" t="s">
        <v>1722</v>
      </c>
      <c r="F680" s="245" t="s">
        <v>1152</v>
      </c>
      <c r="G680" s="245" t="s">
        <v>7070</v>
      </c>
      <c r="H680" s="232" t="s">
        <v>18</v>
      </c>
      <c r="I680" s="232" t="s">
        <v>7074</v>
      </c>
      <c r="J680" s="245" t="s">
        <v>7073</v>
      </c>
      <c r="K680" s="232" t="s">
        <v>1318</v>
      </c>
      <c r="L680" s="232" t="s">
        <v>8031</v>
      </c>
      <c r="M680" s="232" t="s">
        <v>1151</v>
      </c>
      <c r="N680" s="234" t="s">
        <v>8030</v>
      </c>
      <c r="O680" s="232"/>
    </row>
    <row r="681" spans="1:15" x14ac:dyDescent="0.3">
      <c r="A681" s="232" t="s">
        <v>7022</v>
      </c>
      <c r="B681" s="245" t="s">
        <v>5877</v>
      </c>
      <c r="C681" s="247" t="s">
        <v>31</v>
      </c>
      <c r="D681" s="245" t="s">
        <v>108</v>
      </c>
      <c r="E681" s="245" t="s">
        <v>1722</v>
      </c>
      <c r="F681" s="245" t="s">
        <v>1152</v>
      </c>
      <c r="G681" s="245" t="s">
        <v>7075</v>
      </c>
      <c r="H681" s="232" t="s">
        <v>18</v>
      </c>
      <c r="I681" s="232" t="s">
        <v>7076</v>
      </c>
      <c r="J681" s="245" t="s">
        <v>5076</v>
      </c>
      <c r="K681" s="232" t="s">
        <v>1318</v>
      </c>
      <c r="L681" s="232" t="s">
        <v>8031</v>
      </c>
      <c r="M681" s="232" t="s">
        <v>1151</v>
      </c>
      <c r="N681" s="234" t="s">
        <v>8030</v>
      </c>
      <c r="O681" s="232"/>
    </row>
    <row r="682" spans="1:15" x14ac:dyDescent="0.3">
      <c r="A682" s="232" t="s">
        <v>7022</v>
      </c>
      <c r="B682" s="245" t="s">
        <v>4769</v>
      </c>
      <c r="C682" s="247" t="s">
        <v>25</v>
      </c>
      <c r="D682" s="245" t="s">
        <v>108</v>
      </c>
      <c r="E682" s="245" t="s">
        <v>1722</v>
      </c>
      <c r="F682" s="245" t="s">
        <v>1149</v>
      </c>
      <c r="G682" s="245" t="s">
        <v>7048</v>
      </c>
      <c r="H682" s="232" t="s">
        <v>18</v>
      </c>
      <c r="I682" s="232" t="s">
        <v>7049</v>
      </c>
      <c r="J682" s="245" t="s">
        <v>5076</v>
      </c>
      <c r="K682" s="232" t="s">
        <v>1318</v>
      </c>
      <c r="L682" s="232" t="s">
        <v>8031</v>
      </c>
      <c r="M682" s="233" t="s">
        <v>1014</v>
      </c>
      <c r="N682" s="234" t="s">
        <v>8030</v>
      </c>
      <c r="O682" s="232" t="s">
        <v>8496</v>
      </c>
    </row>
    <row r="683" spans="1:15" x14ac:dyDescent="0.3">
      <c r="A683" s="232" t="s">
        <v>7022</v>
      </c>
      <c r="B683" s="245" t="s">
        <v>5962</v>
      </c>
      <c r="C683" s="247">
        <v>0</v>
      </c>
      <c r="D683" s="245" t="s">
        <v>108</v>
      </c>
      <c r="E683" s="245" t="s">
        <v>1722</v>
      </c>
      <c r="F683" s="245" t="s">
        <v>1149</v>
      </c>
      <c r="G683" s="245" t="s">
        <v>7042</v>
      </c>
      <c r="H683" s="232" t="s">
        <v>18</v>
      </c>
      <c r="I683" s="232" t="s">
        <v>7043</v>
      </c>
      <c r="J683" s="245" t="s">
        <v>5076</v>
      </c>
      <c r="K683" s="232" t="s">
        <v>1318</v>
      </c>
      <c r="L683" s="232" t="s">
        <v>8031</v>
      </c>
      <c r="M683" s="232" t="s">
        <v>1151</v>
      </c>
      <c r="N683" s="234" t="s">
        <v>8030</v>
      </c>
      <c r="O683" s="232"/>
    </row>
    <row r="684" spans="1:15" x14ac:dyDescent="0.3">
      <c r="A684" s="232" t="s">
        <v>7022</v>
      </c>
      <c r="B684" s="245" t="s">
        <v>7023</v>
      </c>
      <c r="C684" s="247">
        <v>0</v>
      </c>
      <c r="D684" s="245" t="s">
        <v>108</v>
      </c>
      <c r="E684" s="245" t="s">
        <v>1722</v>
      </c>
      <c r="F684" s="245" t="s">
        <v>1134</v>
      </c>
      <c r="G684" s="245" t="s">
        <v>7021</v>
      </c>
      <c r="H684" s="232" t="s">
        <v>18</v>
      </c>
      <c r="I684" s="232" t="s">
        <v>7024</v>
      </c>
      <c r="J684" s="245" t="s">
        <v>5076</v>
      </c>
      <c r="K684" s="232" t="s">
        <v>1318</v>
      </c>
      <c r="L684" s="232" t="s">
        <v>8031</v>
      </c>
      <c r="M684" s="232" t="s">
        <v>8072</v>
      </c>
      <c r="N684" s="234" t="s">
        <v>8030</v>
      </c>
      <c r="O684" s="232"/>
    </row>
    <row r="685" spans="1:15" x14ac:dyDescent="0.3">
      <c r="A685" s="232" t="s">
        <v>7022</v>
      </c>
      <c r="B685" s="245" t="s">
        <v>7002</v>
      </c>
      <c r="C685" s="247" t="s">
        <v>2894</v>
      </c>
      <c r="D685" s="245" t="s">
        <v>122</v>
      </c>
      <c r="E685" s="245" t="s">
        <v>1722</v>
      </c>
      <c r="F685" s="245" t="s">
        <v>1152</v>
      </c>
      <c r="G685" s="245" t="s">
        <v>7085</v>
      </c>
      <c r="H685" s="232" t="s">
        <v>18</v>
      </c>
      <c r="I685" s="232" t="s">
        <v>7086</v>
      </c>
      <c r="J685" s="245" t="s">
        <v>7066</v>
      </c>
      <c r="K685" s="232" t="s">
        <v>1318</v>
      </c>
      <c r="L685" s="232" t="s">
        <v>8031</v>
      </c>
      <c r="M685" s="232" t="s">
        <v>1014</v>
      </c>
      <c r="N685" s="234" t="s">
        <v>8030</v>
      </c>
      <c r="O685" s="232"/>
    </row>
    <row r="686" spans="1:15" x14ac:dyDescent="0.3">
      <c r="A686" s="232" t="s">
        <v>7022</v>
      </c>
      <c r="B686" s="245" t="s">
        <v>7088</v>
      </c>
      <c r="C686" s="247" t="s">
        <v>2894</v>
      </c>
      <c r="D686" s="245" t="s">
        <v>108</v>
      </c>
      <c r="E686" s="245" t="s">
        <v>2156</v>
      </c>
      <c r="F686" s="245" t="s">
        <v>1152</v>
      </c>
      <c r="G686" s="245" t="s">
        <v>7087</v>
      </c>
      <c r="H686" s="232" t="s">
        <v>18</v>
      </c>
      <c r="I686" s="232" t="s">
        <v>7086</v>
      </c>
      <c r="J686" s="245" t="s">
        <v>5076</v>
      </c>
      <c r="K686" s="232" t="s">
        <v>1318</v>
      </c>
      <c r="L686" s="232" t="s">
        <v>8031</v>
      </c>
      <c r="M686" s="232" t="s">
        <v>1014</v>
      </c>
      <c r="N686" s="234" t="s">
        <v>8030</v>
      </c>
      <c r="O686" s="232"/>
    </row>
    <row r="687" spans="1:15" x14ac:dyDescent="0.3">
      <c r="A687" s="232" t="s">
        <v>7022</v>
      </c>
      <c r="B687" s="245" t="s">
        <v>7062</v>
      </c>
      <c r="C687" s="247" t="s">
        <v>2894</v>
      </c>
      <c r="D687" s="245" t="s">
        <v>108</v>
      </c>
      <c r="E687" s="245" t="s">
        <v>1722</v>
      </c>
      <c r="F687" s="245" t="s">
        <v>1149</v>
      </c>
      <c r="G687" s="245" t="s">
        <v>7061</v>
      </c>
      <c r="H687" s="232" t="s">
        <v>18</v>
      </c>
      <c r="I687" s="232" t="s">
        <v>7063</v>
      </c>
      <c r="J687" s="245" t="s">
        <v>5076</v>
      </c>
      <c r="K687" s="232" t="s">
        <v>1318</v>
      </c>
      <c r="L687" s="232" t="s">
        <v>8031</v>
      </c>
      <c r="M687" s="232" t="s">
        <v>1151</v>
      </c>
      <c r="N687" s="234" t="s">
        <v>8030</v>
      </c>
      <c r="O687" s="232"/>
    </row>
    <row r="688" spans="1:15" x14ac:dyDescent="0.3">
      <c r="A688" s="232" t="s">
        <v>7022</v>
      </c>
      <c r="B688" s="245" t="s">
        <v>7078</v>
      </c>
      <c r="C688" s="247" t="s">
        <v>2894</v>
      </c>
      <c r="D688" s="245" t="s">
        <v>108</v>
      </c>
      <c r="E688" s="245" t="s">
        <v>1722</v>
      </c>
      <c r="F688" s="245" t="s">
        <v>1152</v>
      </c>
      <c r="G688" s="245" t="s">
        <v>7077</v>
      </c>
      <c r="H688" s="232" t="s">
        <v>18</v>
      </c>
      <c r="I688" s="232" t="s">
        <v>7079</v>
      </c>
      <c r="J688" s="245" t="s">
        <v>5076</v>
      </c>
      <c r="K688" s="232" t="s">
        <v>1318</v>
      </c>
      <c r="L688" s="232" t="s">
        <v>8031</v>
      </c>
      <c r="M688" s="232" t="s">
        <v>1151</v>
      </c>
      <c r="N688" s="234" t="s">
        <v>8030</v>
      </c>
      <c r="O688" s="232"/>
    </row>
    <row r="689" spans="1:15" x14ac:dyDescent="0.3">
      <c r="A689" s="232" t="s">
        <v>7022</v>
      </c>
      <c r="B689" s="245" t="s">
        <v>7059</v>
      </c>
      <c r="C689" s="247" t="s">
        <v>2894</v>
      </c>
      <c r="D689" s="245" t="s">
        <v>108</v>
      </c>
      <c r="E689" s="245" t="s">
        <v>1722</v>
      </c>
      <c r="F689" s="245" t="s">
        <v>1149</v>
      </c>
      <c r="G689" s="245" t="s">
        <v>7058</v>
      </c>
      <c r="H689" s="232" t="s">
        <v>18</v>
      </c>
      <c r="I689" s="232" t="s">
        <v>7060</v>
      </c>
      <c r="J689" s="245" t="s">
        <v>5076</v>
      </c>
      <c r="K689" s="232" t="s">
        <v>1318</v>
      </c>
      <c r="L689" s="232" t="s">
        <v>8031</v>
      </c>
      <c r="M689" s="232" t="s">
        <v>1151</v>
      </c>
      <c r="N689" s="234" t="s">
        <v>8030</v>
      </c>
      <c r="O689" s="232"/>
    </row>
    <row r="690" spans="1:15" x14ac:dyDescent="0.3">
      <c r="A690" s="232" t="s">
        <v>7022</v>
      </c>
      <c r="B690" s="245" t="s">
        <v>7093</v>
      </c>
      <c r="C690" s="247">
        <v>0</v>
      </c>
      <c r="D690" s="245" t="s">
        <v>108</v>
      </c>
      <c r="E690" s="245" t="s">
        <v>1722</v>
      </c>
      <c r="F690" s="245" t="s">
        <v>1153</v>
      </c>
      <c r="G690" s="245" t="s">
        <v>7092</v>
      </c>
      <c r="H690" s="232" t="s">
        <v>18</v>
      </c>
      <c r="I690" s="232" t="s">
        <v>7094</v>
      </c>
      <c r="J690" s="245" t="s">
        <v>5076</v>
      </c>
      <c r="K690" s="232" t="s">
        <v>1318</v>
      </c>
      <c r="L690" s="232" t="s">
        <v>8031</v>
      </c>
      <c r="M690" s="232" t="s">
        <v>8073</v>
      </c>
      <c r="N690" s="234" t="s">
        <v>8030</v>
      </c>
      <c r="O690" s="232"/>
    </row>
    <row r="691" spans="1:15" x14ac:dyDescent="0.3">
      <c r="A691" s="232" t="s">
        <v>7022</v>
      </c>
      <c r="B691" s="245" t="s">
        <v>7081</v>
      </c>
      <c r="C691" s="247">
        <v>0</v>
      </c>
      <c r="D691" s="245" t="s">
        <v>108</v>
      </c>
      <c r="E691" s="245" t="s">
        <v>1722</v>
      </c>
      <c r="F691" s="245" t="s">
        <v>1152</v>
      </c>
      <c r="G691" s="245" t="s">
        <v>7080</v>
      </c>
      <c r="H691" s="232" t="s">
        <v>18</v>
      </c>
      <c r="I691" s="232" t="s">
        <v>7082</v>
      </c>
      <c r="J691" s="245" t="s">
        <v>5076</v>
      </c>
      <c r="K691" s="232" t="s">
        <v>1318</v>
      </c>
      <c r="L691" s="232" t="s">
        <v>8031</v>
      </c>
      <c r="M691" s="232" t="s">
        <v>1151</v>
      </c>
      <c r="N691" s="234" t="s">
        <v>8030</v>
      </c>
      <c r="O691" s="232"/>
    </row>
    <row r="692" spans="1:15" x14ac:dyDescent="0.3">
      <c r="A692" s="232" t="s">
        <v>7035</v>
      </c>
      <c r="B692" s="245" t="s">
        <v>5932</v>
      </c>
      <c r="C692" s="247" t="s">
        <v>3056</v>
      </c>
      <c r="D692" s="245" t="s">
        <v>108</v>
      </c>
      <c r="E692" s="245" t="s">
        <v>1722</v>
      </c>
      <c r="F692" s="245" t="s">
        <v>1149</v>
      </c>
      <c r="G692" s="245" t="s">
        <v>7046</v>
      </c>
      <c r="H692" s="232" t="s">
        <v>18</v>
      </c>
      <c r="I692" s="232" t="s">
        <v>7047</v>
      </c>
      <c r="J692" s="245" t="s">
        <v>5076</v>
      </c>
      <c r="K692" s="232" t="s">
        <v>1318</v>
      </c>
      <c r="L692" s="232" t="s">
        <v>8031</v>
      </c>
      <c r="M692" s="232" t="s">
        <v>1151</v>
      </c>
      <c r="N692" s="234" t="s">
        <v>8030</v>
      </c>
      <c r="O692" s="232"/>
    </row>
    <row r="693" spans="1:15" x14ac:dyDescent="0.3">
      <c r="A693" s="232" t="s">
        <v>7035</v>
      </c>
      <c r="B693" s="245" t="s">
        <v>2139</v>
      </c>
      <c r="C693" s="247">
        <v>0</v>
      </c>
      <c r="D693" s="245" t="s">
        <v>108</v>
      </c>
      <c r="E693" s="245" t="s">
        <v>1722</v>
      </c>
      <c r="F693" s="245" t="s">
        <v>1140</v>
      </c>
      <c r="G693" s="245" t="s">
        <v>7034</v>
      </c>
      <c r="H693" s="232" t="s">
        <v>18</v>
      </c>
      <c r="I693" s="232" t="s">
        <v>7036</v>
      </c>
      <c r="J693" s="245" t="s">
        <v>5076</v>
      </c>
      <c r="K693" s="232" t="s">
        <v>1318</v>
      </c>
      <c r="L693" s="232" t="s">
        <v>8031</v>
      </c>
      <c r="M693" s="232" t="s">
        <v>1142</v>
      </c>
      <c r="N693" s="234" t="s">
        <v>8030</v>
      </c>
      <c r="O693" s="232"/>
    </row>
    <row r="694" spans="1:15" x14ac:dyDescent="0.3">
      <c r="A694" s="232" t="s">
        <v>7035</v>
      </c>
      <c r="B694" s="245" t="s">
        <v>7105</v>
      </c>
      <c r="C694" s="247" t="s">
        <v>2894</v>
      </c>
      <c r="D694" s="245" t="s">
        <v>108</v>
      </c>
      <c r="E694" s="245" t="s">
        <v>1722</v>
      </c>
      <c r="F694" s="245" t="s">
        <v>1155</v>
      </c>
      <c r="G694" s="245" t="s">
        <v>7104</v>
      </c>
      <c r="H694" s="232" t="s">
        <v>18</v>
      </c>
      <c r="I694" s="232" t="s">
        <v>7106</v>
      </c>
      <c r="J694" s="245" t="s">
        <v>5076</v>
      </c>
      <c r="K694" s="232" t="s">
        <v>1318</v>
      </c>
      <c r="L694" s="232" t="s">
        <v>8031</v>
      </c>
      <c r="M694" s="232" t="s">
        <v>1157</v>
      </c>
      <c r="N694" s="234" t="s">
        <v>8030</v>
      </c>
      <c r="O694" s="232"/>
    </row>
    <row r="695" spans="1:15" x14ac:dyDescent="0.3">
      <c r="A695" s="232" t="s">
        <v>7035</v>
      </c>
      <c r="B695" s="245" t="s">
        <v>7065</v>
      </c>
      <c r="C695" s="247">
        <v>0</v>
      </c>
      <c r="D695" s="245" t="s">
        <v>122</v>
      </c>
      <c r="E695" s="245" t="s">
        <v>1722</v>
      </c>
      <c r="F695" s="245" t="s">
        <v>1152</v>
      </c>
      <c r="G695" s="245" t="s">
        <v>7064</v>
      </c>
      <c r="H695" s="232" t="s">
        <v>18</v>
      </c>
      <c r="I695" s="232" t="s">
        <v>7067</v>
      </c>
      <c r="J695" s="245" t="s">
        <v>7066</v>
      </c>
      <c r="K695" s="232" t="s">
        <v>1318</v>
      </c>
      <c r="L695" s="232" t="s">
        <v>8031</v>
      </c>
      <c r="M695" s="232" t="s">
        <v>1014</v>
      </c>
      <c r="N695" s="234" t="s">
        <v>8030</v>
      </c>
      <c r="O695" s="232"/>
    </row>
    <row r="696" spans="1:15" x14ac:dyDescent="0.3">
      <c r="A696" s="232" t="s">
        <v>7035</v>
      </c>
      <c r="B696" s="245" t="s">
        <v>7069</v>
      </c>
      <c r="C696" s="247">
        <v>0</v>
      </c>
      <c r="D696" s="245" t="s">
        <v>108</v>
      </c>
      <c r="E696" s="245" t="s">
        <v>2156</v>
      </c>
      <c r="F696" s="245" t="s">
        <v>1152</v>
      </c>
      <c r="G696" s="245" t="s">
        <v>7068</v>
      </c>
      <c r="H696" s="232" t="s">
        <v>18</v>
      </c>
      <c r="I696" s="232" t="s">
        <v>7067</v>
      </c>
      <c r="J696" s="245" t="s">
        <v>5076</v>
      </c>
      <c r="K696" s="232" t="s">
        <v>1318</v>
      </c>
      <c r="L696" s="232" t="s">
        <v>8031</v>
      </c>
      <c r="M696" s="232" t="s">
        <v>1014</v>
      </c>
      <c r="N696" s="234" t="s">
        <v>8030</v>
      </c>
      <c r="O696" s="232"/>
    </row>
    <row r="697" spans="1:15" x14ac:dyDescent="0.3">
      <c r="A697" s="232" t="s">
        <v>7035</v>
      </c>
      <c r="B697" s="245" t="s">
        <v>7084</v>
      </c>
      <c r="C697" s="247">
        <v>0</v>
      </c>
      <c r="D697" s="245" t="s">
        <v>108</v>
      </c>
      <c r="E697" s="245" t="s">
        <v>1722</v>
      </c>
      <c r="F697" s="245" t="s">
        <v>1152</v>
      </c>
      <c r="G697" s="245" t="s">
        <v>7083</v>
      </c>
      <c r="H697" s="232" t="s">
        <v>18</v>
      </c>
      <c r="I697" s="232" t="s">
        <v>7082</v>
      </c>
      <c r="J697" s="245" t="s">
        <v>5076</v>
      </c>
      <c r="K697" s="232" t="s">
        <v>1318</v>
      </c>
      <c r="L697" s="232" t="s">
        <v>8031</v>
      </c>
      <c r="M697" s="232" t="s">
        <v>1151</v>
      </c>
      <c r="N697" s="234" t="s">
        <v>8030</v>
      </c>
      <c r="O697" s="232"/>
    </row>
    <row r="698" spans="1:15" x14ac:dyDescent="0.3">
      <c r="A698" s="232" t="s">
        <v>7096</v>
      </c>
      <c r="B698" s="245" t="s">
        <v>7097</v>
      </c>
      <c r="C698" s="247" t="s">
        <v>2894</v>
      </c>
      <c r="D698" s="245" t="s">
        <v>108</v>
      </c>
      <c r="E698" s="245" t="s">
        <v>1722</v>
      </c>
      <c r="F698" s="245" t="s">
        <v>1153</v>
      </c>
      <c r="G698" s="245" t="s">
        <v>7095</v>
      </c>
      <c r="H698" s="232" t="s">
        <v>18</v>
      </c>
      <c r="I698" s="232" t="s">
        <v>7098</v>
      </c>
      <c r="J698" s="245" t="s">
        <v>5098</v>
      </c>
      <c r="K698" s="232" t="s">
        <v>1318</v>
      </c>
      <c r="L698" s="232" t="s">
        <v>8031</v>
      </c>
      <c r="M698" s="232" t="s">
        <v>8073</v>
      </c>
      <c r="N698" s="234" t="s">
        <v>8030</v>
      </c>
      <c r="O698" s="232"/>
    </row>
    <row r="699" spans="1:15" x14ac:dyDescent="0.3">
      <c r="A699" s="232" t="s">
        <v>7096</v>
      </c>
      <c r="B699" s="245" t="s">
        <v>7100</v>
      </c>
      <c r="C699" s="247" t="s">
        <v>2894</v>
      </c>
      <c r="D699" s="245" t="s">
        <v>108</v>
      </c>
      <c r="E699" s="245" t="s">
        <v>1722</v>
      </c>
      <c r="F699" s="245" t="s">
        <v>1153</v>
      </c>
      <c r="G699" s="245" t="s">
        <v>7099</v>
      </c>
      <c r="H699" s="232" t="s">
        <v>18</v>
      </c>
      <c r="I699" s="232" t="s">
        <v>7101</v>
      </c>
      <c r="J699" s="245" t="s">
        <v>5098</v>
      </c>
      <c r="K699" s="232" t="s">
        <v>1318</v>
      </c>
      <c r="L699" s="232" t="s">
        <v>8031</v>
      </c>
      <c r="M699" s="232" t="s">
        <v>8073</v>
      </c>
      <c r="N699" s="234" t="s">
        <v>8030</v>
      </c>
      <c r="O699" s="232"/>
    </row>
    <row r="700" spans="1:15" x14ac:dyDescent="0.3">
      <c r="A700" s="232" t="s">
        <v>7001</v>
      </c>
      <c r="B700" s="245" t="s">
        <v>3590</v>
      </c>
      <c r="C700" s="247" t="s">
        <v>3056</v>
      </c>
      <c r="D700" s="245" t="s">
        <v>108</v>
      </c>
      <c r="E700" s="245" t="s">
        <v>1722</v>
      </c>
      <c r="F700" s="245" t="s">
        <v>1137</v>
      </c>
      <c r="G700" s="245" t="s">
        <v>7032</v>
      </c>
      <c r="H700" s="232" t="s">
        <v>18</v>
      </c>
      <c r="I700" s="232" t="s">
        <v>7033</v>
      </c>
      <c r="J700" s="245" t="s">
        <v>5076</v>
      </c>
      <c r="K700" s="232" t="s">
        <v>1318</v>
      </c>
      <c r="L700" s="232" t="s">
        <v>8031</v>
      </c>
      <c r="M700" s="232" t="s">
        <v>8074</v>
      </c>
      <c r="N700" s="234" t="s">
        <v>8030</v>
      </c>
      <c r="O700" s="232"/>
    </row>
    <row r="701" spans="1:15" x14ac:dyDescent="0.3">
      <c r="A701" s="232" t="s">
        <v>7001</v>
      </c>
      <c r="B701" s="245" t="s">
        <v>3614</v>
      </c>
      <c r="C701" s="247" t="s">
        <v>2894</v>
      </c>
      <c r="D701" s="245" t="s">
        <v>122</v>
      </c>
      <c r="E701" s="245" t="s">
        <v>1722</v>
      </c>
      <c r="F701" s="245" t="s">
        <v>1137</v>
      </c>
      <c r="G701" s="245" t="s">
        <v>7029</v>
      </c>
      <c r="H701" s="232" t="s">
        <v>18</v>
      </c>
      <c r="I701" s="232" t="s">
        <v>7030</v>
      </c>
      <c r="J701" s="245" t="s">
        <v>3176</v>
      </c>
      <c r="K701" s="232" t="s">
        <v>1318</v>
      </c>
      <c r="L701" s="232" t="s">
        <v>8031</v>
      </c>
      <c r="M701" s="232" t="s">
        <v>8075</v>
      </c>
      <c r="N701" s="234" t="s">
        <v>8030</v>
      </c>
      <c r="O701" s="232"/>
    </row>
    <row r="702" spans="1:15" x14ac:dyDescent="0.3">
      <c r="A702" s="232" t="s">
        <v>7001</v>
      </c>
      <c r="B702" s="245" t="s">
        <v>3533</v>
      </c>
      <c r="C702" s="247" t="s">
        <v>2894</v>
      </c>
      <c r="D702" s="245" t="s">
        <v>108</v>
      </c>
      <c r="E702" s="245" t="s">
        <v>2156</v>
      </c>
      <c r="F702" s="245" t="s">
        <v>1137</v>
      </c>
      <c r="G702" s="245" t="s">
        <v>7031</v>
      </c>
      <c r="H702" s="232" t="s">
        <v>18</v>
      </c>
      <c r="I702" s="232" t="s">
        <v>7030</v>
      </c>
      <c r="J702" s="245" t="s">
        <v>5076</v>
      </c>
      <c r="K702" s="232" t="s">
        <v>1318</v>
      </c>
      <c r="L702" s="232" t="s">
        <v>8031</v>
      </c>
      <c r="M702" s="232" t="s">
        <v>8075</v>
      </c>
      <c r="N702" s="234" t="s">
        <v>8030</v>
      </c>
      <c r="O702" s="232"/>
    </row>
    <row r="703" spans="1:15" x14ac:dyDescent="0.3">
      <c r="A703" s="232" t="s">
        <v>7001</v>
      </c>
      <c r="B703" s="245" t="s">
        <v>3536</v>
      </c>
      <c r="C703" s="247" t="s">
        <v>3056</v>
      </c>
      <c r="D703" s="245" t="s">
        <v>108</v>
      </c>
      <c r="E703" s="245" t="s">
        <v>1722</v>
      </c>
      <c r="F703" s="245" t="s">
        <v>1143</v>
      </c>
      <c r="G703" s="245" t="s">
        <v>7037</v>
      </c>
      <c r="H703" s="232" t="s">
        <v>18</v>
      </c>
      <c r="I703" s="232" t="s">
        <v>7038</v>
      </c>
      <c r="J703" s="245" t="s">
        <v>5076</v>
      </c>
      <c r="K703" s="232" t="s">
        <v>1318</v>
      </c>
      <c r="L703" s="232" t="s">
        <v>8031</v>
      </c>
      <c r="M703" s="232" t="s">
        <v>8076</v>
      </c>
      <c r="N703" s="234" t="s">
        <v>8030</v>
      </c>
      <c r="O703" s="232"/>
    </row>
    <row r="704" spans="1:15" x14ac:dyDescent="0.3">
      <c r="A704" s="232" t="s">
        <v>7001</v>
      </c>
      <c r="B704" s="245" t="s">
        <v>5932</v>
      </c>
      <c r="C704" s="247">
        <v>0</v>
      </c>
      <c r="D704" s="245" t="s">
        <v>108</v>
      </c>
      <c r="E704" s="245" t="s">
        <v>1722</v>
      </c>
      <c r="F704" s="245" t="s">
        <v>1149</v>
      </c>
      <c r="G704" s="245" t="s">
        <v>7044</v>
      </c>
      <c r="H704" s="232" t="s">
        <v>18</v>
      </c>
      <c r="I704" s="232" t="s">
        <v>7045</v>
      </c>
      <c r="J704" s="245" t="s">
        <v>5076</v>
      </c>
      <c r="K704" s="232" t="s">
        <v>1318</v>
      </c>
      <c r="L704" s="232" t="s">
        <v>8031</v>
      </c>
      <c r="M704" s="232" t="s">
        <v>1151</v>
      </c>
      <c r="N704" s="234" t="s">
        <v>8030</v>
      </c>
      <c r="O704" s="232"/>
    </row>
    <row r="705" spans="1:15" x14ac:dyDescent="0.3">
      <c r="A705" s="232" t="s">
        <v>7001</v>
      </c>
      <c r="B705" s="245" t="s">
        <v>7002</v>
      </c>
      <c r="C705" s="247" t="s">
        <v>2894</v>
      </c>
      <c r="D705" s="245" t="s">
        <v>108</v>
      </c>
      <c r="E705" s="245" t="s">
        <v>1722</v>
      </c>
      <c r="F705" s="245" t="s">
        <v>1126</v>
      </c>
      <c r="G705" s="245" t="s">
        <v>7000</v>
      </c>
      <c r="H705" s="232" t="s">
        <v>18</v>
      </c>
      <c r="I705" s="232" t="s">
        <v>7003</v>
      </c>
      <c r="J705" s="245" t="s">
        <v>5076</v>
      </c>
      <c r="K705" s="232" t="s">
        <v>1318</v>
      </c>
      <c r="L705" s="232" t="s">
        <v>8031</v>
      </c>
      <c r="M705" s="232" t="s">
        <v>1128</v>
      </c>
      <c r="N705" s="234" t="s">
        <v>8030</v>
      </c>
      <c r="O705" s="232"/>
    </row>
    <row r="706" spans="1:15" x14ac:dyDescent="0.3">
      <c r="A706" s="232" t="s">
        <v>7001</v>
      </c>
      <c r="B706" s="245" t="s">
        <v>7005</v>
      </c>
      <c r="C706" s="247" t="s">
        <v>2894</v>
      </c>
      <c r="D706" s="245" t="s">
        <v>108</v>
      </c>
      <c r="E706" s="245" t="s">
        <v>1722</v>
      </c>
      <c r="F706" s="245" t="s">
        <v>1126</v>
      </c>
      <c r="G706" s="245" t="s">
        <v>7004</v>
      </c>
      <c r="H706" s="232" t="s">
        <v>18</v>
      </c>
      <c r="I706" s="232" t="s">
        <v>7006</v>
      </c>
      <c r="J706" s="245" t="s">
        <v>5076</v>
      </c>
      <c r="K706" s="232" t="s">
        <v>1318</v>
      </c>
      <c r="L706" s="232" t="s">
        <v>8031</v>
      </c>
      <c r="M706" s="232" t="s">
        <v>1128</v>
      </c>
      <c r="N706" s="234" t="s">
        <v>8030</v>
      </c>
      <c r="O706" s="232"/>
    </row>
    <row r="707" spans="1:15" x14ac:dyDescent="0.3">
      <c r="A707" s="232" t="s">
        <v>7001</v>
      </c>
      <c r="B707" s="245" t="s">
        <v>7051</v>
      </c>
      <c r="C707" s="247">
        <v>0</v>
      </c>
      <c r="D707" s="245" t="s">
        <v>108</v>
      </c>
      <c r="E707" s="245" t="s">
        <v>1722</v>
      </c>
      <c r="F707" s="245" t="s">
        <v>1149</v>
      </c>
      <c r="G707" s="245" t="s">
        <v>7050</v>
      </c>
      <c r="H707" s="232" t="s">
        <v>18</v>
      </c>
      <c r="I707" s="232" t="s">
        <v>7052</v>
      </c>
      <c r="J707" s="245" t="s">
        <v>5076</v>
      </c>
      <c r="K707" s="232" t="s">
        <v>1318</v>
      </c>
      <c r="L707" s="232" t="s">
        <v>8031</v>
      </c>
      <c r="M707" s="232" t="s">
        <v>1014</v>
      </c>
      <c r="N707" s="234" t="s">
        <v>8030</v>
      </c>
      <c r="O707" s="232"/>
    </row>
    <row r="708" spans="1:15" x14ac:dyDescent="0.3">
      <c r="A708" s="232" t="s">
        <v>7026</v>
      </c>
      <c r="B708" s="245" t="s">
        <v>7027</v>
      </c>
      <c r="C708" s="247" t="s">
        <v>2894</v>
      </c>
      <c r="D708" s="245" t="s">
        <v>108</v>
      </c>
      <c r="E708" s="245" t="s">
        <v>1722</v>
      </c>
      <c r="F708" s="245" t="s">
        <v>1134</v>
      </c>
      <c r="G708" s="245" t="s">
        <v>7025</v>
      </c>
      <c r="H708" s="232" t="s">
        <v>18</v>
      </c>
      <c r="I708" s="232" t="s">
        <v>7028</v>
      </c>
      <c r="J708" s="245" t="s">
        <v>5076</v>
      </c>
      <c r="K708" s="232" t="s">
        <v>1318</v>
      </c>
      <c r="L708" s="232" t="s">
        <v>8031</v>
      </c>
      <c r="M708" s="232" t="s">
        <v>8071</v>
      </c>
      <c r="N708" s="234" t="s">
        <v>8030</v>
      </c>
      <c r="O708" s="232"/>
    </row>
    <row r="709" spans="1:15" x14ac:dyDescent="0.3">
      <c r="A709" s="232" t="s">
        <v>7026</v>
      </c>
      <c r="B709" s="245" t="s">
        <v>7040</v>
      </c>
      <c r="C709" s="247" t="s">
        <v>2894</v>
      </c>
      <c r="D709" s="245" t="s">
        <v>108</v>
      </c>
      <c r="E709" s="245" t="s">
        <v>1722</v>
      </c>
      <c r="F709" s="245" t="s">
        <v>1146</v>
      </c>
      <c r="G709" s="245" t="s">
        <v>7039</v>
      </c>
      <c r="H709" s="232" t="s">
        <v>18</v>
      </c>
      <c r="I709" s="232" t="s">
        <v>7041</v>
      </c>
      <c r="J709" s="245" t="s">
        <v>5076</v>
      </c>
      <c r="K709" s="232" t="s">
        <v>1318</v>
      </c>
      <c r="L709" s="232" t="s">
        <v>8031</v>
      </c>
      <c r="M709" s="232" t="s">
        <v>1148</v>
      </c>
      <c r="N709" s="234" t="s">
        <v>8030</v>
      </c>
      <c r="O709" s="232"/>
    </row>
    <row r="710" spans="1:15" x14ac:dyDescent="0.3">
      <c r="A710" s="232" t="s">
        <v>7026</v>
      </c>
      <c r="B710" s="245" t="s">
        <v>7103</v>
      </c>
      <c r="C710" s="247" t="s">
        <v>2894</v>
      </c>
      <c r="D710" s="245" t="s">
        <v>108</v>
      </c>
      <c r="E710" s="245" t="s">
        <v>1722</v>
      </c>
      <c r="F710" s="245" t="s">
        <v>1153</v>
      </c>
      <c r="G710" s="245" t="s">
        <v>7102</v>
      </c>
      <c r="H710" s="232" t="s">
        <v>18</v>
      </c>
      <c r="I710" s="232" t="s">
        <v>7101</v>
      </c>
      <c r="J710" s="245" t="s">
        <v>5076</v>
      </c>
      <c r="K710" s="232" t="s">
        <v>1318</v>
      </c>
      <c r="L710" s="232" t="s">
        <v>8031</v>
      </c>
      <c r="M710" s="232" t="s">
        <v>8073</v>
      </c>
      <c r="N710" s="234" t="s">
        <v>8030</v>
      </c>
      <c r="O710" s="232"/>
    </row>
    <row r="711" spans="1:15" x14ac:dyDescent="0.3">
      <c r="A711" s="232" t="s">
        <v>7026</v>
      </c>
      <c r="B711" s="245" t="s">
        <v>7054</v>
      </c>
      <c r="C711" s="247">
        <v>0</v>
      </c>
      <c r="D711" s="245" t="s">
        <v>122</v>
      </c>
      <c r="E711" s="245" t="s">
        <v>1722</v>
      </c>
      <c r="F711" s="245" t="s">
        <v>1149</v>
      </c>
      <c r="G711" s="245" t="s">
        <v>7053</v>
      </c>
      <c r="H711" s="232" t="s">
        <v>18</v>
      </c>
      <c r="I711" s="232" t="s">
        <v>7055</v>
      </c>
      <c r="J711" s="245" t="s">
        <v>2118</v>
      </c>
      <c r="K711" s="232" t="s">
        <v>1318</v>
      </c>
      <c r="L711" s="232" t="s">
        <v>8031</v>
      </c>
      <c r="M711" s="232" t="s">
        <v>1014</v>
      </c>
      <c r="N711" s="234" t="s">
        <v>8030</v>
      </c>
      <c r="O711" s="232"/>
    </row>
    <row r="712" spans="1:15" x14ac:dyDescent="0.3">
      <c r="A712" s="232" t="s">
        <v>7026</v>
      </c>
      <c r="B712" s="245" t="s">
        <v>7057</v>
      </c>
      <c r="C712" s="247">
        <v>0</v>
      </c>
      <c r="D712" s="245" t="s">
        <v>108</v>
      </c>
      <c r="E712" s="245" t="s">
        <v>2156</v>
      </c>
      <c r="F712" s="245" t="s">
        <v>1149</v>
      </c>
      <c r="G712" s="245" t="s">
        <v>7056</v>
      </c>
      <c r="H712" s="232" t="s">
        <v>18</v>
      </c>
      <c r="I712" s="232" t="s">
        <v>7055</v>
      </c>
      <c r="J712" s="245" t="s">
        <v>5076</v>
      </c>
      <c r="K712" s="232" t="s">
        <v>1318</v>
      </c>
      <c r="L712" s="232" t="s">
        <v>8031</v>
      </c>
      <c r="M712" s="232" t="s">
        <v>1014</v>
      </c>
      <c r="N712" s="234" t="s">
        <v>8030</v>
      </c>
      <c r="O712" s="232"/>
    </row>
    <row r="713" spans="1:15" x14ac:dyDescent="0.3">
      <c r="A713" s="232" t="s">
        <v>3298</v>
      </c>
      <c r="B713" s="245" t="s">
        <v>6147</v>
      </c>
      <c r="C713" s="247" t="s">
        <v>2894</v>
      </c>
      <c r="D713" s="245" t="s">
        <v>87</v>
      </c>
      <c r="E713" s="245" t="s">
        <v>1722</v>
      </c>
      <c r="F713" s="245" t="s">
        <v>577</v>
      </c>
      <c r="G713" s="245" t="s">
        <v>6146</v>
      </c>
      <c r="H713" s="232" t="s">
        <v>18</v>
      </c>
      <c r="I713" s="232" t="s">
        <v>6148</v>
      </c>
      <c r="J713" s="245" t="s">
        <v>3300</v>
      </c>
      <c r="K713" s="232" t="s">
        <v>1318</v>
      </c>
      <c r="L713" s="232" t="s">
        <v>822</v>
      </c>
      <c r="M713" s="232" t="s">
        <v>580</v>
      </c>
      <c r="N713" s="234" t="s">
        <v>8030</v>
      </c>
      <c r="O713" s="232"/>
    </row>
    <row r="714" spans="1:15" x14ac:dyDescent="0.3">
      <c r="A714" s="232" t="s">
        <v>3298</v>
      </c>
      <c r="B714" s="245" t="s">
        <v>3299</v>
      </c>
      <c r="C714" s="247">
        <v>0</v>
      </c>
      <c r="D714" s="245" t="s">
        <v>87</v>
      </c>
      <c r="E714" s="245" t="s">
        <v>1722</v>
      </c>
      <c r="F714" s="245" t="s">
        <v>413</v>
      </c>
      <c r="G714" s="245" t="s">
        <v>3297</v>
      </c>
      <c r="H714" s="232" t="s">
        <v>18</v>
      </c>
      <c r="I714" s="232" t="s">
        <v>3301</v>
      </c>
      <c r="J714" s="245" t="s">
        <v>3300</v>
      </c>
      <c r="K714" s="232" t="s">
        <v>1318</v>
      </c>
      <c r="L714" s="232" t="s">
        <v>822</v>
      </c>
      <c r="M714" s="232" t="s">
        <v>412</v>
      </c>
      <c r="N714" s="234" t="s">
        <v>8030</v>
      </c>
      <c r="O714" s="232"/>
    </row>
    <row r="715" spans="1:15" x14ac:dyDescent="0.3">
      <c r="A715" s="232" t="s">
        <v>3298</v>
      </c>
      <c r="B715" s="245" t="s">
        <v>3369</v>
      </c>
      <c r="C715" s="247" t="s">
        <v>2894</v>
      </c>
      <c r="D715" s="245" t="s">
        <v>87</v>
      </c>
      <c r="E715" s="245" t="s">
        <v>1722</v>
      </c>
      <c r="F715" s="245" t="s">
        <v>413</v>
      </c>
      <c r="G715" s="245" t="s">
        <v>3368</v>
      </c>
      <c r="H715" s="232" t="s">
        <v>18</v>
      </c>
      <c r="I715" s="232" t="s">
        <v>3370</v>
      </c>
      <c r="J715" s="245" t="s">
        <v>3300</v>
      </c>
      <c r="K715" s="232" t="s">
        <v>1318</v>
      </c>
      <c r="L715" s="232" t="s">
        <v>822</v>
      </c>
      <c r="M715" s="232" t="s">
        <v>412</v>
      </c>
      <c r="N715" s="234" t="s">
        <v>8030</v>
      </c>
      <c r="O715" s="232"/>
    </row>
    <row r="716" spans="1:15" x14ac:dyDescent="0.3">
      <c r="A716" s="232" t="s">
        <v>3298</v>
      </c>
      <c r="B716" s="245" t="s">
        <v>3372</v>
      </c>
      <c r="C716" s="247" t="s">
        <v>2894</v>
      </c>
      <c r="D716" s="245" t="s">
        <v>87</v>
      </c>
      <c r="E716" s="245" t="s">
        <v>1722</v>
      </c>
      <c r="F716" s="245" t="s">
        <v>413</v>
      </c>
      <c r="G716" s="245" t="s">
        <v>3371</v>
      </c>
      <c r="H716" s="232" t="s">
        <v>18</v>
      </c>
      <c r="I716" s="232" t="s">
        <v>3373</v>
      </c>
      <c r="J716" s="245" t="s">
        <v>3300</v>
      </c>
      <c r="K716" s="232" t="s">
        <v>1318</v>
      </c>
      <c r="L716" s="232" t="s">
        <v>822</v>
      </c>
      <c r="M716" s="232" t="s">
        <v>412</v>
      </c>
      <c r="N716" s="234" t="s">
        <v>8030</v>
      </c>
      <c r="O716" s="232"/>
    </row>
    <row r="717" spans="1:15" x14ac:dyDescent="0.3">
      <c r="A717" s="232" t="s">
        <v>3298</v>
      </c>
      <c r="B717" s="245" t="s">
        <v>3303</v>
      </c>
      <c r="C717" s="247">
        <v>0</v>
      </c>
      <c r="D717" s="245" t="s">
        <v>87</v>
      </c>
      <c r="E717" s="245" t="s">
        <v>1722</v>
      </c>
      <c r="F717" s="245" t="s">
        <v>413</v>
      </c>
      <c r="G717" s="245" t="s">
        <v>3302</v>
      </c>
      <c r="H717" s="232" t="s">
        <v>18</v>
      </c>
      <c r="I717" s="232" t="s">
        <v>3304</v>
      </c>
      <c r="J717" s="245" t="s">
        <v>3300</v>
      </c>
      <c r="K717" s="232" t="s">
        <v>1318</v>
      </c>
      <c r="L717" s="232" t="s">
        <v>822</v>
      </c>
      <c r="M717" s="232" t="s">
        <v>412</v>
      </c>
      <c r="N717" s="234" t="s">
        <v>8030</v>
      </c>
      <c r="O717" s="232"/>
    </row>
    <row r="718" spans="1:15" x14ac:dyDescent="0.3">
      <c r="A718" s="232" t="s">
        <v>3298</v>
      </c>
      <c r="B718" s="245" t="s">
        <v>3310</v>
      </c>
      <c r="C718" s="247">
        <v>0</v>
      </c>
      <c r="D718" s="245" t="s">
        <v>87</v>
      </c>
      <c r="E718" s="245" t="s">
        <v>1722</v>
      </c>
      <c r="F718" s="245" t="s">
        <v>413</v>
      </c>
      <c r="G718" s="245" t="s">
        <v>3309</v>
      </c>
      <c r="H718" s="232" t="s">
        <v>18</v>
      </c>
      <c r="I718" s="232" t="s">
        <v>3311</v>
      </c>
      <c r="J718" s="245" t="s">
        <v>3300</v>
      </c>
      <c r="K718" s="232" t="s">
        <v>1318</v>
      </c>
      <c r="L718" s="232" t="s">
        <v>822</v>
      </c>
      <c r="M718" s="232" t="s">
        <v>412</v>
      </c>
      <c r="N718" s="234" t="s">
        <v>8030</v>
      </c>
      <c r="O718" s="232"/>
    </row>
    <row r="719" spans="1:15" x14ac:dyDescent="0.3">
      <c r="A719" s="232" t="s">
        <v>3298</v>
      </c>
      <c r="B719" s="245" t="s">
        <v>3431</v>
      </c>
      <c r="C719" s="247" t="s">
        <v>2894</v>
      </c>
      <c r="D719" s="245" t="s">
        <v>87</v>
      </c>
      <c r="E719" s="245" t="s">
        <v>1722</v>
      </c>
      <c r="F719" s="245" t="s">
        <v>413</v>
      </c>
      <c r="G719" s="245" t="s">
        <v>3430</v>
      </c>
      <c r="H719" s="232" t="s">
        <v>18</v>
      </c>
      <c r="I719" s="232" t="s">
        <v>3432</v>
      </c>
      <c r="J719" s="245" t="s">
        <v>3300</v>
      </c>
      <c r="K719" s="232" t="s">
        <v>1318</v>
      </c>
      <c r="L719" s="232" t="s">
        <v>822</v>
      </c>
      <c r="M719" s="232" t="s">
        <v>412</v>
      </c>
      <c r="N719" s="234" t="s">
        <v>8030</v>
      </c>
      <c r="O719" s="232"/>
    </row>
    <row r="720" spans="1:15" x14ac:dyDescent="0.3">
      <c r="A720" s="232" t="s">
        <v>3298</v>
      </c>
      <c r="B720" s="245" t="s">
        <v>5200</v>
      </c>
      <c r="C720" s="247">
        <v>0</v>
      </c>
      <c r="D720" s="245" t="s">
        <v>87</v>
      </c>
      <c r="E720" s="245" t="s">
        <v>1722</v>
      </c>
      <c r="F720" s="245" t="s">
        <v>461</v>
      </c>
      <c r="G720" s="245" t="s">
        <v>5199</v>
      </c>
      <c r="H720" s="232" t="s">
        <v>18</v>
      </c>
      <c r="I720" s="232" t="s">
        <v>5201</v>
      </c>
      <c r="J720" s="245" t="s">
        <v>3300</v>
      </c>
      <c r="K720" s="232" t="s">
        <v>1318</v>
      </c>
      <c r="L720" s="232" t="s">
        <v>822</v>
      </c>
      <c r="M720" s="232" t="s">
        <v>464</v>
      </c>
      <c r="N720" s="234" t="s">
        <v>8030</v>
      </c>
      <c r="O720" s="232"/>
    </row>
    <row r="721" spans="1:15" x14ac:dyDescent="0.3">
      <c r="A721" s="232" t="s">
        <v>3298</v>
      </c>
      <c r="B721" s="245" t="s">
        <v>6669</v>
      </c>
      <c r="C721" s="247">
        <v>0</v>
      </c>
      <c r="D721" s="245" t="s">
        <v>87</v>
      </c>
      <c r="E721" s="245" t="s">
        <v>1722</v>
      </c>
      <c r="F721" s="245" t="s">
        <v>597</v>
      </c>
      <c r="G721" s="245" t="s">
        <v>6668</v>
      </c>
      <c r="H721" s="232" t="s">
        <v>18</v>
      </c>
      <c r="I721" s="232" t="s">
        <v>6670</v>
      </c>
      <c r="J721" s="245" t="s">
        <v>3300</v>
      </c>
      <c r="K721" s="232" t="s">
        <v>1318</v>
      </c>
      <c r="L721" s="232" t="s">
        <v>822</v>
      </c>
      <c r="M721" s="232" t="s">
        <v>8077</v>
      </c>
      <c r="N721" s="234" t="s">
        <v>8030</v>
      </c>
      <c r="O721" s="232"/>
    </row>
    <row r="722" spans="1:15" x14ac:dyDescent="0.3">
      <c r="A722" s="232" t="s">
        <v>3298</v>
      </c>
      <c r="B722" s="245" t="s">
        <v>3313</v>
      </c>
      <c r="C722" s="247">
        <v>0</v>
      </c>
      <c r="D722" s="245" t="s">
        <v>87</v>
      </c>
      <c r="E722" s="245" t="s">
        <v>1722</v>
      </c>
      <c r="F722" s="245" t="s">
        <v>413</v>
      </c>
      <c r="G722" s="245" t="s">
        <v>3312</v>
      </c>
      <c r="H722" s="232" t="s">
        <v>18</v>
      </c>
      <c r="I722" s="232" t="s">
        <v>3314</v>
      </c>
      <c r="J722" s="245" t="s">
        <v>3300</v>
      </c>
      <c r="K722" s="232" t="s">
        <v>1318</v>
      </c>
      <c r="L722" s="232" t="s">
        <v>822</v>
      </c>
      <c r="M722" s="232" t="s">
        <v>412</v>
      </c>
      <c r="N722" s="234" t="s">
        <v>8030</v>
      </c>
      <c r="O722" s="232"/>
    </row>
    <row r="723" spans="1:15" x14ac:dyDescent="0.3">
      <c r="A723" s="232" t="s">
        <v>3298</v>
      </c>
      <c r="B723" s="245" t="s">
        <v>6159</v>
      </c>
      <c r="C723" s="247" t="s">
        <v>2894</v>
      </c>
      <c r="D723" s="245" t="s">
        <v>87</v>
      </c>
      <c r="E723" s="245" t="s">
        <v>1722</v>
      </c>
      <c r="F723" s="245" t="s">
        <v>577</v>
      </c>
      <c r="G723" s="245" t="s">
        <v>6158</v>
      </c>
      <c r="H723" s="232" t="s">
        <v>18</v>
      </c>
      <c r="I723" s="232" t="s">
        <v>6160</v>
      </c>
      <c r="J723" s="245" t="s">
        <v>3300</v>
      </c>
      <c r="K723" s="232" t="s">
        <v>1318</v>
      </c>
      <c r="L723" s="232" t="s">
        <v>822</v>
      </c>
      <c r="M723" s="232" t="s">
        <v>580</v>
      </c>
      <c r="N723" s="234" t="s">
        <v>8030</v>
      </c>
      <c r="O723" s="232"/>
    </row>
    <row r="724" spans="1:15" x14ac:dyDescent="0.3">
      <c r="A724" s="232" t="s">
        <v>3298</v>
      </c>
      <c r="B724" s="245" t="s">
        <v>5122</v>
      </c>
      <c r="C724" s="247">
        <v>0</v>
      </c>
      <c r="D724" s="245" t="s">
        <v>87</v>
      </c>
      <c r="E724" s="245" t="s">
        <v>1722</v>
      </c>
      <c r="F724" s="245" t="s">
        <v>455</v>
      </c>
      <c r="G724" s="245" t="s">
        <v>5121</v>
      </c>
      <c r="H724" s="232" t="s">
        <v>18</v>
      </c>
      <c r="I724" s="232" t="s">
        <v>5123</v>
      </c>
      <c r="J724" s="245" t="s">
        <v>3300</v>
      </c>
      <c r="K724" s="232" t="s">
        <v>1318</v>
      </c>
      <c r="L724" s="232" t="s">
        <v>822</v>
      </c>
      <c r="M724" s="232" t="s">
        <v>460</v>
      </c>
      <c r="N724" s="234" t="s">
        <v>8030</v>
      </c>
      <c r="O724" s="232"/>
    </row>
    <row r="725" spans="1:15" x14ac:dyDescent="0.3">
      <c r="A725" s="232" t="s">
        <v>3298</v>
      </c>
      <c r="B725" s="245" t="s">
        <v>5625</v>
      </c>
      <c r="C725" s="247">
        <v>0</v>
      </c>
      <c r="D725" s="245" t="s">
        <v>87</v>
      </c>
      <c r="E725" s="245" t="s">
        <v>1722</v>
      </c>
      <c r="F725" s="245" t="s">
        <v>501</v>
      </c>
      <c r="G725" s="245" t="s">
        <v>5624</v>
      </c>
      <c r="H725" s="232" t="s">
        <v>18</v>
      </c>
      <c r="I725" s="232" t="s">
        <v>5626</v>
      </c>
      <c r="J725" s="245" t="s">
        <v>3300</v>
      </c>
      <c r="K725" s="232" t="s">
        <v>1318</v>
      </c>
      <c r="L725" s="232" t="s">
        <v>822</v>
      </c>
      <c r="M725" s="232" t="s">
        <v>504</v>
      </c>
      <c r="N725" s="234" t="s">
        <v>8030</v>
      </c>
      <c r="O725" s="232"/>
    </row>
    <row r="726" spans="1:15" x14ac:dyDescent="0.3">
      <c r="A726" s="232" t="s">
        <v>3298</v>
      </c>
      <c r="B726" s="245" t="s">
        <v>3316</v>
      </c>
      <c r="C726" s="247">
        <v>0</v>
      </c>
      <c r="D726" s="245" t="s">
        <v>87</v>
      </c>
      <c r="E726" s="245" t="s">
        <v>1722</v>
      </c>
      <c r="F726" s="245" t="s">
        <v>413</v>
      </c>
      <c r="G726" s="245" t="s">
        <v>3315</v>
      </c>
      <c r="H726" s="232" t="s">
        <v>18</v>
      </c>
      <c r="I726" s="232" t="s">
        <v>3317</v>
      </c>
      <c r="J726" s="245" t="s">
        <v>3300</v>
      </c>
      <c r="K726" s="232" t="s">
        <v>1318</v>
      </c>
      <c r="L726" s="232" t="s">
        <v>822</v>
      </c>
      <c r="M726" s="232" t="s">
        <v>412</v>
      </c>
      <c r="N726" s="234" t="s">
        <v>8030</v>
      </c>
      <c r="O726" s="232"/>
    </row>
    <row r="727" spans="1:15" x14ac:dyDescent="0.3">
      <c r="A727" s="232" t="s">
        <v>3298</v>
      </c>
      <c r="B727" s="245" t="s">
        <v>3404</v>
      </c>
      <c r="C727" s="247" t="s">
        <v>2894</v>
      </c>
      <c r="D727" s="245" t="s">
        <v>87</v>
      </c>
      <c r="E727" s="245" t="s">
        <v>1722</v>
      </c>
      <c r="F727" s="245" t="s">
        <v>413</v>
      </c>
      <c r="G727" s="245" t="s">
        <v>3403</v>
      </c>
      <c r="H727" s="232" t="s">
        <v>18</v>
      </c>
      <c r="I727" s="232" t="s">
        <v>3405</v>
      </c>
      <c r="J727" s="245" t="s">
        <v>3300</v>
      </c>
      <c r="K727" s="232" t="s">
        <v>1318</v>
      </c>
      <c r="L727" s="232" t="s">
        <v>822</v>
      </c>
      <c r="M727" s="232" t="s">
        <v>412</v>
      </c>
      <c r="N727" s="234" t="s">
        <v>8030</v>
      </c>
      <c r="O727" s="232"/>
    </row>
    <row r="728" spans="1:15" x14ac:dyDescent="0.3">
      <c r="A728" s="232" t="s">
        <v>3298</v>
      </c>
      <c r="B728" s="245" t="s">
        <v>5351</v>
      </c>
      <c r="C728" s="247">
        <v>0</v>
      </c>
      <c r="D728" s="245" t="s">
        <v>87</v>
      </c>
      <c r="E728" s="245" t="s">
        <v>1722</v>
      </c>
      <c r="F728" s="245" t="s">
        <v>481</v>
      </c>
      <c r="G728" s="245" t="s">
        <v>5350</v>
      </c>
      <c r="H728" s="232" t="s">
        <v>18</v>
      </c>
      <c r="I728" s="232" t="s">
        <v>5352</v>
      </c>
      <c r="J728" s="245" t="s">
        <v>3300</v>
      </c>
      <c r="K728" s="232" t="s">
        <v>1318</v>
      </c>
      <c r="L728" s="232" t="s">
        <v>822</v>
      </c>
      <c r="M728" s="232" t="s">
        <v>484</v>
      </c>
      <c r="N728" s="234" t="s">
        <v>8030</v>
      </c>
      <c r="O728" s="232"/>
    </row>
    <row r="729" spans="1:15" x14ac:dyDescent="0.3">
      <c r="A729" s="232" t="s">
        <v>3298</v>
      </c>
      <c r="B729" s="245" t="s">
        <v>5391</v>
      </c>
      <c r="C729" s="247" t="s">
        <v>2894</v>
      </c>
      <c r="D729" s="245" t="s">
        <v>87</v>
      </c>
      <c r="E729" s="245" t="s">
        <v>1722</v>
      </c>
      <c r="F729" s="245" t="s">
        <v>481</v>
      </c>
      <c r="G729" s="245" t="s">
        <v>5390</v>
      </c>
      <c r="H729" s="232" t="s">
        <v>18</v>
      </c>
      <c r="I729" s="232" t="s">
        <v>5392</v>
      </c>
      <c r="J729" s="245" t="s">
        <v>3300</v>
      </c>
      <c r="K729" s="232" t="s">
        <v>1318</v>
      </c>
      <c r="L729" s="232" t="s">
        <v>822</v>
      </c>
      <c r="M729" s="232" t="s">
        <v>484</v>
      </c>
      <c r="N729" s="234" t="s">
        <v>8030</v>
      </c>
      <c r="O729" s="232"/>
    </row>
    <row r="730" spans="1:15" x14ac:dyDescent="0.3">
      <c r="A730" s="232" t="s">
        <v>3298</v>
      </c>
      <c r="B730" s="245" t="s">
        <v>5394</v>
      </c>
      <c r="C730" s="247" t="s">
        <v>2894</v>
      </c>
      <c r="D730" s="245" t="s">
        <v>87</v>
      </c>
      <c r="E730" s="245" t="s">
        <v>1722</v>
      </c>
      <c r="F730" s="245" t="s">
        <v>481</v>
      </c>
      <c r="G730" s="245" t="s">
        <v>5393</v>
      </c>
      <c r="H730" s="232" t="s">
        <v>18</v>
      </c>
      <c r="I730" s="232" t="s">
        <v>5395</v>
      </c>
      <c r="J730" s="245" t="s">
        <v>3300</v>
      </c>
      <c r="K730" s="232" t="s">
        <v>1318</v>
      </c>
      <c r="L730" s="232" t="s">
        <v>822</v>
      </c>
      <c r="M730" s="232" t="s">
        <v>484</v>
      </c>
      <c r="N730" s="234" t="s">
        <v>8030</v>
      </c>
      <c r="O730" s="232"/>
    </row>
    <row r="731" spans="1:15" x14ac:dyDescent="0.3">
      <c r="A731" s="232" t="s">
        <v>3298</v>
      </c>
      <c r="B731" s="245" t="s">
        <v>5397</v>
      </c>
      <c r="C731" s="247" t="s">
        <v>2894</v>
      </c>
      <c r="D731" s="245" t="s">
        <v>87</v>
      </c>
      <c r="E731" s="245" t="s">
        <v>1722</v>
      </c>
      <c r="F731" s="245" t="s">
        <v>481</v>
      </c>
      <c r="G731" s="245" t="s">
        <v>5396</v>
      </c>
      <c r="H731" s="232" t="s">
        <v>18</v>
      </c>
      <c r="I731" s="232" t="s">
        <v>5398</v>
      </c>
      <c r="J731" s="245" t="s">
        <v>3300</v>
      </c>
      <c r="K731" s="232" t="s">
        <v>1318</v>
      </c>
      <c r="L731" s="232" t="s">
        <v>822</v>
      </c>
      <c r="M731" s="232" t="s">
        <v>484</v>
      </c>
      <c r="N731" s="234" t="s">
        <v>8030</v>
      </c>
      <c r="O731" s="232"/>
    </row>
    <row r="732" spans="1:15" x14ac:dyDescent="0.3">
      <c r="A732" s="232" t="s">
        <v>3298</v>
      </c>
      <c r="B732" s="245" t="s">
        <v>5400</v>
      </c>
      <c r="C732" s="247" t="s">
        <v>2894</v>
      </c>
      <c r="D732" s="245" t="s">
        <v>87</v>
      </c>
      <c r="E732" s="245" t="s">
        <v>1722</v>
      </c>
      <c r="F732" s="245" t="s">
        <v>481</v>
      </c>
      <c r="G732" s="245" t="s">
        <v>5399</v>
      </c>
      <c r="H732" s="232" t="s">
        <v>18</v>
      </c>
      <c r="I732" s="232" t="s">
        <v>5401</v>
      </c>
      <c r="J732" s="245" t="s">
        <v>3300</v>
      </c>
      <c r="K732" s="232" t="s">
        <v>1318</v>
      </c>
      <c r="L732" s="232" t="s">
        <v>822</v>
      </c>
      <c r="M732" s="232" t="s">
        <v>484</v>
      </c>
      <c r="N732" s="234" t="s">
        <v>8030</v>
      </c>
      <c r="O732" s="232"/>
    </row>
    <row r="733" spans="1:15" x14ac:dyDescent="0.3">
      <c r="A733" s="232" t="s">
        <v>3298</v>
      </c>
      <c r="B733" s="245" t="s">
        <v>5403</v>
      </c>
      <c r="C733" s="247" t="s">
        <v>2894</v>
      </c>
      <c r="D733" s="245" t="s">
        <v>87</v>
      </c>
      <c r="E733" s="245" t="s">
        <v>1722</v>
      </c>
      <c r="F733" s="245" t="s">
        <v>481</v>
      </c>
      <c r="G733" s="245" t="s">
        <v>5402</v>
      </c>
      <c r="H733" s="232" t="s">
        <v>18</v>
      </c>
      <c r="I733" s="232" t="s">
        <v>5404</v>
      </c>
      <c r="J733" s="245" t="s">
        <v>3300</v>
      </c>
      <c r="K733" s="232" t="s">
        <v>1318</v>
      </c>
      <c r="L733" s="232" t="s">
        <v>822</v>
      </c>
      <c r="M733" s="232" t="s">
        <v>484</v>
      </c>
      <c r="N733" s="234" t="s">
        <v>8030</v>
      </c>
      <c r="O733" s="232"/>
    </row>
    <row r="734" spans="1:15" x14ac:dyDescent="0.3">
      <c r="A734" s="232" t="s">
        <v>3298</v>
      </c>
      <c r="B734" s="245" t="s">
        <v>5406</v>
      </c>
      <c r="C734" s="247" t="s">
        <v>2894</v>
      </c>
      <c r="D734" s="245" t="s">
        <v>87</v>
      </c>
      <c r="E734" s="245" t="s">
        <v>1722</v>
      </c>
      <c r="F734" s="245" t="s">
        <v>481</v>
      </c>
      <c r="G734" s="245" t="s">
        <v>5405</v>
      </c>
      <c r="H734" s="232" t="s">
        <v>18</v>
      </c>
      <c r="I734" s="232" t="s">
        <v>5407</v>
      </c>
      <c r="J734" s="245" t="s">
        <v>3300</v>
      </c>
      <c r="K734" s="232" t="s">
        <v>1318</v>
      </c>
      <c r="L734" s="232" t="s">
        <v>822</v>
      </c>
      <c r="M734" s="232" t="s">
        <v>484</v>
      </c>
      <c r="N734" s="234" t="s">
        <v>8030</v>
      </c>
      <c r="O734" s="232"/>
    </row>
    <row r="735" spans="1:15" x14ac:dyDescent="0.3">
      <c r="A735" s="232" t="s">
        <v>3298</v>
      </c>
      <c r="B735" s="245" t="s">
        <v>5409</v>
      </c>
      <c r="C735" s="247" t="s">
        <v>2894</v>
      </c>
      <c r="D735" s="245" t="s">
        <v>87</v>
      </c>
      <c r="E735" s="245" t="s">
        <v>1722</v>
      </c>
      <c r="F735" s="245" t="s">
        <v>481</v>
      </c>
      <c r="G735" s="245" t="s">
        <v>5408</v>
      </c>
      <c r="H735" s="232" t="s">
        <v>18</v>
      </c>
      <c r="I735" s="232" t="s">
        <v>5410</v>
      </c>
      <c r="J735" s="245" t="s">
        <v>3300</v>
      </c>
      <c r="K735" s="232" t="s">
        <v>1318</v>
      </c>
      <c r="L735" s="232" t="s">
        <v>822</v>
      </c>
      <c r="M735" s="232" t="s">
        <v>484</v>
      </c>
      <c r="N735" s="234" t="s">
        <v>8030</v>
      </c>
      <c r="O735" s="232"/>
    </row>
    <row r="736" spans="1:15" x14ac:dyDescent="0.3">
      <c r="A736" s="232" t="s">
        <v>3298</v>
      </c>
      <c r="B736" s="245" t="s">
        <v>5354</v>
      </c>
      <c r="C736" s="247">
        <v>0</v>
      </c>
      <c r="D736" s="245" t="s">
        <v>87</v>
      </c>
      <c r="E736" s="245" t="s">
        <v>1722</v>
      </c>
      <c r="F736" s="245" t="s">
        <v>481</v>
      </c>
      <c r="G736" s="245" t="s">
        <v>5353</v>
      </c>
      <c r="H736" s="232" t="s">
        <v>18</v>
      </c>
      <c r="I736" s="232" t="s">
        <v>5355</v>
      </c>
      <c r="J736" s="245" t="s">
        <v>3300</v>
      </c>
      <c r="K736" s="232" t="s">
        <v>1318</v>
      </c>
      <c r="L736" s="232" t="s">
        <v>822</v>
      </c>
      <c r="M736" s="232" t="s">
        <v>484</v>
      </c>
      <c r="N736" s="234" t="s">
        <v>8030</v>
      </c>
      <c r="O736" s="232"/>
    </row>
    <row r="737" spans="1:15" x14ac:dyDescent="0.3">
      <c r="A737" s="232" t="s">
        <v>3298</v>
      </c>
      <c r="B737" s="245" t="s">
        <v>5412</v>
      </c>
      <c r="C737" s="247" t="s">
        <v>2894</v>
      </c>
      <c r="D737" s="245" t="s">
        <v>87</v>
      </c>
      <c r="E737" s="245" t="s">
        <v>1722</v>
      </c>
      <c r="F737" s="245" t="s">
        <v>481</v>
      </c>
      <c r="G737" s="245" t="s">
        <v>5411</v>
      </c>
      <c r="H737" s="232" t="s">
        <v>18</v>
      </c>
      <c r="I737" s="232" t="s">
        <v>5413</v>
      </c>
      <c r="J737" s="245" t="s">
        <v>3300</v>
      </c>
      <c r="K737" s="232" t="s">
        <v>1318</v>
      </c>
      <c r="L737" s="232" t="s">
        <v>822</v>
      </c>
      <c r="M737" s="232" t="s">
        <v>484</v>
      </c>
      <c r="N737" s="234" t="s">
        <v>8030</v>
      </c>
      <c r="O737" s="232"/>
    </row>
    <row r="738" spans="1:15" x14ac:dyDescent="0.3">
      <c r="A738" s="232" t="s">
        <v>3298</v>
      </c>
      <c r="B738" s="245" t="s">
        <v>5125</v>
      </c>
      <c r="C738" s="247">
        <v>0</v>
      </c>
      <c r="D738" s="245" t="s">
        <v>87</v>
      </c>
      <c r="E738" s="245" t="s">
        <v>1722</v>
      </c>
      <c r="F738" s="245" t="s">
        <v>455</v>
      </c>
      <c r="G738" s="245" t="s">
        <v>5124</v>
      </c>
      <c r="H738" s="232" t="s">
        <v>18</v>
      </c>
      <c r="I738" s="232" t="s">
        <v>5126</v>
      </c>
      <c r="J738" s="245" t="s">
        <v>3300</v>
      </c>
      <c r="K738" s="232" t="s">
        <v>1318</v>
      </c>
      <c r="L738" s="232" t="s">
        <v>822</v>
      </c>
      <c r="M738" s="232" t="s">
        <v>460</v>
      </c>
      <c r="N738" s="234" t="s">
        <v>8030</v>
      </c>
      <c r="O738" s="232"/>
    </row>
    <row r="739" spans="1:15" x14ac:dyDescent="0.3">
      <c r="A739" s="232" t="s">
        <v>3298</v>
      </c>
      <c r="B739" s="245" t="s">
        <v>5644</v>
      </c>
      <c r="C739" s="247" t="s">
        <v>2894</v>
      </c>
      <c r="D739" s="245" t="s">
        <v>87</v>
      </c>
      <c r="E739" s="245" t="s">
        <v>1722</v>
      </c>
      <c r="F739" s="245" t="s">
        <v>501</v>
      </c>
      <c r="G739" s="245" t="s">
        <v>5643</v>
      </c>
      <c r="H739" s="232" t="s">
        <v>18</v>
      </c>
      <c r="I739" s="232" t="s">
        <v>5645</v>
      </c>
      <c r="J739" s="245" t="s">
        <v>3300</v>
      </c>
      <c r="K739" s="232" t="s">
        <v>1318</v>
      </c>
      <c r="L739" s="232" t="s">
        <v>822</v>
      </c>
      <c r="M739" s="232" t="s">
        <v>504</v>
      </c>
      <c r="N739" s="234" t="s">
        <v>8030</v>
      </c>
      <c r="O739" s="232"/>
    </row>
    <row r="740" spans="1:15" x14ac:dyDescent="0.3">
      <c r="A740" s="232" t="s">
        <v>3298</v>
      </c>
      <c r="B740" s="245" t="s">
        <v>5197</v>
      </c>
      <c r="C740" s="247" t="s">
        <v>2894</v>
      </c>
      <c r="D740" s="245" t="s">
        <v>87</v>
      </c>
      <c r="E740" s="245" t="s">
        <v>1722</v>
      </c>
      <c r="F740" s="245" t="s">
        <v>455</v>
      </c>
      <c r="G740" s="245" t="s">
        <v>5196</v>
      </c>
      <c r="H740" s="232" t="s">
        <v>18</v>
      </c>
      <c r="I740" s="232" t="s">
        <v>5198</v>
      </c>
      <c r="J740" s="245" t="s">
        <v>3300</v>
      </c>
      <c r="K740" s="232" t="s">
        <v>1318</v>
      </c>
      <c r="L740" s="232" t="s">
        <v>822</v>
      </c>
      <c r="M740" s="232" t="s">
        <v>460</v>
      </c>
      <c r="N740" s="234" t="s">
        <v>8030</v>
      </c>
      <c r="O740" s="232"/>
    </row>
    <row r="741" spans="1:15" x14ac:dyDescent="0.3">
      <c r="A741" s="232" t="s">
        <v>3298</v>
      </c>
      <c r="B741" s="245" t="s">
        <v>5579</v>
      </c>
      <c r="C741" s="247">
        <v>0</v>
      </c>
      <c r="D741" s="245" t="s">
        <v>87</v>
      </c>
      <c r="E741" s="245" t="s">
        <v>1722</v>
      </c>
      <c r="F741" s="245" t="s">
        <v>493</v>
      </c>
      <c r="G741" s="245" t="s">
        <v>5578</v>
      </c>
      <c r="H741" s="232" t="s">
        <v>18</v>
      </c>
      <c r="I741" s="232" t="s">
        <v>5580</v>
      </c>
      <c r="J741" s="245" t="s">
        <v>3300</v>
      </c>
      <c r="K741" s="232" t="s">
        <v>1318</v>
      </c>
      <c r="L741" s="232" t="s">
        <v>822</v>
      </c>
      <c r="M741" s="232" t="s">
        <v>496</v>
      </c>
      <c r="N741" s="234" t="s">
        <v>8030</v>
      </c>
      <c r="O741" s="232"/>
    </row>
    <row r="742" spans="1:15" x14ac:dyDescent="0.3">
      <c r="A742" s="232" t="s">
        <v>3298</v>
      </c>
      <c r="B742" s="245" t="s">
        <v>6150</v>
      </c>
      <c r="C742" s="247" t="s">
        <v>2894</v>
      </c>
      <c r="D742" s="245" t="s">
        <v>87</v>
      </c>
      <c r="E742" s="245" t="s">
        <v>1722</v>
      </c>
      <c r="F742" s="245" t="s">
        <v>577</v>
      </c>
      <c r="G742" s="245" t="s">
        <v>6149</v>
      </c>
      <c r="H742" s="232" t="s">
        <v>18</v>
      </c>
      <c r="I742" s="232" t="s">
        <v>6151</v>
      </c>
      <c r="J742" s="245" t="s">
        <v>3300</v>
      </c>
      <c r="K742" s="232" t="s">
        <v>1318</v>
      </c>
      <c r="L742" s="232" t="s">
        <v>822</v>
      </c>
      <c r="M742" s="232" t="s">
        <v>580</v>
      </c>
      <c r="N742" s="234" t="s">
        <v>8030</v>
      </c>
      <c r="O742" s="232"/>
    </row>
    <row r="743" spans="1:15" x14ac:dyDescent="0.3">
      <c r="A743" s="232" t="s">
        <v>3298</v>
      </c>
      <c r="B743" s="245" t="s">
        <v>6134</v>
      </c>
      <c r="C743" s="247">
        <v>0</v>
      </c>
      <c r="D743" s="245" t="s">
        <v>87</v>
      </c>
      <c r="E743" s="245" t="s">
        <v>1722</v>
      </c>
      <c r="F743" s="245" t="s">
        <v>577</v>
      </c>
      <c r="G743" s="245" t="s">
        <v>6133</v>
      </c>
      <c r="H743" s="232" t="s">
        <v>18</v>
      </c>
      <c r="I743" s="232" t="s">
        <v>6135</v>
      </c>
      <c r="J743" s="245" t="s">
        <v>3300</v>
      </c>
      <c r="K743" s="232" t="s">
        <v>1318</v>
      </c>
      <c r="L743" s="232" t="s">
        <v>822</v>
      </c>
      <c r="M743" s="232" t="s">
        <v>580</v>
      </c>
      <c r="N743" s="234" t="s">
        <v>8030</v>
      </c>
      <c r="O743" s="232"/>
    </row>
    <row r="744" spans="1:15" x14ac:dyDescent="0.3">
      <c r="A744" s="232" t="s">
        <v>3298</v>
      </c>
      <c r="B744" s="245" t="s">
        <v>3321</v>
      </c>
      <c r="C744" s="247">
        <v>0</v>
      </c>
      <c r="D744" s="245" t="s">
        <v>87</v>
      </c>
      <c r="E744" s="245" t="s">
        <v>1722</v>
      </c>
      <c r="F744" s="245" t="s">
        <v>413</v>
      </c>
      <c r="G744" s="245" t="s">
        <v>3320</v>
      </c>
      <c r="H744" s="232" t="s">
        <v>18</v>
      </c>
      <c r="I744" s="232" t="s">
        <v>3322</v>
      </c>
      <c r="J744" s="245" t="s">
        <v>3300</v>
      </c>
      <c r="K744" s="232" t="s">
        <v>1318</v>
      </c>
      <c r="L744" s="232" t="s">
        <v>822</v>
      </c>
      <c r="M744" s="232" t="s">
        <v>412</v>
      </c>
      <c r="N744" s="234" t="s">
        <v>8030</v>
      </c>
      <c r="O744" s="232"/>
    </row>
    <row r="745" spans="1:15" x14ac:dyDescent="0.3">
      <c r="A745" s="232" t="s">
        <v>3298</v>
      </c>
      <c r="B745" s="245" t="s">
        <v>5128</v>
      </c>
      <c r="C745" s="247">
        <v>0</v>
      </c>
      <c r="D745" s="245" t="s">
        <v>87</v>
      </c>
      <c r="E745" s="245" t="s">
        <v>1722</v>
      </c>
      <c r="F745" s="245" t="s">
        <v>455</v>
      </c>
      <c r="G745" s="245" t="s">
        <v>5127</v>
      </c>
      <c r="H745" s="232" t="s">
        <v>18</v>
      </c>
      <c r="I745" s="232" t="s">
        <v>5129</v>
      </c>
      <c r="J745" s="245" t="s">
        <v>3300</v>
      </c>
      <c r="K745" s="232" t="s">
        <v>1318</v>
      </c>
      <c r="L745" s="232" t="s">
        <v>822</v>
      </c>
      <c r="M745" s="232" t="s">
        <v>460</v>
      </c>
      <c r="N745" s="234" t="s">
        <v>8030</v>
      </c>
      <c r="O745" s="232"/>
    </row>
    <row r="746" spans="1:15" x14ac:dyDescent="0.3">
      <c r="A746" s="232" t="s">
        <v>3298</v>
      </c>
      <c r="B746" s="245" t="s">
        <v>5131</v>
      </c>
      <c r="C746" s="247">
        <v>0</v>
      </c>
      <c r="D746" s="245" t="s">
        <v>87</v>
      </c>
      <c r="E746" s="245" t="s">
        <v>1722</v>
      </c>
      <c r="F746" s="245" t="s">
        <v>455</v>
      </c>
      <c r="G746" s="245" t="s">
        <v>5130</v>
      </c>
      <c r="H746" s="232" t="s">
        <v>18</v>
      </c>
      <c r="I746" s="232" t="s">
        <v>5132</v>
      </c>
      <c r="J746" s="245" t="s">
        <v>3300</v>
      </c>
      <c r="K746" s="232" t="s">
        <v>1318</v>
      </c>
      <c r="L746" s="232" t="s">
        <v>822</v>
      </c>
      <c r="M746" s="232" t="s">
        <v>460</v>
      </c>
      <c r="N746" s="234" t="s">
        <v>8030</v>
      </c>
      <c r="O746" s="232"/>
    </row>
    <row r="747" spans="1:15" x14ac:dyDescent="0.3">
      <c r="A747" s="232" t="s">
        <v>3298</v>
      </c>
      <c r="B747" s="245" t="s">
        <v>6015</v>
      </c>
      <c r="C747" s="247" t="s">
        <v>2894</v>
      </c>
      <c r="D747" s="245" t="s">
        <v>87</v>
      </c>
      <c r="E747" s="245" t="s">
        <v>1722</v>
      </c>
      <c r="F747" s="245" t="s">
        <v>557</v>
      </c>
      <c r="G747" s="245" t="s">
        <v>6014</v>
      </c>
      <c r="H747" s="232" t="s">
        <v>18</v>
      </c>
      <c r="I747" s="232" t="s">
        <v>6016</v>
      </c>
      <c r="J747" s="245" t="s">
        <v>3300</v>
      </c>
      <c r="K747" s="232" t="s">
        <v>1318</v>
      </c>
      <c r="L747" s="232" t="s">
        <v>822</v>
      </c>
      <c r="M747" s="232" t="s">
        <v>560</v>
      </c>
      <c r="N747" s="234" t="s">
        <v>8030</v>
      </c>
      <c r="O747" s="232"/>
    </row>
    <row r="748" spans="1:15" x14ac:dyDescent="0.3">
      <c r="A748" s="232" t="s">
        <v>3298</v>
      </c>
      <c r="B748" s="245" t="s">
        <v>6018</v>
      </c>
      <c r="C748" s="247" t="s">
        <v>2894</v>
      </c>
      <c r="D748" s="245" t="s">
        <v>87</v>
      </c>
      <c r="E748" s="245" t="s">
        <v>1722</v>
      </c>
      <c r="F748" s="245" t="s">
        <v>557</v>
      </c>
      <c r="G748" s="245" t="s">
        <v>6017</v>
      </c>
      <c r="H748" s="232" t="s">
        <v>18</v>
      </c>
      <c r="I748" s="232" t="s">
        <v>6019</v>
      </c>
      <c r="J748" s="245" t="s">
        <v>3300</v>
      </c>
      <c r="K748" s="232" t="s">
        <v>1318</v>
      </c>
      <c r="L748" s="232" t="s">
        <v>822</v>
      </c>
      <c r="M748" s="232" t="s">
        <v>560</v>
      </c>
      <c r="N748" s="234" t="s">
        <v>8030</v>
      </c>
      <c r="O748" s="232"/>
    </row>
    <row r="749" spans="1:15" x14ac:dyDescent="0.3">
      <c r="A749" s="232" t="s">
        <v>3298</v>
      </c>
      <c r="B749" s="245" t="s">
        <v>6021</v>
      </c>
      <c r="C749" s="247" t="s">
        <v>2894</v>
      </c>
      <c r="D749" s="245" t="s">
        <v>87</v>
      </c>
      <c r="E749" s="245" t="s">
        <v>1722</v>
      </c>
      <c r="F749" s="245" t="s">
        <v>557</v>
      </c>
      <c r="G749" s="245" t="s">
        <v>6020</v>
      </c>
      <c r="H749" s="232" t="s">
        <v>18</v>
      </c>
      <c r="I749" s="232" t="s">
        <v>6022</v>
      </c>
      <c r="J749" s="245" t="s">
        <v>3300</v>
      </c>
      <c r="K749" s="232" t="s">
        <v>1318</v>
      </c>
      <c r="L749" s="232" t="s">
        <v>822</v>
      </c>
      <c r="M749" s="232" t="s">
        <v>560</v>
      </c>
      <c r="N749" s="234" t="s">
        <v>8030</v>
      </c>
      <c r="O749" s="232"/>
    </row>
    <row r="750" spans="1:15" x14ac:dyDescent="0.3">
      <c r="A750" s="232" t="s">
        <v>3298</v>
      </c>
      <c r="B750" s="245" t="s">
        <v>3324</v>
      </c>
      <c r="C750" s="247">
        <v>0</v>
      </c>
      <c r="D750" s="245" t="s">
        <v>87</v>
      </c>
      <c r="E750" s="245" t="s">
        <v>1722</v>
      </c>
      <c r="F750" s="245" t="s">
        <v>413</v>
      </c>
      <c r="G750" s="245" t="s">
        <v>3323</v>
      </c>
      <c r="H750" s="232" t="s">
        <v>18</v>
      </c>
      <c r="I750" s="232" t="s">
        <v>3325</v>
      </c>
      <c r="J750" s="245" t="s">
        <v>3300</v>
      </c>
      <c r="K750" s="232" t="s">
        <v>1318</v>
      </c>
      <c r="L750" s="232" t="s">
        <v>822</v>
      </c>
      <c r="M750" s="232" t="s">
        <v>412</v>
      </c>
      <c r="N750" s="234" t="s">
        <v>8030</v>
      </c>
      <c r="O750" s="232"/>
    </row>
    <row r="751" spans="1:15" x14ac:dyDescent="0.3">
      <c r="A751" s="232" t="s">
        <v>3298</v>
      </c>
      <c r="B751" s="245" t="s">
        <v>3327</v>
      </c>
      <c r="C751" s="247">
        <v>0</v>
      </c>
      <c r="D751" s="245" t="s">
        <v>87</v>
      </c>
      <c r="E751" s="245" t="s">
        <v>1722</v>
      </c>
      <c r="F751" s="245" t="s">
        <v>413</v>
      </c>
      <c r="G751" s="245" t="s">
        <v>3326</v>
      </c>
      <c r="H751" s="232" t="s">
        <v>18</v>
      </c>
      <c r="I751" s="232" t="s">
        <v>3328</v>
      </c>
      <c r="J751" s="245" t="s">
        <v>3300</v>
      </c>
      <c r="K751" s="232" t="s">
        <v>1318</v>
      </c>
      <c r="L751" s="232" t="s">
        <v>822</v>
      </c>
      <c r="M751" s="232" t="s">
        <v>412</v>
      </c>
      <c r="N751" s="234" t="s">
        <v>8030</v>
      </c>
      <c r="O751" s="232"/>
    </row>
    <row r="752" spans="1:15" x14ac:dyDescent="0.3">
      <c r="A752" s="232" t="s">
        <v>3298</v>
      </c>
      <c r="B752" s="245" t="s">
        <v>5519</v>
      </c>
      <c r="C752" s="247" t="s">
        <v>2894</v>
      </c>
      <c r="D752" s="245" t="s">
        <v>87</v>
      </c>
      <c r="E752" s="245" t="s">
        <v>1722</v>
      </c>
      <c r="F752" s="245" t="s">
        <v>489</v>
      </c>
      <c r="G752" s="245" t="s">
        <v>5518</v>
      </c>
      <c r="H752" s="232" t="s">
        <v>18</v>
      </c>
      <c r="I752" s="232" t="s">
        <v>5520</v>
      </c>
      <c r="J752" s="245" t="s">
        <v>3300</v>
      </c>
      <c r="K752" s="232" t="s">
        <v>1318</v>
      </c>
      <c r="L752" s="232" t="s">
        <v>822</v>
      </c>
      <c r="M752" s="232" t="s">
        <v>492</v>
      </c>
      <c r="N752" s="234" t="s">
        <v>8030</v>
      </c>
      <c r="O752" s="232"/>
    </row>
    <row r="753" spans="1:15" x14ac:dyDescent="0.3">
      <c r="A753" s="232" t="s">
        <v>3298</v>
      </c>
      <c r="B753" s="245" t="s">
        <v>5357</v>
      </c>
      <c r="C753" s="247">
        <v>0</v>
      </c>
      <c r="D753" s="245" t="s">
        <v>87</v>
      </c>
      <c r="E753" s="245" t="s">
        <v>1722</v>
      </c>
      <c r="F753" s="245" t="s">
        <v>481</v>
      </c>
      <c r="G753" s="245" t="s">
        <v>5356</v>
      </c>
      <c r="H753" s="232" t="s">
        <v>18</v>
      </c>
      <c r="I753" s="232" t="s">
        <v>5358</v>
      </c>
      <c r="J753" s="245" t="s">
        <v>3300</v>
      </c>
      <c r="K753" s="232" t="s">
        <v>1318</v>
      </c>
      <c r="L753" s="232" t="s">
        <v>822</v>
      </c>
      <c r="M753" s="232" t="s">
        <v>484</v>
      </c>
      <c r="N753" s="234" t="s">
        <v>8030</v>
      </c>
      <c r="O753" s="232"/>
    </row>
    <row r="754" spans="1:15" x14ac:dyDescent="0.3">
      <c r="A754" s="232" t="s">
        <v>3298</v>
      </c>
      <c r="B754" s="245" t="s">
        <v>5458</v>
      </c>
      <c r="C754" s="247" t="s">
        <v>2894</v>
      </c>
      <c r="D754" s="245" t="s">
        <v>87</v>
      </c>
      <c r="E754" s="245" t="s">
        <v>1722</v>
      </c>
      <c r="F754" s="245" t="s">
        <v>485</v>
      </c>
      <c r="G754" s="245" t="s">
        <v>5457</v>
      </c>
      <c r="H754" s="232" t="s">
        <v>18</v>
      </c>
      <c r="I754" s="232" t="s">
        <v>5459</v>
      </c>
      <c r="J754" s="245" t="s">
        <v>3300</v>
      </c>
      <c r="K754" s="232" t="s">
        <v>1318</v>
      </c>
      <c r="L754" s="232" t="s">
        <v>822</v>
      </c>
      <c r="M754" s="232" t="s">
        <v>488</v>
      </c>
      <c r="N754" s="234" t="s">
        <v>8030</v>
      </c>
      <c r="O754" s="232"/>
    </row>
    <row r="755" spans="1:15" x14ac:dyDescent="0.3">
      <c r="A755" s="232" t="s">
        <v>3298</v>
      </c>
      <c r="B755" s="245" t="s">
        <v>6153</v>
      </c>
      <c r="C755" s="247" t="s">
        <v>2894</v>
      </c>
      <c r="D755" s="245" t="s">
        <v>87</v>
      </c>
      <c r="E755" s="245" t="s">
        <v>1722</v>
      </c>
      <c r="F755" s="245" t="s">
        <v>577</v>
      </c>
      <c r="G755" s="245" t="s">
        <v>6152</v>
      </c>
      <c r="H755" s="232" t="s">
        <v>18</v>
      </c>
      <c r="I755" s="232" t="s">
        <v>6154</v>
      </c>
      <c r="J755" s="245" t="s">
        <v>3300</v>
      </c>
      <c r="K755" s="232" t="s">
        <v>1318</v>
      </c>
      <c r="L755" s="232" t="s">
        <v>822</v>
      </c>
      <c r="M755" s="232" t="s">
        <v>580</v>
      </c>
      <c r="N755" s="234" t="s">
        <v>8030</v>
      </c>
      <c r="O755" s="232"/>
    </row>
    <row r="756" spans="1:15" x14ac:dyDescent="0.3">
      <c r="A756" s="232" t="s">
        <v>3298</v>
      </c>
      <c r="B756" s="245" t="s">
        <v>5767</v>
      </c>
      <c r="C756" s="247" t="s">
        <v>2894</v>
      </c>
      <c r="D756" s="245" t="s">
        <v>87</v>
      </c>
      <c r="E756" s="245" t="s">
        <v>1722</v>
      </c>
      <c r="F756" s="245" t="s">
        <v>517</v>
      </c>
      <c r="G756" s="245" t="s">
        <v>5766</v>
      </c>
      <c r="H756" s="232" t="s">
        <v>18</v>
      </c>
      <c r="I756" s="232" t="s">
        <v>5768</v>
      </c>
      <c r="J756" s="245" t="s">
        <v>3300</v>
      </c>
      <c r="K756" s="232" t="s">
        <v>1318</v>
      </c>
      <c r="L756" s="232" t="s">
        <v>822</v>
      </c>
      <c r="M756" s="232" t="s">
        <v>520</v>
      </c>
      <c r="N756" s="234" t="s">
        <v>8030</v>
      </c>
      <c r="O756" s="232"/>
    </row>
    <row r="757" spans="1:15" x14ac:dyDescent="0.3">
      <c r="A757" s="232" t="s">
        <v>3298</v>
      </c>
      <c r="B757" s="245" t="s">
        <v>6115</v>
      </c>
      <c r="C757" s="247" t="s">
        <v>2894</v>
      </c>
      <c r="D757" s="245" t="s">
        <v>87</v>
      </c>
      <c r="E757" s="245" t="s">
        <v>1722</v>
      </c>
      <c r="F757" s="245" t="s">
        <v>573</v>
      </c>
      <c r="G757" s="245" t="s">
        <v>6114</v>
      </c>
      <c r="H757" s="232" t="s">
        <v>18</v>
      </c>
      <c r="I757" s="232" t="s">
        <v>6116</v>
      </c>
      <c r="J757" s="245" t="s">
        <v>3300</v>
      </c>
      <c r="K757" s="232" t="s">
        <v>1318</v>
      </c>
      <c r="L757" s="232" t="s">
        <v>822</v>
      </c>
      <c r="M757" s="232" t="s">
        <v>576</v>
      </c>
      <c r="N757" s="234" t="s">
        <v>8030</v>
      </c>
      <c r="O757" s="232"/>
    </row>
    <row r="758" spans="1:15" x14ac:dyDescent="0.3">
      <c r="A758" s="232" t="s">
        <v>3298</v>
      </c>
      <c r="B758" s="245" t="s">
        <v>6118</v>
      </c>
      <c r="C758" s="247" t="s">
        <v>2894</v>
      </c>
      <c r="D758" s="245" t="s">
        <v>87</v>
      </c>
      <c r="E758" s="245" t="s">
        <v>1722</v>
      </c>
      <c r="F758" s="245" t="s">
        <v>573</v>
      </c>
      <c r="G758" s="245" t="s">
        <v>6117</v>
      </c>
      <c r="H758" s="232" t="s">
        <v>18</v>
      </c>
      <c r="I758" s="232" t="s">
        <v>6119</v>
      </c>
      <c r="J758" s="245" t="s">
        <v>3300</v>
      </c>
      <c r="K758" s="232" t="s">
        <v>1318</v>
      </c>
      <c r="L758" s="232" t="s">
        <v>822</v>
      </c>
      <c r="M758" s="232" t="s">
        <v>576</v>
      </c>
      <c r="N758" s="234" t="s">
        <v>8030</v>
      </c>
      <c r="O758" s="232"/>
    </row>
    <row r="759" spans="1:15" x14ac:dyDescent="0.3">
      <c r="A759" s="232" t="s">
        <v>3298</v>
      </c>
      <c r="B759" s="245" t="s">
        <v>6084</v>
      </c>
      <c r="C759" s="247">
        <v>0</v>
      </c>
      <c r="D759" s="245" t="s">
        <v>87</v>
      </c>
      <c r="E759" s="245" t="s">
        <v>1722</v>
      </c>
      <c r="F759" s="245" t="s">
        <v>573</v>
      </c>
      <c r="G759" s="245" t="s">
        <v>6083</v>
      </c>
      <c r="H759" s="232" t="s">
        <v>18</v>
      </c>
      <c r="I759" s="232" t="s">
        <v>6085</v>
      </c>
      <c r="J759" s="245" t="s">
        <v>3300</v>
      </c>
      <c r="K759" s="232" t="s">
        <v>1318</v>
      </c>
      <c r="L759" s="232" t="s">
        <v>822</v>
      </c>
      <c r="M759" s="232" t="s">
        <v>576</v>
      </c>
      <c r="N759" s="234" t="s">
        <v>8030</v>
      </c>
      <c r="O759" s="232"/>
    </row>
    <row r="760" spans="1:15" x14ac:dyDescent="0.3">
      <c r="A760" s="232" t="s">
        <v>3298</v>
      </c>
      <c r="B760" s="245" t="s">
        <v>6121</v>
      </c>
      <c r="C760" s="247" t="s">
        <v>2894</v>
      </c>
      <c r="D760" s="245" t="s">
        <v>87</v>
      </c>
      <c r="E760" s="245" t="s">
        <v>1722</v>
      </c>
      <c r="F760" s="245" t="s">
        <v>573</v>
      </c>
      <c r="G760" s="245" t="s">
        <v>6120</v>
      </c>
      <c r="H760" s="232" t="s">
        <v>18</v>
      </c>
      <c r="I760" s="232" t="s">
        <v>6122</v>
      </c>
      <c r="J760" s="245" t="s">
        <v>3300</v>
      </c>
      <c r="K760" s="232" t="s">
        <v>1318</v>
      </c>
      <c r="L760" s="232" t="s">
        <v>822</v>
      </c>
      <c r="M760" s="232" t="s">
        <v>576</v>
      </c>
      <c r="N760" s="234" t="s">
        <v>8030</v>
      </c>
      <c r="O760" s="232"/>
    </row>
    <row r="761" spans="1:15" x14ac:dyDescent="0.3">
      <c r="A761" s="232" t="s">
        <v>3298</v>
      </c>
      <c r="B761" s="245" t="s">
        <v>3375</v>
      </c>
      <c r="C761" s="247" t="s">
        <v>2894</v>
      </c>
      <c r="D761" s="245" t="s">
        <v>87</v>
      </c>
      <c r="E761" s="245" t="s">
        <v>1722</v>
      </c>
      <c r="F761" s="245" t="s">
        <v>413</v>
      </c>
      <c r="G761" s="245" t="s">
        <v>3374</v>
      </c>
      <c r="H761" s="232" t="s">
        <v>18</v>
      </c>
      <c r="I761" s="232" t="s">
        <v>3376</v>
      </c>
      <c r="J761" s="245" t="s">
        <v>3300</v>
      </c>
      <c r="K761" s="232" t="s">
        <v>1318</v>
      </c>
      <c r="L761" s="232" t="s">
        <v>822</v>
      </c>
      <c r="M761" s="232" t="s">
        <v>412</v>
      </c>
      <c r="N761" s="234" t="s">
        <v>8030</v>
      </c>
      <c r="O761" s="232"/>
    </row>
    <row r="762" spans="1:15" x14ac:dyDescent="0.3">
      <c r="A762" s="232" t="s">
        <v>3298</v>
      </c>
      <c r="B762" s="245" t="s">
        <v>3330</v>
      </c>
      <c r="C762" s="247">
        <v>0</v>
      </c>
      <c r="D762" s="245" t="s">
        <v>87</v>
      </c>
      <c r="E762" s="245" t="s">
        <v>1722</v>
      </c>
      <c r="F762" s="245" t="s">
        <v>413</v>
      </c>
      <c r="G762" s="245" t="s">
        <v>3329</v>
      </c>
      <c r="H762" s="232" t="s">
        <v>18</v>
      </c>
      <c r="I762" s="232" t="s">
        <v>3331</v>
      </c>
      <c r="J762" s="245" t="s">
        <v>3300</v>
      </c>
      <c r="K762" s="232" t="s">
        <v>1318</v>
      </c>
      <c r="L762" s="232" t="s">
        <v>822</v>
      </c>
      <c r="M762" s="232" t="s">
        <v>412</v>
      </c>
      <c r="N762" s="234" t="s">
        <v>8030</v>
      </c>
      <c r="O762" s="232"/>
    </row>
    <row r="763" spans="1:15" x14ac:dyDescent="0.3">
      <c r="A763" s="232" t="s">
        <v>3298</v>
      </c>
      <c r="B763" s="245" t="s">
        <v>3399</v>
      </c>
      <c r="C763" s="247" t="s">
        <v>2894</v>
      </c>
      <c r="D763" s="245" t="s">
        <v>87</v>
      </c>
      <c r="E763" s="245" t="s">
        <v>1722</v>
      </c>
      <c r="F763" s="245" t="s">
        <v>413</v>
      </c>
      <c r="G763" s="245" t="s">
        <v>3398</v>
      </c>
      <c r="H763" s="232" t="s">
        <v>18</v>
      </c>
      <c r="I763" s="232" t="s">
        <v>3400</v>
      </c>
      <c r="J763" s="245" t="s">
        <v>3300</v>
      </c>
      <c r="K763" s="232" t="s">
        <v>1318</v>
      </c>
      <c r="L763" s="232" t="s">
        <v>822</v>
      </c>
      <c r="M763" s="232" t="s">
        <v>412</v>
      </c>
      <c r="N763" s="234" t="s">
        <v>8030</v>
      </c>
      <c r="O763" s="232"/>
    </row>
    <row r="764" spans="1:15" x14ac:dyDescent="0.3">
      <c r="A764" s="232" t="s">
        <v>3298</v>
      </c>
      <c r="B764" s="245" t="s">
        <v>3407</v>
      </c>
      <c r="C764" s="247" t="s">
        <v>2894</v>
      </c>
      <c r="D764" s="245" t="s">
        <v>87</v>
      </c>
      <c r="E764" s="245" t="s">
        <v>1722</v>
      </c>
      <c r="F764" s="245" t="s">
        <v>413</v>
      </c>
      <c r="G764" s="245" t="s">
        <v>3406</v>
      </c>
      <c r="H764" s="232" t="s">
        <v>18</v>
      </c>
      <c r="I764" s="232" t="s">
        <v>3408</v>
      </c>
      <c r="J764" s="245" t="s">
        <v>3300</v>
      </c>
      <c r="K764" s="232" t="s">
        <v>1318</v>
      </c>
      <c r="L764" s="232" t="s">
        <v>822</v>
      </c>
      <c r="M764" s="232" t="s">
        <v>412</v>
      </c>
      <c r="N764" s="234" t="s">
        <v>8030</v>
      </c>
      <c r="O764" s="232"/>
    </row>
    <row r="765" spans="1:15" x14ac:dyDescent="0.3">
      <c r="A765" s="232" t="s">
        <v>3298</v>
      </c>
      <c r="B765" s="245" t="s">
        <v>3434</v>
      </c>
      <c r="C765" s="247" t="s">
        <v>2894</v>
      </c>
      <c r="D765" s="245" t="s">
        <v>87</v>
      </c>
      <c r="E765" s="245" t="s">
        <v>1722</v>
      </c>
      <c r="F765" s="245" t="s">
        <v>413</v>
      </c>
      <c r="G765" s="245" t="s">
        <v>3433</v>
      </c>
      <c r="H765" s="232" t="s">
        <v>18</v>
      </c>
      <c r="I765" s="232" t="s">
        <v>3435</v>
      </c>
      <c r="J765" s="245" t="s">
        <v>3300</v>
      </c>
      <c r="K765" s="232" t="s">
        <v>1318</v>
      </c>
      <c r="L765" s="232" t="s">
        <v>822</v>
      </c>
      <c r="M765" s="232" t="s">
        <v>412</v>
      </c>
      <c r="N765" s="234" t="s">
        <v>8030</v>
      </c>
      <c r="O765" s="232"/>
    </row>
    <row r="766" spans="1:15" x14ac:dyDescent="0.3">
      <c r="A766" s="232" t="s">
        <v>3298</v>
      </c>
      <c r="B766" s="245" t="s">
        <v>3333</v>
      </c>
      <c r="C766" s="247">
        <v>0</v>
      </c>
      <c r="D766" s="245" t="s">
        <v>87</v>
      </c>
      <c r="E766" s="245" t="s">
        <v>1722</v>
      </c>
      <c r="F766" s="245" t="s">
        <v>413</v>
      </c>
      <c r="G766" s="245" t="s">
        <v>3332</v>
      </c>
      <c r="H766" s="232" t="s">
        <v>18</v>
      </c>
      <c r="I766" s="232" t="s">
        <v>3334</v>
      </c>
      <c r="J766" s="245" t="s">
        <v>3300</v>
      </c>
      <c r="K766" s="232" t="s">
        <v>1318</v>
      </c>
      <c r="L766" s="232" t="s">
        <v>822</v>
      </c>
      <c r="M766" s="232" t="s">
        <v>412</v>
      </c>
      <c r="N766" s="234" t="s">
        <v>8030</v>
      </c>
      <c r="O766" s="232"/>
    </row>
    <row r="767" spans="1:15" x14ac:dyDescent="0.3">
      <c r="A767" s="232" t="s">
        <v>3298</v>
      </c>
      <c r="B767" s="245" t="s">
        <v>6156</v>
      </c>
      <c r="C767" s="247" t="s">
        <v>2894</v>
      </c>
      <c r="D767" s="245" t="s">
        <v>87</v>
      </c>
      <c r="E767" s="245" t="s">
        <v>1722</v>
      </c>
      <c r="F767" s="245" t="s">
        <v>577</v>
      </c>
      <c r="G767" s="245" t="s">
        <v>6155</v>
      </c>
      <c r="H767" s="232" t="s">
        <v>18</v>
      </c>
      <c r="I767" s="232" t="s">
        <v>6157</v>
      </c>
      <c r="J767" s="245" t="s">
        <v>3300</v>
      </c>
      <c r="K767" s="232" t="s">
        <v>1318</v>
      </c>
      <c r="L767" s="232" t="s">
        <v>822</v>
      </c>
      <c r="M767" s="232" t="s">
        <v>580</v>
      </c>
      <c r="N767" s="234" t="s">
        <v>8030</v>
      </c>
      <c r="O767" s="232"/>
    </row>
    <row r="768" spans="1:15" x14ac:dyDescent="0.3">
      <c r="A768" s="232" t="s">
        <v>3298</v>
      </c>
      <c r="B768" s="245" t="s">
        <v>3336</v>
      </c>
      <c r="C768" s="247">
        <v>0</v>
      </c>
      <c r="D768" s="245" t="s">
        <v>87</v>
      </c>
      <c r="E768" s="245" t="s">
        <v>1722</v>
      </c>
      <c r="F768" s="245" t="s">
        <v>413</v>
      </c>
      <c r="G768" s="245" t="s">
        <v>3335</v>
      </c>
      <c r="H768" s="232" t="s">
        <v>18</v>
      </c>
      <c r="I768" s="232" t="s">
        <v>3337</v>
      </c>
      <c r="J768" s="245" t="s">
        <v>3300</v>
      </c>
      <c r="K768" s="232" t="s">
        <v>1318</v>
      </c>
      <c r="L768" s="232" t="s">
        <v>822</v>
      </c>
      <c r="M768" s="232" t="s">
        <v>412</v>
      </c>
      <c r="N768" s="234" t="s">
        <v>8030</v>
      </c>
      <c r="O768" s="232"/>
    </row>
    <row r="769" spans="1:15" x14ac:dyDescent="0.3">
      <c r="A769" s="232" t="s">
        <v>3298</v>
      </c>
      <c r="B769" s="245" t="s">
        <v>5284</v>
      </c>
      <c r="C769" s="247" t="s">
        <v>2894</v>
      </c>
      <c r="D769" s="245" t="s">
        <v>87</v>
      </c>
      <c r="E769" s="245" t="s">
        <v>1722</v>
      </c>
      <c r="F769" s="245" t="s">
        <v>473</v>
      </c>
      <c r="G769" s="245" t="s">
        <v>5283</v>
      </c>
      <c r="H769" s="232" t="s">
        <v>18</v>
      </c>
      <c r="I769" s="232" t="s">
        <v>5285</v>
      </c>
      <c r="J769" s="245" t="s">
        <v>3300</v>
      </c>
      <c r="K769" s="232" t="s">
        <v>1318</v>
      </c>
      <c r="L769" s="232" t="s">
        <v>822</v>
      </c>
      <c r="M769" s="232" t="s">
        <v>476</v>
      </c>
      <c r="N769" s="234" t="s">
        <v>8030</v>
      </c>
      <c r="O769" s="232"/>
    </row>
    <row r="770" spans="1:15" x14ac:dyDescent="0.3">
      <c r="A770" s="232" t="s">
        <v>3298</v>
      </c>
      <c r="B770" s="245" t="s">
        <v>5383</v>
      </c>
      <c r="C770" s="247">
        <v>0</v>
      </c>
      <c r="D770" s="245" t="s">
        <v>87</v>
      </c>
      <c r="E770" s="245" t="s">
        <v>1722</v>
      </c>
      <c r="F770" s="245" t="s">
        <v>481</v>
      </c>
      <c r="G770" s="245" t="s">
        <v>5382</v>
      </c>
      <c r="H770" s="232" t="s">
        <v>18</v>
      </c>
      <c r="I770" s="232" t="s">
        <v>5384</v>
      </c>
      <c r="J770" s="245" t="s">
        <v>3300</v>
      </c>
      <c r="K770" s="232" t="s">
        <v>1318</v>
      </c>
      <c r="L770" s="232" t="s">
        <v>822</v>
      </c>
      <c r="M770" s="232" t="s">
        <v>484</v>
      </c>
      <c r="N770" s="234" t="s">
        <v>8030</v>
      </c>
      <c r="O770" s="232"/>
    </row>
    <row r="771" spans="1:15" x14ac:dyDescent="0.3">
      <c r="A771" s="232" t="s">
        <v>3298</v>
      </c>
      <c r="B771" s="245" t="s">
        <v>3419</v>
      </c>
      <c r="C771" s="247" t="s">
        <v>2894</v>
      </c>
      <c r="D771" s="245" t="s">
        <v>87</v>
      </c>
      <c r="E771" s="245" t="s">
        <v>1722</v>
      </c>
      <c r="F771" s="245" t="s">
        <v>413</v>
      </c>
      <c r="G771" s="245" t="s">
        <v>3418</v>
      </c>
      <c r="H771" s="232" t="s">
        <v>18</v>
      </c>
      <c r="I771" s="232" t="s">
        <v>3420</v>
      </c>
      <c r="J771" s="245" t="s">
        <v>3300</v>
      </c>
      <c r="K771" s="232" t="s">
        <v>1318</v>
      </c>
      <c r="L771" s="232" t="s">
        <v>822</v>
      </c>
      <c r="M771" s="232" t="s">
        <v>8138</v>
      </c>
      <c r="N771" s="234" t="s">
        <v>8030</v>
      </c>
      <c r="O771" s="232"/>
    </row>
    <row r="772" spans="1:15" x14ac:dyDescent="0.3">
      <c r="A772" s="232" t="s">
        <v>3298</v>
      </c>
      <c r="B772" s="245" t="s">
        <v>3422</v>
      </c>
      <c r="C772" s="247" t="s">
        <v>2894</v>
      </c>
      <c r="D772" s="245" t="s">
        <v>87</v>
      </c>
      <c r="E772" s="245" t="s">
        <v>1722</v>
      </c>
      <c r="F772" s="245" t="s">
        <v>413</v>
      </c>
      <c r="G772" s="245" t="s">
        <v>3421</v>
      </c>
      <c r="H772" s="232" t="s">
        <v>18</v>
      </c>
      <c r="I772" s="232" t="s">
        <v>3423</v>
      </c>
      <c r="J772" s="245" t="s">
        <v>3300</v>
      </c>
      <c r="K772" s="232" t="s">
        <v>1318</v>
      </c>
      <c r="L772" s="232" t="s">
        <v>822</v>
      </c>
      <c r="M772" s="232" t="s">
        <v>412</v>
      </c>
      <c r="N772" s="234" t="s">
        <v>8030</v>
      </c>
      <c r="O772" s="232"/>
    </row>
    <row r="773" spans="1:15" x14ac:dyDescent="0.3">
      <c r="A773" s="232" t="s">
        <v>3298</v>
      </c>
      <c r="B773" s="245" t="s">
        <v>3410</v>
      </c>
      <c r="C773" s="247" t="s">
        <v>2894</v>
      </c>
      <c r="D773" s="245" t="s">
        <v>87</v>
      </c>
      <c r="E773" s="245" t="s">
        <v>1722</v>
      </c>
      <c r="F773" s="245" t="s">
        <v>413</v>
      </c>
      <c r="G773" s="245" t="s">
        <v>3409</v>
      </c>
      <c r="H773" s="232" t="s">
        <v>18</v>
      </c>
      <c r="I773" s="232" t="s">
        <v>3411</v>
      </c>
      <c r="J773" s="245" t="s">
        <v>3300</v>
      </c>
      <c r="K773" s="232" t="s">
        <v>1318</v>
      </c>
      <c r="L773" s="232" t="s">
        <v>822</v>
      </c>
      <c r="M773" s="232" t="s">
        <v>412</v>
      </c>
      <c r="N773" s="234" t="s">
        <v>8030</v>
      </c>
      <c r="O773" s="232"/>
    </row>
    <row r="774" spans="1:15" x14ac:dyDescent="0.3">
      <c r="A774" s="232" t="s">
        <v>3298</v>
      </c>
      <c r="B774" s="245" t="s">
        <v>3425</v>
      </c>
      <c r="C774" s="247" t="s">
        <v>2894</v>
      </c>
      <c r="D774" s="245" t="s">
        <v>87</v>
      </c>
      <c r="E774" s="245" t="s">
        <v>1722</v>
      </c>
      <c r="F774" s="245" t="s">
        <v>413</v>
      </c>
      <c r="G774" s="245" t="s">
        <v>3424</v>
      </c>
      <c r="H774" s="232" t="s">
        <v>18</v>
      </c>
      <c r="I774" s="232" t="s">
        <v>3426</v>
      </c>
      <c r="J774" s="245" t="s">
        <v>3300</v>
      </c>
      <c r="K774" s="232" t="s">
        <v>1318</v>
      </c>
      <c r="L774" s="232" t="s">
        <v>822</v>
      </c>
      <c r="M774" s="232" t="s">
        <v>412</v>
      </c>
      <c r="N774" s="234" t="s">
        <v>8030</v>
      </c>
      <c r="O774" s="232"/>
    </row>
    <row r="775" spans="1:15" x14ac:dyDescent="0.3">
      <c r="A775" s="232" t="s">
        <v>3298</v>
      </c>
      <c r="B775" s="245" t="s">
        <v>3339</v>
      </c>
      <c r="C775" s="247">
        <v>0</v>
      </c>
      <c r="D775" s="245" t="s">
        <v>87</v>
      </c>
      <c r="E775" s="245" t="s">
        <v>1722</v>
      </c>
      <c r="F775" s="245" t="s">
        <v>413</v>
      </c>
      <c r="G775" s="245" t="s">
        <v>3338</v>
      </c>
      <c r="H775" s="232" t="s">
        <v>18</v>
      </c>
      <c r="I775" s="232" t="s">
        <v>3340</v>
      </c>
      <c r="J775" s="245" t="s">
        <v>3300</v>
      </c>
      <c r="K775" s="232" t="s">
        <v>1318</v>
      </c>
      <c r="L775" s="232" t="s">
        <v>822</v>
      </c>
      <c r="M775" s="232" t="s">
        <v>412</v>
      </c>
      <c r="N775" s="234" t="s">
        <v>8030</v>
      </c>
      <c r="O775" s="232"/>
    </row>
    <row r="776" spans="1:15" x14ac:dyDescent="0.3">
      <c r="A776" s="232" t="s">
        <v>3298</v>
      </c>
      <c r="B776" s="245" t="s">
        <v>3342</v>
      </c>
      <c r="C776" s="247">
        <v>0</v>
      </c>
      <c r="D776" s="245" t="s">
        <v>87</v>
      </c>
      <c r="E776" s="245" t="s">
        <v>1722</v>
      </c>
      <c r="F776" s="245" t="s">
        <v>413</v>
      </c>
      <c r="G776" s="245" t="s">
        <v>3341</v>
      </c>
      <c r="H776" s="232" t="s">
        <v>18</v>
      </c>
      <c r="I776" s="232" t="s">
        <v>3343</v>
      </c>
      <c r="J776" s="245" t="s">
        <v>3300</v>
      </c>
      <c r="K776" s="232" t="s">
        <v>1318</v>
      </c>
      <c r="L776" s="232" t="s">
        <v>822</v>
      </c>
      <c r="M776" s="232" t="s">
        <v>412</v>
      </c>
      <c r="N776" s="234" t="s">
        <v>8030</v>
      </c>
      <c r="O776" s="232"/>
    </row>
    <row r="777" spans="1:15" x14ac:dyDescent="0.3">
      <c r="A777" s="232" t="s">
        <v>3298</v>
      </c>
      <c r="B777" s="245" t="s">
        <v>3345</v>
      </c>
      <c r="C777" s="247">
        <v>0</v>
      </c>
      <c r="D777" s="245" t="s">
        <v>87</v>
      </c>
      <c r="E777" s="245" t="s">
        <v>1722</v>
      </c>
      <c r="F777" s="245" t="s">
        <v>413</v>
      </c>
      <c r="G777" s="245" t="s">
        <v>3344</v>
      </c>
      <c r="H777" s="232" t="s">
        <v>18</v>
      </c>
      <c r="I777" s="232" t="s">
        <v>3346</v>
      </c>
      <c r="J777" s="245" t="s">
        <v>3300</v>
      </c>
      <c r="K777" s="232" t="s">
        <v>1318</v>
      </c>
      <c r="L777" s="232" t="s">
        <v>822</v>
      </c>
      <c r="M777" s="232" t="s">
        <v>412</v>
      </c>
      <c r="N777" s="234" t="s">
        <v>8030</v>
      </c>
      <c r="O777" s="232"/>
    </row>
    <row r="778" spans="1:15" x14ac:dyDescent="0.3">
      <c r="A778" s="232" t="s">
        <v>3298</v>
      </c>
      <c r="B778" s="245" t="s">
        <v>3348</v>
      </c>
      <c r="C778" s="247">
        <v>0</v>
      </c>
      <c r="D778" s="245" t="s">
        <v>87</v>
      </c>
      <c r="E778" s="245" t="s">
        <v>1722</v>
      </c>
      <c r="F778" s="245" t="s">
        <v>413</v>
      </c>
      <c r="G778" s="245" t="s">
        <v>3347</v>
      </c>
      <c r="H778" s="232" t="s">
        <v>18</v>
      </c>
      <c r="I778" s="232" t="s">
        <v>3349</v>
      </c>
      <c r="J778" s="245" t="s">
        <v>3300</v>
      </c>
      <c r="K778" s="232" t="s">
        <v>1318</v>
      </c>
      <c r="L778" s="232" t="s">
        <v>822</v>
      </c>
      <c r="M778" s="232" t="s">
        <v>412</v>
      </c>
      <c r="N778" s="234" t="s">
        <v>8030</v>
      </c>
      <c r="O778" s="232"/>
    </row>
    <row r="779" spans="1:15" x14ac:dyDescent="0.3">
      <c r="A779" s="232" t="s">
        <v>3298</v>
      </c>
      <c r="B779" s="245" t="s">
        <v>3354</v>
      </c>
      <c r="C779" s="247">
        <v>0</v>
      </c>
      <c r="D779" s="245" t="s">
        <v>87</v>
      </c>
      <c r="E779" s="245" t="s">
        <v>1722</v>
      </c>
      <c r="F779" s="245" t="s">
        <v>413</v>
      </c>
      <c r="G779" s="245" t="s">
        <v>3353</v>
      </c>
      <c r="H779" s="232" t="s">
        <v>18</v>
      </c>
      <c r="I779" s="232" t="s">
        <v>3355</v>
      </c>
      <c r="J779" s="245" t="s">
        <v>3300</v>
      </c>
      <c r="K779" s="232" t="s">
        <v>1318</v>
      </c>
      <c r="L779" s="232" t="s">
        <v>822</v>
      </c>
      <c r="M779" s="232" t="s">
        <v>412</v>
      </c>
      <c r="N779" s="234" t="s">
        <v>8030</v>
      </c>
      <c r="O779" s="232"/>
    </row>
    <row r="780" spans="1:15" x14ac:dyDescent="0.3">
      <c r="A780" s="232" t="s">
        <v>3298</v>
      </c>
      <c r="B780" s="245" t="s">
        <v>3357</v>
      </c>
      <c r="C780" s="247">
        <v>0</v>
      </c>
      <c r="D780" s="245" t="s">
        <v>87</v>
      </c>
      <c r="E780" s="245" t="s">
        <v>1722</v>
      </c>
      <c r="F780" s="245" t="s">
        <v>413</v>
      </c>
      <c r="G780" s="245" t="s">
        <v>3356</v>
      </c>
      <c r="H780" s="232" t="s">
        <v>18</v>
      </c>
      <c r="I780" s="232" t="s">
        <v>3358</v>
      </c>
      <c r="J780" s="245" t="s">
        <v>3300</v>
      </c>
      <c r="K780" s="232" t="s">
        <v>1318</v>
      </c>
      <c r="L780" s="232" t="s">
        <v>822</v>
      </c>
      <c r="M780" s="232" t="s">
        <v>412</v>
      </c>
      <c r="N780" s="234" t="s">
        <v>8030</v>
      </c>
      <c r="O780" s="232"/>
    </row>
    <row r="781" spans="1:15" x14ac:dyDescent="0.3">
      <c r="A781" s="232" t="s">
        <v>3298</v>
      </c>
      <c r="B781" s="245" t="s">
        <v>3360</v>
      </c>
      <c r="C781" s="247">
        <v>0</v>
      </c>
      <c r="D781" s="245" t="s">
        <v>87</v>
      </c>
      <c r="E781" s="245" t="s">
        <v>1722</v>
      </c>
      <c r="F781" s="245" t="s">
        <v>413</v>
      </c>
      <c r="G781" s="245" t="s">
        <v>3359</v>
      </c>
      <c r="H781" s="232" t="s">
        <v>18</v>
      </c>
      <c r="I781" s="232" t="s">
        <v>3361</v>
      </c>
      <c r="J781" s="245" t="s">
        <v>3300</v>
      </c>
      <c r="K781" s="232" t="s">
        <v>1318</v>
      </c>
      <c r="L781" s="232" t="s">
        <v>822</v>
      </c>
      <c r="M781" s="232" t="s">
        <v>412</v>
      </c>
      <c r="N781" s="234" t="s">
        <v>8030</v>
      </c>
      <c r="O781" s="232"/>
    </row>
    <row r="782" spans="1:15" x14ac:dyDescent="0.3">
      <c r="A782" s="232" t="s">
        <v>3298</v>
      </c>
      <c r="B782" s="245" t="s">
        <v>3428</v>
      </c>
      <c r="C782" s="247" t="s">
        <v>2894</v>
      </c>
      <c r="D782" s="245" t="s">
        <v>87</v>
      </c>
      <c r="E782" s="245" t="s">
        <v>1722</v>
      </c>
      <c r="F782" s="245" t="s">
        <v>413</v>
      </c>
      <c r="G782" s="245" t="s">
        <v>3427</v>
      </c>
      <c r="H782" s="232" t="s">
        <v>18</v>
      </c>
      <c r="I782" s="232" t="s">
        <v>3429</v>
      </c>
      <c r="J782" s="245" t="s">
        <v>3300</v>
      </c>
      <c r="K782" s="232" t="s">
        <v>1318</v>
      </c>
      <c r="L782" s="232" t="s">
        <v>822</v>
      </c>
      <c r="M782" s="232" t="s">
        <v>412</v>
      </c>
      <c r="N782" s="234" t="s">
        <v>8030</v>
      </c>
      <c r="O782" s="232"/>
    </row>
    <row r="783" spans="1:15" x14ac:dyDescent="0.3">
      <c r="A783" s="232" t="s">
        <v>3298</v>
      </c>
      <c r="B783" s="245" t="s">
        <v>3413</v>
      </c>
      <c r="C783" s="247" t="s">
        <v>2894</v>
      </c>
      <c r="D783" s="245" t="s">
        <v>87</v>
      </c>
      <c r="E783" s="245" t="s">
        <v>1722</v>
      </c>
      <c r="F783" s="245" t="s">
        <v>413</v>
      </c>
      <c r="G783" s="245" t="s">
        <v>3412</v>
      </c>
      <c r="H783" s="232" t="s">
        <v>18</v>
      </c>
      <c r="I783" s="232" t="s">
        <v>3414</v>
      </c>
      <c r="J783" s="245" t="s">
        <v>3300</v>
      </c>
      <c r="K783" s="232" t="s">
        <v>1318</v>
      </c>
      <c r="L783" s="232" t="s">
        <v>822</v>
      </c>
      <c r="M783" s="232" t="s">
        <v>412</v>
      </c>
      <c r="N783" s="234" t="s">
        <v>8030</v>
      </c>
      <c r="O783" s="232"/>
    </row>
    <row r="784" spans="1:15" x14ac:dyDescent="0.3">
      <c r="A784" s="232" t="s">
        <v>3298</v>
      </c>
      <c r="B784" s="245" t="s">
        <v>3437</v>
      </c>
      <c r="C784" s="247" t="s">
        <v>2894</v>
      </c>
      <c r="D784" s="245" t="s">
        <v>87</v>
      </c>
      <c r="E784" s="245" t="s">
        <v>1722</v>
      </c>
      <c r="F784" s="245" t="s">
        <v>413</v>
      </c>
      <c r="G784" s="245" t="s">
        <v>3436</v>
      </c>
      <c r="H784" s="232" t="s">
        <v>18</v>
      </c>
      <c r="I784" s="232" t="s">
        <v>3438</v>
      </c>
      <c r="J784" s="245" t="s">
        <v>3300</v>
      </c>
      <c r="K784" s="232" t="s">
        <v>1318</v>
      </c>
      <c r="L784" s="232" t="s">
        <v>822</v>
      </c>
      <c r="M784" s="232" t="s">
        <v>412</v>
      </c>
      <c r="N784" s="234" t="s">
        <v>8030</v>
      </c>
      <c r="O784" s="232"/>
    </row>
    <row r="785" spans="1:15" x14ac:dyDescent="0.3">
      <c r="A785" s="232" t="s">
        <v>3298</v>
      </c>
      <c r="B785" s="245" t="s">
        <v>3363</v>
      </c>
      <c r="C785" s="247">
        <v>0</v>
      </c>
      <c r="D785" s="245" t="s">
        <v>87</v>
      </c>
      <c r="E785" s="245" t="s">
        <v>1722</v>
      </c>
      <c r="F785" s="245" t="s">
        <v>413</v>
      </c>
      <c r="G785" s="245" t="s">
        <v>3362</v>
      </c>
      <c r="H785" s="232" t="s">
        <v>18</v>
      </c>
      <c r="I785" s="232" t="s">
        <v>3364</v>
      </c>
      <c r="J785" s="245" t="s">
        <v>3300</v>
      </c>
      <c r="K785" s="232" t="s">
        <v>1318</v>
      </c>
      <c r="L785" s="232" t="s">
        <v>822</v>
      </c>
      <c r="M785" s="232" t="s">
        <v>412</v>
      </c>
      <c r="N785" s="234" t="s">
        <v>8030</v>
      </c>
      <c r="O785" s="232"/>
    </row>
    <row r="786" spans="1:15" x14ac:dyDescent="0.3">
      <c r="A786" s="232" t="s">
        <v>3298</v>
      </c>
      <c r="B786" s="245" t="s">
        <v>3366</v>
      </c>
      <c r="C786" s="247">
        <v>0</v>
      </c>
      <c r="D786" s="245" t="s">
        <v>87</v>
      </c>
      <c r="E786" s="245" t="s">
        <v>1722</v>
      </c>
      <c r="F786" s="245" t="s">
        <v>413</v>
      </c>
      <c r="G786" s="245" t="s">
        <v>3365</v>
      </c>
      <c r="H786" s="232" t="s">
        <v>18</v>
      </c>
      <c r="I786" s="232" t="s">
        <v>3367</v>
      </c>
      <c r="J786" s="245" t="s">
        <v>3300</v>
      </c>
      <c r="K786" s="232" t="s">
        <v>1318</v>
      </c>
      <c r="L786" s="232" t="s">
        <v>822</v>
      </c>
      <c r="M786" s="232" t="s">
        <v>412</v>
      </c>
      <c r="N786" s="234" t="s">
        <v>8030</v>
      </c>
      <c r="O786" s="232"/>
    </row>
    <row r="787" spans="1:15" x14ac:dyDescent="0.3">
      <c r="A787" s="232" t="s">
        <v>3298</v>
      </c>
      <c r="B787" s="245" t="s">
        <v>3416</v>
      </c>
      <c r="C787" s="247" t="s">
        <v>2894</v>
      </c>
      <c r="D787" s="245" t="s">
        <v>87</v>
      </c>
      <c r="E787" s="245" t="s">
        <v>1722</v>
      </c>
      <c r="F787" s="245" t="s">
        <v>413</v>
      </c>
      <c r="G787" s="245" t="s">
        <v>3415</v>
      </c>
      <c r="H787" s="232" t="s">
        <v>18</v>
      </c>
      <c r="I787" s="232" t="s">
        <v>3417</v>
      </c>
      <c r="J787" s="245" t="s">
        <v>3300</v>
      </c>
      <c r="K787" s="232" t="s">
        <v>1318</v>
      </c>
      <c r="L787" s="232" t="s">
        <v>822</v>
      </c>
      <c r="M787" s="232" t="s">
        <v>412</v>
      </c>
      <c r="N787" s="234" t="s">
        <v>8030</v>
      </c>
      <c r="O787" s="232"/>
    </row>
    <row r="788" spans="1:15" x14ac:dyDescent="0.3">
      <c r="A788" s="232" t="s">
        <v>3306</v>
      </c>
      <c r="B788" s="245" t="s">
        <v>3193</v>
      </c>
      <c r="C788" s="247" t="s">
        <v>2894</v>
      </c>
      <c r="D788" s="245" t="s">
        <v>87</v>
      </c>
      <c r="E788" s="245" t="s">
        <v>1722</v>
      </c>
      <c r="F788" s="245" t="s">
        <v>577</v>
      </c>
      <c r="G788" s="245" t="s">
        <v>6163</v>
      </c>
      <c r="H788" s="232" t="s">
        <v>18</v>
      </c>
      <c r="I788" s="232" t="s">
        <v>6164</v>
      </c>
      <c r="J788" s="245" t="s">
        <v>3300</v>
      </c>
      <c r="K788" s="232" t="s">
        <v>1318</v>
      </c>
      <c r="L788" s="232" t="s">
        <v>822</v>
      </c>
      <c r="M788" s="232" t="s">
        <v>580</v>
      </c>
      <c r="N788" s="234" t="s">
        <v>8030</v>
      </c>
      <c r="O788" s="232"/>
    </row>
    <row r="789" spans="1:15" x14ac:dyDescent="0.3">
      <c r="A789" s="232" t="s">
        <v>3306</v>
      </c>
      <c r="B789" s="245" t="s">
        <v>6033</v>
      </c>
      <c r="C789" s="247">
        <v>0</v>
      </c>
      <c r="D789" s="245" t="s">
        <v>87</v>
      </c>
      <c r="E789" s="245" t="s">
        <v>1722</v>
      </c>
      <c r="F789" s="245" t="s">
        <v>561</v>
      </c>
      <c r="G789" s="245" t="s">
        <v>6032</v>
      </c>
      <c r="H789" s="232" t="s">
        <v>18</v>
      </c>
      <c r="I789" s="232" t="s">
        <v>6034</v>
      </c>
      <c r="J789" s="245" t="s">
        <v>3300</v>
      </c>
      <c r="K789" s="232" t="s">
        <v>1318</v>
      </c>
      <c r="L789" s="232" t="s">
        <v>822</v>
      </c>
      <c r="M789" s="232" t="s">
        <v>564</v>
      </c>
      <c r="N789" s="234" t="s">
        <v>8030</v>
      </c>
      <c r="O789" s="232"/>
    </row>
    <row r="790" spans="1:15" x14ac:dyDescent="0.3">
      <c r="A790" s="232" t="s">
        <v>3306</v>
      </c>
      <c r="B790" s="245" t="s">
        <v>3307</v>
      </c>
      <c r="C790" s="247">
        <v>0</v>
      </c>
      <c r="D790" s="245" t="s">
        <v>87</v>
      </c>
      <c r="E790" s="245" t="s">
        <v>1722</v>
      </c>
      <c r="F790" s="245" t="s">
        <v>413</v>
      </c>
      <c r="G790" s="245" t="s">
        <v>3305</v>
      </c>
      <c r="H790" s="232" t="s">
        <v>18</v>
      </c>
      <c r="I790" s="232" t="s">
        <v>3308</v>
      </c>
      <c r="J790" s="245" t="s">
        <v>3300</v>
      </c>
      <c r="K790" s="232" t="s">
        <v>1318</v>
      </c>
      <c r="L790" s="232" t="s">
        <v>822</v>
      </c>
      <c r="M790" s="232" t="s">
        <v>412</v>
      </c>
      <c r="N790" s="234" t="s">
        <v>8030</v>
      </c>
      <c r="O790" s="232"/>
    </row>
    <row r="791" spans="1:15" x14ac:dyDescent="0.3">
      <c r="A791" s="232" t="s">
        <v>3306</v>
      </c>
      <c r="B791" s="245" t="s">
        <v>5487</v>
      </c>
      <c r="C791" s="247">
        <v>0</v>
      </c>
      <c r="D791" s="245" t="s">
        <v>87</v>
      </c>
      <c r="E791" s="245" t="s">
        <v>1722</v>
      </c>
      <c r="F791" s="245" t="s">
        <v>489</v>
      </c>
      <c r="G791" s="245" t="s">
        <v>5486</v>
      </c>
      <c r="H791" s="232" t="s">
        <v>18</v>
      </c>
      <c r="I791" s="232" t="s">
        <v>5488</v>
      </c>
      <c r="J791" s="245" t="s">
        <v>3300</v>
      </c>
      <c r="K791" s="232" t="s">
        <v>1318</v>
      </c>
      <c r="L791" s="232" t="s">
        <v>822</v>
      </c>
      <c r="M791" s="232" t="s">
        <v>492</v>
      </c>
      <c r="N791" s="234" t="s">
        <v>8030</v>
      </c>
      <c r="O791" s="232"/>
    </row>
    <row r="792" spans="1:15" x14ac:dyDescent="0.3">
      <c r="A792" s="232" t="s">
        <v>3306</v>
      </c>
      <c r="B792" s="245" t="s">
        <v>3289</v>
      </c>
      <c r="C792" s="247" t="s">
        <v>2894</v>
      </c>
      <c r="D792" s="245" t="s">
        <v>87</v>
      </c>
      <c r="E792" s="245" t="s">
        <v>1722</v>
      </c>
      <c r="F792" s="245" t="s">
        <v>473</v>
      </c>
      <c r="G792" s="245" t="s">
        <v>5286</v>
      </c>
      <c r="H792" s="232" t="s">
        <v>18</v>
      </c>
      <c r="I792" s="232" t="s">
        <v>5287</v>
      </c>
      <c r="J792" s="245" t="s">
        <v>3300</v>
      </c>
      <c r="K792" s="232" t="s">
        <v>1318</v>
      </c>
      <c r="L792" s="232" t="s">
        <v>822</v>
      </c>
      <c r="M792" s="232" t="s">
        <v>476</v>
      </c>
      <c r="N792" s="234" t="s">
        <v>8030</v>
      </c>
      <c r="O792" s="232"/>
    </row>
    <row r="793" spans="1:15" x14ac:dyDescent="0.3">
      <c r="A793" s="232" t="s">
        <v>3306</v>
      </c>
      <c r="B793" s="245" t="s">
        <v>3292</v>
      </c>
      <c r="C793" s="247" t="s">
        <v>2894</v>
      </c>
      <c r="D793" s="245" t="s">
        <v>87</v>
      </c>
      <c r="E793" s="245" t="s">
        <v>1722</v>
      </c>
      <c r="F793" s="245" t="s">
        <v>413</v>
      </c>
      <c r="G793" s="245" t="s">
        <v>3401</v>
      </c>
      <c r="H793" s="232" t="s">
        <v>18</v>
      </c>
      <c r="I793" s="232" t="s">
        <v>3402</v>
      </c>
      <c r="J793" s="245" t="s">
        <v>3300</v>
      </c>
      <c r="K793" s="232" t="s">
        <v>1318</v>
      </c>
      <c r="L793" s="232" t="s">
        <v>822</v>
      </c>
      <c r="M793" s="232" t="s">
        <v>412</v>
      </c>
      <c r="N793" s="234" t="s">
        <v>8030</v>
      </c>
      <c r="O793" s="232"/>
    </row>
    <row r="794" spans="1:15" x14ac:dyDescent="0.3">
      <c r="A794" s="232" t="s">
        <v>3306</v>
      </c>
      <c r="B794" s="245" t="s">
        <v>3295</v>
      </c>
      <c r="C794" s="247" t="s">
        <v>2894</v>
      </c>
      <c r="D794" s="245" t="s">
        <v>87</v>
      </c>
      <c r="E794" s="245" t="s">
        <v>1722</v>
      </c>
      <c r="F794" s="245" t="s">
        <v>485</v>
      </c>
      <c r="G794" s="245" t="s">
        <v>5449</v>
      </c>
      <c r="H794" s="232" t="s">
        <v>18</v>
      </c>
      <c r="I794" s="232" t="s">
        <v>5450</v>
      </c>
      <c r="J794" s="245" t="s">
        <v>3300</v>
      </c>
      <c r="K794" s="232" t="s">
        <v>1318</v>
      </c>
      <c r="L794" s="232" t="s">
        <v>822</v>
      </c>
      <c r="M794" s="232" t="s">
        <v>488</v>
      </c>
      <c r="N794" s="234" t="s">
        <v>8030</v>
      </c>
      <c r="O794" s="232"/>
    </row>
    <row r="795" spans="1:15" x14ac:dyDescent="0.3">
      <c r="A795" s="232" t="s">
        <v>3306</v>
      </c>
      <c r="B795" s="245" t="s">
        <v>3171</v>
      </c>
      <c r="C795" s="247">
        <v>0</v>
      </c>
      <c r="D795" s="245" t="s">
        <v>87</v>
      </c>
      <c r="E795" s="245" t="s">
        <v>1722</v>
      </c>
      <c r="F795" s="245" t="s">
        <v>413</v>
      </c>
      <c r="G795" s="245" t="s">
        <v>3318</v>
      </c>
      <c r="H795" s="232" t="s">
        <v>18</v>
      </c>
      <c r="I795" s="232" t="s">
        <v>3319</v>
      </c>
      <c r="J795" s="245" t="s">
        <v>3300</v>
      </c>
      <c r="K795" s="232" t="s">
        <v>1318</v>
      </c>
      <c r="L795" s="232" t="s">
        <v>822</v>
      </c>
      <c r="M795" s="232" t="s">
        <v>412</v>
      </c>
      <c r="N795" s="234" t="s">
        <v>8030</v>
      </c>
      <c r="O795" s="232"/>
    </row>
    <row r="796" spans="1:15" x14ac:dyDescent="0.3">
      <c r="A796" s="232" t="s">
        <v>3306</v>
      </c>
      <c r="B796" s="245" t="s">
        <v>5856</v>
      </c>
      <c r="C796" s="247">
        <v>0</v>
      </c>
      <c r="D796" s="245" t="s">
        <v>87</v>
      </c>
      <c r="E796" s="245" t="s">
        <v>1722</v>
      </c>
      <c r="F796" s="245" t="s">
        <v>537</v>
      </c>
      <c r="G796" s="245" t="s">
        <v>5855</v>
      </c>
      <c r="H796" s="232" t="s">
        <v>18</v>
      </c>
      <c r="I796" s="232" t="s">
        <v>5857</v>
      </c>
      <c r="J796" s="245" t="s">
        <v>3300</v>
      </c>
      <c r="K796" s="232" t="s">
        <v>1318</v>
      </c>
      <c r="L796" s="232" t="s">
        <v>822</v>
      </c>
      <c r="M796" s="232" t="s">
        <v>540</v>
      </c>
      <c r="N796" s="234" t="s">
        <v>8030</v>
      </c>
      <c r="O796" s="232"/>
    </row>
    <row r="797" spans="1:15" x14ac:dyDescent="0.3">
      <c r="A797" s="232" t="s">
        <v>3306</v>
      </c>
      <c r="B797" s="245" t="s">
        <v>3378</v>
      </c>
      <c r="C797" s="247" t="s">
        <v>2894</v>
      </c>
      <c r="D797" s="245" t="s">
        <v>87</v>
      </c>
      <c r="E797" s="245" t="s">
        <v>1722</v>
      </c>
      <c r="F797" s="245" t="s">
        <v>413</v>
      </c>
      <c r="G797" s="245" t="s">
        <v>3377</v>
      </c>
      <c r="H797" s="232" t="s">
        <v>18</v>
      </c>
      <c r="I797" s="232" t="s">
        <v>3379</v>
      </c>
      <c r="J797" s="245" t="s">
        <v>3300</v>
      </c>
      <c r="K797" s="232" t="s">
        <v>1318</v>
      </c>
      <c r="L797" s="232" t="s">
        <v>822</v>
      </c>
      <c r="M797" s="232" t="s">
        <v>412</v>
      </c>
      <c r="N797" s="234" t="s">
        <v>8030</v>
      </c>
      <c r="O797" s="232"/>
    </row>
    <row r="798" spans="1:15" x14ac:dyDescent="0.3">
      <c r="A798" s="232" t="s">
        <v>3306</v>
      </c>
      <c r="B798" s="245" t="s">
        <v>5332</v>
      </c>
      <c r="C798" s="247" t="s">
        <v>2894</v>
      </c>
      <c r="D798" s="245" t="s">
        <v>87</v>
      </c>
      <c r="E798" s="245" t="s">
        <v>1722</v>
      </c>
      <c r="F798" s="245" t="s">
        <v>477</v>
      </c>
      <c r="G798" s="245" t="s">
        <v>5331</v>
      </c>
      <c r="H798" s="232" t="s">
        <v>18</v>
      </c>
      <c r="I798" s="232" t="s">
        <v>5333</v>
      </c>
      <c r="J798" s="245" t="s">
        <v>3300</v>
      </c>
      <c r="K798" s="232" t="s">
        <v>1318</v>
      </c>
      <c r="L798" s="232" t="s">
        <v>822</v>
      </c>
      <c r="M798" s="232" t="s">
        <v>480</v>
      </c>
      <c r="N798" s="234" t="s">
        <v>8030</v>
      </c>
      <c r="O798" s="232"/>
    </row>
    <row r="799" spans="1:15" x14ac:dyDescent="0.3">
      <c r="A799" s="232" t="s">
        <v>3306</v>
      </c>
      <c r="B799" s="245" t="s">
        <v>5809</v>
      </c>
      <c r="C799" s="247" t="s">
        <v>2894</v>
      </c>
      <c r="D799" s="245" t="s">
        <v>87</v>
      </c>
      <c r="E799" s="245" t="s">
        <v>1722</v>
      </c>
      <c r="F799" s="245" t="s">
        <v>521</v>
      </c>
      <c r="G799" s="245" t="s">
        <v>5808</v>
      </c>
      <c r="H799" s="232" t="s">
        <v>18</v>
      </c>
      <c r="I799" s="232" t="s">
        <v>5810</v>
      </c>
      <c r="J799" s="245" t="s">
        <v>3300</v>
      </c>
      <c r="K799" s="232" t="s">
        <v>1318</v>
      </c>
      <c r="L799" s="232" t="s">
        <v>822</v>
      </c>
      <c r="M799" s="232" t="s">
        <v>524</v>
      </c>
      <c r="N799" s="234" t="s">
        <v>8030</v>
      </c>
      <c r="O799" s="232"/>
    </row>
    <row r="800" spans="1:15" x14ac:dyDescent="0.3">
      <c r="A800" s="232" t="s">
        <v>3306</v>
      </c>
      <c r="B800" s="245" t="s">
        <v>5374</v>
      </c>
      <c r="C800" s="247">
        <v>0</v>
      </c>
      <c r="D800" s="245" t="s">
        <v>87</v>
      </c>
      <c r="E800" s="245" t="s">
        <v>1722</v>
      </c>
      <c r="F800" s="245" t="s">
        <v>481</v>
      </c>
      <c r="G800" s="245" t="s">
        <v>5373</v>
      </c>
      <c r="H800" s="232" t="s">
        <v>18</v>
      </c>
      <c r="I800" s="232" t="s">
        <v>5375</v>
      </c>
      <c r="J800" s="245" t="s">
        <v>3300</v>
      </c>
      <c r="K800" s="232" t="s">
        <v>1318</v>
      </c>
      <c r="L800" s="232" t="s">
        <v>822</v>
      </c>
      <c r="M800" s="232" t="s">
        <v>484</v>
      </c>
      <c r="N800" s="234" t="s">
        <v>8030</v>
      </c>
      <c r="O800" s="232"/>
    </row>
    <row r="801" spans="1:15" x14ac:dyDescent="0.3">
      <c r="A801" s="232" t="s">
        <v>3306</v>
      </c>
      <c r="B801" s="245" t="s">
        <v>5442</v>
      </c>
      <c r="C801" s="247">
        <v>0</v>
      </c>
      <c r="D801" s="245" t="s">
        <v>87</v>
      </c>
      <c r="E801" s="245" t="s">
        <v>1722</v>
      </c>
      <c r="F801" s="245" t="s">
        <v>485</v>
      </c>
      <c r="G801" s="245" t="s">
        <v>5441</v>
      </c>
      <c r="H801" s="232" t="s">
        <v>18</v>
      </c>
      <c r="I801" s="232" t="s">
        <v>5443</v>
      </c>
      <c r="J801" s="245" t="s">
        <v>3300</v>
      </c>
      <c r="K801" s="232" t="s">
        <v>1318</v>
      </c>
      <c r="L801" s="232" t="s">
        <v>822</v>
      </c>
      <c r="M801" s="232" t="s">
        <v>488</v>
      </c>
      <c r="N801" s="234" t="s">
        <v>8030</v>
      </c>
      <c r="O801" s="232"/>
    </row>
    <row r="802" spans="1:15" x14ac:dyDescent="0.3">
      <c r="A802" s="232" t="s">
        <v>3306</v>
      </c>
      <c r="B802" s="245" t="s">
        <v>5862</v>
      </c>
      <c r="C802" s="247" t="s">
        <v>2894</v>
      </c>
      <c r="D802" s="245" t="s">
        <v>87</v>
      </c>
      <c r="E802" s="245" t="s">
        <v>1722</v>
      </c>
      <c r="F802" s="245" t="s">
        <v>537</v>
      </c>
      <c r="G802" s="245" t="s">
        <v>5861</v>
      </c>
      <c r="H802" s="232" t="s">
        <v>18</v>
      </c>
      <c r="I802" s="232" t="s">
        <v>5863</v>
      </c>
      <c r="J802" s="245" t="s">
        <v>3300</v>
      </c>
      <c r="K802" s="232" t="s">
        <v>1318</v>
      </c>
      <c r="L802" s="232" t="s">
        <v>822</v>
      </c>
      <c r="M802" s="232" t="s">
        <v>8139</v>
      </c>
      <c r="N802" s="234" t="s">
        <v>8030</v>
      </c>
      <c r="O802" s="232"/>
    </row>
    <row r="803" spans="1:15" x14ac:dyDescent="0.3">
      <c r="A803" s="232" t="s">
        <v>3306</v>
      </c>
      <c r="B803" s="245" t="s">
        <v>6166</v>
      </c>
      <c r="C803" s="247" t="s">
        <v>2894</v>
      </c>
      <c r="D803" s="245" t="s">
        <v>87</v>
      </c>
      <c r="E803" s="245" t="s">
        <v>1722</v>
      </c>
      <c r="F803" s="245" t="s">
        <v>581</v>
      </c>
      <c r="G803" s="245" t="s">
        <v>6165</v>
      </c>
      <c r="H803" s="232" t="s">
        <v>18</v>
      </c>
      <c r="I803" s="232" t="s">
        <v>6167</v>
      </c>
      <c r="J803" s="245" t="s">
        <v>3300</v>
      </c>
      <c r="K803" s="232" t="s">
        <v>1318</v>
      </c>
      <c r="L803" s="232" t="s">
        <v>822</v>
      </c>
      <c r="M803" s="232" t="s">
        <v>584</v>
      </c>
      <c r="N803" s="234" t="s">
        <v>8030</v>
      </c>
      <c r="O803" s="232"/>
    </row>
    <row r="804" spans="1:15" x14ac:dyDescent="0.3">
      <c r="A804" s="232" t="s">
        <v>3306</v>
      </c>
      <c r="B804" s="245" t="s">
        <v>5380</v>
      </c>
      <c r="C804" s="247">
        <v>0</v>
      </c>
      <c r="D804" s="245" t="s">
        <v>87</v>
      </c>
      <c r="E804" s="245" t="s">
        <v>1722</v>
      </c>
      <c r="F804" s="245" t="s">
        <v>481</v>
      </c>
      <c r="G804" s="245" t="s">
        <v>5379</v>
      </c>
      <c r="H804" s="232" t="s">
        <v>18</v>
      </c>
      <c r="I804" s="232" t="s">
        <v>5381</v>
      </c>
      <c r="J804" s="245" t="s">
        <v>3300</v>
      </c>
      <c r="K804" s="232" t="s">
        <v>1318</v>
      </c>
      <c r="L804" s="232" t="s">
        <v>822</v>
      </c>
      <c r="M804" s="232" t="s">
        <v>484</v>
      </c>
      <c r="N804" s="234" t="s">
        <v>8030</v>
      </c>
      <c r="O804" s="232"/>
    </row>
    <row r="805" spans="1:15" x14ac:dyDescent="0.3">
      <c r="A805" s="232" t="s">
        <v>3306</v>
      </c>
      <c r="B805" s="245" t="s">
        <v>5513</v>
      </c>
      <c r="C805" s="247">
        <v>0</v>
      </c>
      <c r="D805" s="245" t="s">
        <v>87</v>
      </c>
      <c r="E805" s="245" t="s">
        <v>1722</v>
      </c>
      <c r="F805" s="245" t="s">
        <v>489</v>
      </c>
      <c r="G805" s="245" t="s">
        <v>5512</v>
      </c>
      <c r="H805" s="232" t="s">
        <v>18</v>
      </c>
      <c r="I805" s="232" t="s">
        <v>5514</v>
      </c>
      <c r="J805" s="245" t="s">
        <v>3300</v>
      </c>
      <c r="K805" s="232" t="s">
        <v>1318</v>
      </c>
      <c r="L805" s="232" t="s">
        <v>822</v>
      </c>
      <c r="M805" s="232" t="s">
        <v>492</v>
      </c>
      <c r="N805" s="234" t="s">
        <v>8030</v>
      </c>
      <c r="O805" s="232"/>
    </row>
    <row r="806" spans="1:15" x14ac:dyDescent="0.3">
      <c r="A806" s="232" t="s">
        <v>3306</v>
      </c>
      <c r="B806" s="245" t="s">
        <v>5445</v>
      </c>
      <c r="C806" s="247">
        <v>0</v>
      </c>
      <c r="D806" s="245" t="s">
        <v>87</v>
      </c>
      <c r="E806" s="245" t="s">
        <v>1722</v>
      </c>
      <c r="F806" s="245" t="s">
        <v>485</v>
      </c>
      <c r="G806" s="245" t="s">
        <v>5444</v>
      </c>
      <c r="H806" s="232" t="s">
        <v>18</v>
      </c>
      <c r="I806" s="232" t="s">
        <v>5446</v>
      </c>
      <c r="J806" s="245" t="s">
        <v>3300</v>
      </c>
      <c r="K806" s="232" t="s">
        <v>1318</v>
      </c>
      <c r="L806" s="232" t="s">
        <v>822</v>
      </c>
      <c r="M806" s="232" t="s">
        <v>488</v>
      </c>
      <c r="N806" s="234" t="s">
        <v>8030</v>
      </c>
      <c r="O806" s="232"/>
    </row>
    <row r="807" spans="1:15" x14ac:dyDescent="0.3">
      <c r="A807" s="232" t="s">
        <v>3306</v>
      </c>
      <c r="B807" s="245" t="s">
        <v>6096</v>
      </c>
      <c r="C807" s="247" t="s">
        <v>2894</v>
      </c>
      <c r="D807" s="245" t="s">
        <v>87</v>
      </c>
      <c r="E807" s="245" t="s">
        <v>1722</v>
      </c>
      <c r="F807" s="245" t="s">
        <v>573</v>
      </c>
      <c r="G807" s="245" t="s">
        <v>6095</v>
      </c>
      <c r="H807" s="232" t="s">
        <v>18</v>
      </c>
      <c r="I807" s="232" t="s">
        <v>6097</v>
      </c>
      <c r="J807" s="245" t="s">
        <v>3300</v>
      </c>
      <c r="K807" s="232" t="s">
        <v>1318</v>
      </c>
      <c r="L807" s="232" t="s">
        <v>822</v>
      </c>
      <c r="M807" s="232" t="s">
        <v>576</v>
      </c>
      <c r="N807" s="234" t="s">
        <v>8030</v>
      </c>
      <c r="O807" s="232"/>
    </row>
    <row r="808" spans="1:15" x14ac:dyDescent="0.3">
      <c r="A808" s="232" t="s">
        <v>3306</v>
      </c>
      <c r="B808" s="245" t="s">
        <v>4765</v>
      </c>
      <c r="C808" s="247">
        <v>0</v>
      </c>
      <c r="D808" s="245" t="s">
        <v>87</v>
      </c>
      <c r="E808" s="245" t="s">
        <v>1722</v>
      </c>
      <c r="F808" s="245" t="s">
        <v>577</v>
      </c>
      <c r="G808" s="245" t="s">
        <v>6136</v>
      </c>
      <c r="H808" s="232" t="s">
        <v>18</v>
      </c>
      <c r="I808" s="232" t="s">
        <v>6137</v>
      </c>
      <c r="J808" s="245" t="s">
        <v>3300</v>
      </c>
      <c r="K808" s="232" t="s">
        <v>1318</v>
      </c>
      <c r="L808" s="232" t="s">
        <v>822</v>
      </c>
      <c r="M808" s="232" t="s">
        <v>580</v>
      </c>
      <c r="N808" s="234" t="s">
        <v>8030</v>
      </c>
      <c r="O808" s="232"/>
    </row>
    <row r="809" spans="1:15" x14ac:dyDescent="0.3">
      <c r="A809" s="232" t="s">
        <v>3306</v>
      </c>
      <c r="B809" s="245" t="s">
        <v>4945</v>
      </c>
      <c r="C809" s="247">
        <v>0</v>
      </c>
      <c r="D809" s="245" t="s">
        <v>87</v>
      </c>
      <c r="E809" s="245" t="s">
        <v>1722</v>
      </c>
      <c r="F809" s="245" t="s">
        <v>573</v>
      </c>
      <c r="G809" s="245" t="s">
        <v>6086</v>
      </c>
      <c r="H809" s="232" t="s">
        <v>18</v>
      </c>
      <c r="I809" s="232" t="s">
        <v>6087</v>
      </c>
      <c r="J809" s="245" t="s">
        <v>3300</v>
      </c>
      <c r="K809" s="232" t="s">
        <v>1318</v>
      </c>
      <c r="L809" s="232" t="s">
        <v>822</v>
      </c>
      <c r="M809" s="232" t="s">
        <v>576</v>
      </c>
      <c r="N809" s="234" t="s">
        <v>8030</v>
      </c>
      <c r="O809" s="232"/>
    </row>
    <row r="810" spans="1:15" x14ac:dyDescent="0.3">
      <c r="A810" s="232" t="s">
        <v>3306</v>
      </c>
      <c r="B810" s="245" t="s">
        <v>4951</v>
      </c>
      <c r="C810" s="247">
        <v>0</v>
      </c>
      <c r="D810" s="245" t="s">
        <v>87</v>
      </c>
      <c r="E810" s="245" t="s">
        <v>1722</v>
      </c>
      <c r="F810" s="245" t="s">
        <v>577</v>
      </c>
      <c r="G810" s="245" t="s">
        <v>6141</v>
      </c>
      <c r="H810" s="232" t="s">
        <v>18</v>
      </c>
      <c r="I810" s="232" t="s">
        <v>6142</v>
      </c>
      <c r="J810" s="245" t="s">
        <v>3300</v>
      </c>
      <c r="K810" s="232" t="s">
        <v>1318</v>
      </c>
      <c r="L810" s="232" t="s">
        <v>822</v>
      </c>
      <c r="M810" s="232" t="s">
        <v>580</v>
      </c>
      <c r="N810" s="234" t="s">
        <v>8030</v>
      </c>
      <c r="O810" s="232"/>
    </row>
    <row r="811" spans="1:15" x14ac:dyDescent="0.3">
      <c r="A811" s="232" t="s">
        <v>3306</v>
      </c>
      <c r="B811" s="245" t="s">
        <v>3381</v>
      </c>
      <c r="C811" s="247" t="s">
        <v>2894</v>
      </c>
      <c r="D811" s="245" t="s">
        <v>87</v>
      </c>
      <c r="E811" s="245" t="s">
        <v>1722</v>
      </c>
      <c r="F811" s="245" t="s">
        <v>413</v>
      </c>
      <c r="G811" s="245" t="s">
        <v>3380</v>
      </c>
      <c r="H811" s="232" t="s">
        <v>18</v>
      </c>
      <c r="I811" s="232" t="s">
        <v>3382</v>
      </c>
      <c r="J811" s="245" t="s">
        <v>3300</v>
      </c>
      <c r="K811" s="232" t="s">
        <v>1318</v>
      </c>
      <c r="L811" s="232" t="s">
        <v>822</v>
      </c>
      <c r="M811" s="232" t="s">
        <v>412</v>
      </c>
      <c r="N811" s="234" t="s">
        <v>8030</v>
      </c>
      <c r="O811" s="232"/>
    </row>
    <row r="812" spans="1:15" x14ac:dyDescent="0.3">
      <c r="A812" s="232" t="s">
        <v>3306</v>
      </c>
      <c r="B812" s="245" t="s">
        <v>3384</v>
      </c>
      <c r="C812" s="247" t="s">
        <v>2894</v>
      </c>
      <c r="D812" s="245" t="s">
        <v>87</v>
      </c>
      <c r="E812" s="245" t="s">
        <v>1722</v>
      </c>
      <c r="F812" s="245" t="s">
        <v>413</v>
      </c>
      <c r="G812" s="245" t="s">
        <v>3383</v>
      </c>
      <c r="H812" s="232" t="s">
        <v>18</v>
      </c>
      <c r="I812" s="232" t="s">
        <v>3385</v>
      </c>
      <c r="J812" s="245" t="s">
        <v>3300</v>
      </c>
      <c r="K812" s="232" t="s">
        <v>1318</v>
      </c>
      <c r="L812" s="232" t="s">
        <v>822</v>
      </c>
      <c r="M812" s="232" t="s">
        <v>412</v>
      </c>
      <c r="N812" s="234" t="s">
        <v>8030</v>
      </c>
      <c r="O812" s="232"/>
    </row>
    <row r="813" spans="1:15" x14ac:dyDescent="0.3">
      <c r="A813" s="232" t="s">
        <v>3306</v>
      </c>
      <c r="B813" s="245" t="s">
        <v>3387</v>
      </c>
      <c r="C813" s="247" t="s">
        <v>2894</v>
      </c>
      <c r="D813" s="245" t="s">
        <v>87</v>
      </c>
      <c r="E813" s="245" t="s">
        <v>1722</v>
      </c>
      <c r="F813" s="245" t="s">
        <v>413</v>
      </c>
      <c r="G813" s="245" t="s">
        <v>3386</v>
      </c>
      <c r="H813" s="232" t="s">
        <v>18</v>
      </c>
      <c r="I813" s="232" t="s">
        <v>3388</v>
      </c>
      <c r="J813" s="245" t="s">
        <v>3300</v>
      </c>
      <c r="K813" s="232" t="s">
        <v>1318</v>
      </c>
      <c r="L813" s="232" t="s">
        <v>822</v>
      </c>
      <c r="M813" s="232" t="s">
        <v>412</v>
      </c>
      <c r="N813" s="234" t="s">
        <v>8030</v>
      </c>
      <c r="O813" s="232"/>
    </row>
    <row r="814" spans="1:15" x14ac:dyDescent="0.3">
      <c r="A814" s="232" t="s">
        <v>3306</v>
      </c>
      <c r="B814" s="245" t="s">
        <v>3390</v>
      </c>
      <c r="C814" s="247" t="s">
        <v>2894</v>
      </c>
      <c r="D814" s="245" t="s">
        <v>87</v>
      </c>
      <c r="E814" s="245" t="s">
        <v>1722</v>
      </c>
      <c r="F814" s="245" t="s">
        <v>413</v>
      </c>
      <c r="G814" s="245" t="s">
        <v>3389</v>
      </c>
      <c r="H814" s="232" t="s">
        <v>18</v>
      </c>
      <c r="I814" s="232" t="s">
        <v>3391</v>
      </c>
      <c r="J814" s="245" t="s">
        <v>3300</v>
      </c>
      <c r="K814" s="232" t="s">
        <v>1318</v>
      </c>
      <c r="L814" s="232" t="s">
        <v>822</v>
      </c>
      <c r="M814" s="232" t="s">
        <v>412</v>
      </c>
      <c r="N814" s="234" t="s">
        <v>8030</v>
      </c>
      <c r="O814" s="232"/>
    </row>
    <row r="815" spans="1:15" x14ac:dyDescent="0.3">
      <c r="A815" s="232" t="s">
        <v>3306</v>
      </c>
      <c r="B815" s="245" t="s">
        <v>3393</v>
      </c>
      <c r="C815" s="247" t="s">
        <v>2894</v>
      </c>
      <c r="D815" s="245" t="s">
        <v>87</v>
      </c>
      <c r="E815" s="245" t="s">
        <v>1722</v>
      </c>
      <c r="F815" s="245" t="s">
        <v>413</v>
      </c>
      <c r="G815" s="245" t="s">
        <v>3392</v>
      </c>
      <c r="H815" s="232" t="s">
        <v>18</v>
      </c>
      <c r="I815" s="232" t="s">
        <v>3394</v>
      </c>
      <c r="J815" s="245" t="s">
        <v>3300</v>
      </c>
      <c r="K815" s="232" t="s">
        <v>1318</v>
      </c>
      <c r="L815" s="232" t="s">
        <v>822</v>
      </c>
      <c r="M815" s="232" t="s">
        <v>412</v>
      </c>
      <c r="N815" s="234" t="s">
        <v>8030</v>
      </c>
      <c r="O815" s="232"/>
    </row>
    <row r="816" spans="1:15" x14ac:dyDescent="0.3">
      <c r="A816" s="232" t="s">
        <v>3306</v>
      </c>
      <c r="B816" s="245" t="s">
        <v>3396</v>
      </c>
      <c r="C816" s="247" t="s">
        <v>2894</v>
      </c>
      <c r="D816" s="245" t="s">
        <v>87</v>
      </c>
      <c r="E816" s="245" t="s">
        <v>1722</v>
      </c>
      <c r="F816" s="245" t="s">
        <v>413</v>
      </c>
      <c r="G816" s="245" t="s">
        <v>3395</v>
      </c>
      <c r="H816" s="232" t="s">
        <v>18</v>
      </c>
      <c r="I816" s="232" t="s">
        <v>3397</v>
      </c>
      <c r="J816" s="245" t="s">
        <v>3300</v>
      </c>
      <c r="K816" s="232" t="s">
        <v>1318</v>
      </c>
      <c r="L816" s="232" t="s">
        <v>822</v>
      </c>
      <c r="M816" s="232" t="s">
        <v>412</v>
      </c>
      <c r="N816" s="234" t="s">
        <v>8030</v>
      </c>
      <c r="O816" s="232"/>
    </row>
    <row r="817" spans="1:15" x14ac:dyDescent="0.3">
      <c r="A817" s="232" t="s">
        <v>3306</v>
      </c>
      <c r="B817" s="245" t="s">
        <v>4959</v>
      </c>
      <c r="C817" s="247" t="s">
        <v>2894</v>
      </c>
      <c r="D817" s="245" t="s">
        <v>87</v>
      </c>
      <c r="E817" s="245" t="s">
        <v>1722</v>
      </c>
      <c r="F817" s="245" t="s">
        <v>455</v>
      </c>
      <c r="G817" s="245" t="s">
        <v>5189</v>
      </c>
      <c r="H817" s="232" t="s">
        <v>18</v>
      </c>
      <c r="I817" s="232" t="s">
        <v>5190</v>
      </c>
      <c r="J817" s="245" t="s">
        <v>3300</v>
      </c>
      <c r="K817" s="232" t="s">
        <v>1318</v>
      </c>
      <c r="L817" s="232" t="s">
        <v>822</v>
      </c>
      <c r="M817" s="232" t="s">
        <v>460</v>
      </c>
      <c r="N817" s="234" t="s">
        <v>8030</v>
      </c>
      <c r="O817" s="232"/>
    </row>
    <row r="818" spans="1:15" x14ac:dyDescent="0.3">
      <c r="A818" s="232" t="s">
        <v>3306</v>
      </c>
      <c r="B818" s="245" t="s">
        <v>4962</v>
      </c>
      <c r="C818" s="247" t="s">
        <v>2894</v>
      </c>
      <c r="D818" s="245" t="s">
        <v>87</v>
      </c>
      <c r="E818" s="245" t="s">
        <v>1722</v>
      </c>
      <c r="F818" s="245" t="s">
        <v>473</v>
      </c>
      <c r="G818" s="245" t="s">
        <v>5288</v>
      </c>
      <c r="H818" s="232" t="s">
        <v>18</v>
      </c>
      <c r="I818" s="232" t="s">
        <v>5289</v>
      </c>
      <c r="J818" s="245" t="s">
        <v>3300</v>
      </c>
      <c r="K818" s="232" t="s">
        <v>1318</v>
      </c>
      <c r="L818" s="232" t="s">
        <v>822</v>
      </c>
      <c r="M818" s="232" t="s">
        <v>476</v>
      </c>
      <c r="N818" s="234" t="s">
        <v>8030</v>
      </c>
      <c r="O818" s="232"/>
    </row>
    <row r="819" spans="1:15" x14ac:dyDescent="0.3">
      <c r="A819" s="232" t="s">
        <v>3306</v>
      </c>
      <c r="B819" s="245" t="s">
        <v>5415</v>
      </c>
      <c r="C819" s="247" t="s">
        <v>2894</v>
      </c>
      <c r="D819" s="245" t="s">
        <v>87</v>
      </c>
      <c r="E819" s="245" t="s">
        <v>1722</v>
      </c>
      <c r="F819" s="245" t="s">
        <v>481</v>
      </c>
      <c r="G819" s="245" t="s">
        <v>5414</v>
      </c>
      <c r="H819" s="232" t="s">
        <v>18</v>
      </c>
      <c r="I819" s="232" t="s">
        <v>5416</v>
      </c>
      <c r="J819" s="245" t="s">
        <v>3300</v>
      </c>
      <c r="K819" s="232" t="s">
        <v>1318</v>
      </c>
      <c r="L819" s="232" t="s">
        <v>822</v>
      </c>
      <c r="M819" s="232" t="s">
        <v>484</v>
      </c>
      <c r="N819" s="234" t="s">
        <v>8030</v>
      </c>
      <c r="O819" s="232"/>
    </row>
    <row r="820" spans="1:15" x14ac:dyDescent="0.3">
      <c r="A820" s="232" t="s">
        <v>3306</v>
      </c>
      <c r="B820" s="245" t="s">
        <v>3351</v>
      </c>
      <c r="C820" s="247">
        <v>0</v>
      </c>
      <c r="D820" s="245" t="s">
        <v>87</v>
      </c>
      <c r="E820" s="245" t="s">
        <v>1722</v>
      </c>
      <c r="F820" s="245" t="s">
        <v>413</v>
      </c>
      <c r="G820" s="245" t="s">
        <v>3350</v>
      </c>
      <c r="H820" s="232" t="s">
        <v>18</v>
      </c>
      <c r="I820" s="232" t="s">
        <v>3352</v>
      </c>
      <c r="J820" s="245" t="s">
        <v>3300</v>
      </c>
      <c r="K820" s="232" t="s">
        <v>1318</v>
      </c>
      <c r="L820" s="232" t="s">
        <v>822</v>
      </c>
      <c r="M820" s="232" t="s">
        <v>412</v>
      </c>
      <c r="N820" s="234" t="s">
        <v>8030</v>
      </c>
      <c r="O820" s="232"/>
    </row>
    <row r="821" spans="1:15" x14ac:dyDescent="0.3">
      <c r="A821" s="232" t="s">
        <v>5386</v>
      </c>
      <c r="B821" s="245" t="s">
        <v>5592</v>
      </c>
      <c r="C821" s="247" t="s">
        <v>2894</v>
      </c>
      <c r="D821" s="245" t="s">
        <v>108</v>
      </c>
      <c r="E821" s="245" t="s">
        <v>5593</v>
      </c>
      <c r="F821" s="245" t="s">
        <v>497</v>
      </c>
      <c r="G821" s="245" t="s">
        <v>5591</v>
      </c>
      <c r="H821" s="232" t="s">
        <v>18</v>
      </c>
      <c r="I821" s="232" t="s">
        <v>5594</v>
      </c>
      <c r="J821" s="245" t="s">
        <v>5388</v>
      </c>
      <c r="K821" s="232" t="s">
        <v>1318</v>
      </c>
      <c r="L821" s="232" t="s">
        <v>822</v>
      </c>
      <c r="M821" s="232" t="s">
        <v>500</v>
      </c>
      <c r="N821" s="234" t="s">
        <v>8030</v>
      </c>
      <c r="O821" s="232" t="s">
        <v>8426</v>
      </c>
    </row>
    <row r="822" spans="1:15" x14ac:dyDescent="0.3">
      <c r="A822" s="232" t="s">
        <v>5386</v>
      </c>
      <c r="B822" s="245" t="s">
        <v>5387</v>
      </c>
      <c r="C822" s="247" t="s">
        <v>2894</v>
      </c>
      <c r="D822" s="245" t="s">
        <v>108</v>
      </c>
      <c r="E822" s="245" t="s">
        <v>1722</v>
      </c>
      <c r="F822" s="245" t="s">
        <v>481</v>
      </c>
      <c r="G822" s="245" t="s">
        <v>5385</v>
      </c>
      <c r="H822" s="232" t="s">
        <v>18</v>
      </c>
      <c r="I822" s="232" t="s">
        <v>5389</v>
      </c>
      <c r="J822" s="245" t="s">
        <v>5388</v>
      </c>
      <c r="K822" s="232" t="s">
        <v>1318</v>
      </c>
      <c r="L822" s="232" t="s">
        <v>822</v>
      </c>
      <c r="M822" s="232" t="s">
        <v>484</v>
      </c>
      <c r="N822" s="234" t="s">
        <v>8030</v>
      </c>
      <c r="O822" s="232"/>
    </row>
    <row r="823" spans="1:15" x14ac:dyDescent="0.3">
      <c r="A823" s="232" t="s">
        <v>3440</v>
      </c>
      <c r="B823" s="245" t="s">
        <v>4436</v>
      </c>
      <c r="C823" s="247">
        <v>0</v>
      </c>
      <c r="D823" s="245" t="s">
        <v>87</v>
      </c>
      <c r="E823" s="245" t="s">
        <v>1722</v>
      </c>
      <c r="F823" s="245" t="s">
        <v>577</v>
      </c>
      <c r="G823" s="245" t="s">
        <v>6126</v>
      </c>
      <c r="H823" s="232" t="s">
        <v>18</v>
      </c>
      <c r="I823" s="232" t="s">
        <v>6127</v>
      </c>
      <c r="J823" s="245" t="s">
        <v>3300</v>
      </c>
      <c r="K823" s="232" t="s">
        <v>1318</v>
      </c>
      <c r="L823" s="232" t="s">
        <v>822</v>
      </c>
      <c r="M823" s="232" t="s">
        <v>580</v>
      </c>
      <c r="N823" s="234" t="s">
        <v>8030</v>
      </c>
      <c r="O823" s="232"/>
    </row>
    <row r="824" spans="1:15" x14ac:dyDescent="0.3">
      <c r="A824" s="232" t="s">
        <v>3440</v>
      </c>
      <c r="B824" s="245" t="s">
        <v>4439</v>
      </c>
      <c r="C824" s="247">
        <v>0</v>
      </c>
      <c r="D824" s="245" t="s">
        <v>87</v>
      </c>
      <c r="E824" s="245" t="s">
        <v>1722</v>
      </c>
      <c r="F824" s="245" t="s">
        <v>577</v>
      </c>
      <c r="G824" s="245" t="s">
        <v>6128</v>
      </c>
      <c r="H824" s="232" t="s">
        <v>18</v>
      </c>
      <c r="I824" s="232" t="s">
        <v>6129</v>
      </c>
      <c r="J824" s="245" t="s">
        <v>3300</v>
      </c>
      <c r="K824" s="232" t="s">
        <v>1318</v>
      </c>
      <c r="L824" s="232" t="s">
        <v>822</v>
      </c>
      <c r="M824" s="232" t="s">
        <v>580</v>
      </c>
      <c r="N824" s="234" t="s">
        <v>8030</v>
      </c>
      <c r="O824" s="232"/>
    </row>
    <row r="825" spans="1:15" x14ac:dyDescent="0.3">
      <c r="A825" s="232" t="s">
        <v>3440</v>
      </c>
      <c r="B825" s="245" t="s">
        <v>3593</v>
      </c>
      <c r="C825" s="247" t="s">
        <v>2894</v>
      </c>
      <c r="D825" s="245" t="s">
        <v>87</v>
      </c>
      <c r="E825" s="245" t="s">
        <v>1722</v>
      </c>
      <c r="F825" s="245" t="s">
        <v>415</v>
      </c>
      <c r="G825" s="245" t="s">
        <v>3592</v>
      </c>
      <c r="H825" s="232" t="s">
        <v>18</v>
      </c>
      <c r="I825" s="232" t="s">
        <v>3594</v>
      </c>
      <c r="J825" s="245" t="s">
        <v>3300</v>
      </c>
      <c r="K825" s="232" t="s">
        <v>1318</v>
      </c>
      <c r="L825" s="232" t="s">
        <v>822</v>
      </c>
      <c r="M825" s="232" t="s">
        <v>412</v>
      </c>
      <c r="N825" s="234" t="s">
        <v>8030</v>
      </c>
      <c r="O825" s="232"/>
    </row>
    <row r="826" spans="1:15" x14ac:dyDescent="0.3">
      <c r="A826" s="232" t="s">
        <v>3440</v>
      </c>
      <c r="B826" s="245" t="s">
        <v>3596</v>
      </c>
      <c r="C826" s="247" t="s">
        <v>2894</v>
      </c>
      <c r="D826" s="245" t="s">
        <v>87</v>
      </c>
      <c r="E826" s="245" t="s">
        <v>1722</v>
      </c>
      <c r="F826" s="245" t="s">
        <v>415</v>
      </c>
      <c r="G826" s="245" t="s">
        <v>3595</v>
      </c>
      <c r="H826" s="232" t="s">
        <v>18</v>
      </c>
      <c r="I826" s="232" t="s">
        <v>3597</v>
      </c>
      <c r="J826" s="245" t="s">
        <v>3300</v>
      </c>
      <c r="K826" s="232" t="s">
        <v>1318</v>
      </c>
      <c r="L826" s="232" t="s">
        <v>822</v>
      </c>
      <c r="M826" s="232" t="s">
        <v>412</v>
      </c>
      <c r="N826" s="234" t="s">
        <v>8030</v>
      </c>
      <c r="O826" s="232"/>
    </row>
    <row r="827" spans="1:15" x14ac:dyDescent="0.3">
      <c r="A827" s="232" t="s">
        <v>3440</v>
      </c>
      <c r="B827" s="245" t="s">
        <v>4446</v>
      </c>
      <c r="C827" s="247" t="s">
        <v>2894</v>
      </c>
      <c r="D827" s="245" t="s">
        <v>87</v>
      </c>
      <c r="E827" s="245" t="s">
        <v>1722</v>
      </c>
      <c r="F827" s="245" t="s">
        <v>561</v>
      </c>
      <c r="G827" s="245" t="s">
        <v>6039</v>
      </c>
      <c r="H827" s="232" t="s">
        <v>18</v>
      </c>
      <c r="I827" s="232" t="s">
        <v>6040</v>
      </c>
      <c r="J827" s="245" t="s">
        <v>3300</v>
      </c>
      <c r="K827" s="232" t="s">
        <v>1318</v>
      </c>
      <c r="L827" s="232" t="s">
        <v>822</v>
      </c>
      <c r="M827" s="232" t="s">
        <v>564</v>
      </c>
      <c r="N827" s="234" t="s">
        <v>8030</v>
      </c>
      <c r="O827" s="232"/>
    </row>
    <row r="828" spans="1:15" x14ac:dyDescent="0.3">
      <c r="A828" s="232" t="s">
        <v>3440</v>
      </c>
      <c r="B828" s="245" t="s">
        <v>4449</v>
      </c>
      <c r="C828" s="247" t="s">
        <v>2894</v>
      </c>
      <c r="D828" s="245" t="s">
        <v>87</v>
      </c>
      <c r="E828" s="245" t="s">
        <v>1722</v>
      </c>
      <c r="F828" s="245" t="s">
        <v>561</v>
      </c>
      <c r="G828" s="245" t="s">
        <v>6041</v>
      </c>
      <c r="H828" s="232" t="s">
        <v>18</v>
      </c>
      <c r="I828" s="232" t="s">
        <v>6042</v>
      </c>
      <c r="J828" s="245" t="s">
        <v>3300</v>
      </c>
      <c r="K828" s="232" t="s">
        <v>1318</v>
      </c>
      <c r="L828" s="232" t="s">
        <v>822</v>
      </c>
      <c r="M828" s="232" t="s">
        <v>564</v>
      </c>
      <c r="N828" s="234" t="s">
        <v>8030</v>
      </c>
      <c r="O828" s="232"/>
    </row>
    <row r="829" spans="1:15" x14ac:dyDescent="0.3">
      <c r="A829" s="232" t="s">
        <v>3440</v>
      </c>
      <c r="B829" s="245" t="s">
        <v>4452</v>
      </c>
      <c r="C829" s="247">
        <v>0</v>
      </c>
      <c r="D829" s="245" t="s">
        <v>87</v>
      </c>
      <c r="E829" s="245" t="s">
        <v>1722</v>
      </c>
      <c r="F829" s="245" t="s">
        <v>569</v>
      </c>
      <c r="G829" s="245" t="s">
        <v>6069</v>
      </c>
      <c r="H829" s="232" t="s">
        <v>18</v>
      </c>
      <c r="I829" s="232" t="s">
        <v>6070</v>
      </c>
      <c r="J829" s="245" t="s">
        <v>3300</v>
      </c>
      <c r="K829" s="232" t="s">
        <v>1318</v>
      </c>
      <c r="L829" s="232" t="s">
        <v>822</v>
      </c>
      <c r="M829" s="232" t="s">
        <v>572</v>
      </c>
      <c r="N829" s="234" t="s">
        <v>8030</v>
      </c>
      <c r="O829" s="232"/>
    </row>
    <row r="830" spans="1:15" x14ac:dyDescent="0.3">
      <c r="A830" s="232" t="s">
        <v>3440</v>
      </c>
      <c r="B830" s="245" t="s">
        <v>4455</v>
      </c>
      <c r="C830" s="247">
        <v>0</v>
      </c>
      <c r="D830" s="245" t="s">
        <v>87</v>
      </c>
      <c r="E830" s="245" t="s">
        <v>1722</v>
      </c>
      <c r="F830" s="245" t="s">
        <v>569</v>
      </c>
      <c r="G830" s="245" t="s">
        <v>6071</v>
      </c>
      <c r="H830" s="232" t="s">
        <v>18</v>
      </c>
      <c r="I830" s="232" t="s">
        <v>6072</v>
      </c>
      <c r="J830" s="245" t="s">
        <v>3300</v>
      </c>
      <c r="K830" s="232" t="s">
        <v>1318</v>
      </c>
      <c r="L830" s="232" t="s">
        <v>822</v>
      </c>
      <c r="M830" s="232" t="s">
        <v>572</v>
      </c>
      <c r="N830" s="234" t="s">
        <v>8030</v>
      </c>
      <c r="O830" s="232"/>
    </row>
    <row r="831" spans="1:15" x14ac:dyDescent="0.3">
      <c r="A831" s="232" t="s">
        <v>3440</v>
      </c>
      <c r="B831" s="245" t="s">
        <v>4458</v>
      </c>
      <c r="C831" s="247" t="s">
        <v>2894</v>
      </c>
      <c r="D831" s="245" t="s">
        <v>87</v>
      </c>
      <c r="E831" s="245" t="s">
        <v>1722</v>
      </c>
      <c r="F831" s="245" t="s">
        <v>569</v>
      </c>
      <c r="G831" s="245" t="s">
        <v>6075</v>
      </c>
      <c r="H831" s="232" t="s">
        <v>18</v>
      </c>
      <c r="I831" s="232" t="s">
        <v>6076</v>
      </c>
      <c r="J831" s="245" t="s">
        <v>3300</v>
      </c>
      <c r="K831" s="232" t="s">
        <v>1318</v>
      </c>
      <c r="L831" s="232" t="s">
        <v>822</v>
      </c>
      <c r="M831" s="232" t="s">
        <v>572</v>
      </c>
      <c r="N831" s="234" t="s">
        <v>8030</v>
      </c>
      <c r="O831" s="232"/>
    </row>
    <row r="832" spans="1:15" x14ac:dyDescent="0.3">
      <c r="A832" s="232" t="s">
        <v>3440</v>
      </c>
      <c r="B832" s="245" t="s">
        <v>4461</v>
      </c>
      <c r="C832" s="247">
        <v>0</v>
      </c>
      <c r="D832" s="245" t="s">
        <v>87</v>
      </c>
      <c r="E832" s="245" t="s">
        <v>1722</v>
      </c>
      <c r="F832" s="245" t="s">
        <v>569</v>
      </c>
      <c r="G832" s="245" t="s">
        <v>6073</v>
      </c>
      <c r="H832" s="232" t="s">
        <v>18</v>
      </c>
      <c r="I832" s="232" t="s">
        <v>6074</v>
      </c>
      <c r="J832" s="245" t="s">
        <v>3300</v>
      </c>
      <c r="K832" s="232" t="s">
        <v>1318</v>
      </c>
      <c r="L832" s="232" t="s">
        <v>822</v>
      </c>
      <c r="M832" s="232" t="s">
        <v>572</v>
      </c>
      <c r="N832" s="234" t="s">
        <v>8030</v>
      </c>
      <c r="O832" s="232"/>
    </row>
    <row r="833" spans="1:15" x14ac:dyDescent="0.3">
      <c r="A833" s="232" t="s">
        <v>3440</v>
      </c>
      <c r="B833" s="245" t="s">
        <v>4464</v>
      </c>
      <c r="C833" s="247" t="s">
        <v>2894</v>
      </c>
      <c r="D833" s="245" t="s">
        <v>87</v>
      </c>
      <c r="E833" s="245" t="s">
        <v>1722</v>
      </c>
      <c r="F833" s="245" t="s">
        <v>585</v>
      </c>
      <c r="G833" s="245" t="s">
        <v>6168</v>
      </c>
      <c r="H833" s="232" t="s">
        <v>18</v>
      </c>
      <c r="I833" s="232" t="s">
        <v>6169</v>
      </c>
      <c r="J833" s="245" t="s">
        <v>3300</v>
      </c>
      <c r="K833" s="232" t="s">
        <v>1318</v>
      </c>
      <c r="L833" s="232" t="s">
        <v>822</v>
      </c>
      <c r="M833" s="232" t="s">
        <v>588</v>
      </c>
      <c r="N833" s="234" t="s">
        <v>8030</v>
      </c>
      <c r="O833" s="232"/>
    </row>
    <row r="834" spans="1:15" x14ac:dyDescent="0.3">
      <c r="A834" s="232" t="s">
        <v>3440</v>
      </c>
      <c r="B834" s="245" t="s">
        <v>4700</v>
      </c>
      <c r="C834" s="247" t="s">
        <v>2894</v>
      </c>
      <c r="D834" s="245" t="s">
        <v>87</v>
      </c>
      <c r="E834" s="245" t="s">
        <v>1722</v>
      </c>
      <c r="F834" s="245" t="s">
        <v>585</v>
      </c>
      <c r="G834" s="245" t="s">
        <v>6170</v>
      </c>
      <c r="H834" s="232" t="s">
        <v>18</v>
      </c>
      <c r="I834" s="232" t="s">
        <v>6171</v>
      </c>
      <c r="J834" s="245" t="s">
        <v>3300</v>
      </c>
      <c r="K834" s="232" t="s">
        <v>1318</v>
      </c>
      <c r="L834" s="232" t="s">
        <v>822</v>
      </c>
      <c r="M834" s="232" t="s">
        <v>588</v>
      </c>
      <c r="N834" s="234" t="s">
        <v>8030</v>
      </c>
      <c r="O834" s="232"/>
    </row>
    <row r="835" spans="1:15" x14ac:dyDescent="0.3">
      <c r="A835" s="232" t="s">
        <v>3440</v>
      </c>
      <c r="B835" s="245" t="s">
        <v>4467</v>
      </c>
      <c r="C835" s="247" t="s">
        <v>2894</v>
      </c>
      <c r="D835" s="245" t="s">
        <v>87</v>
      </c>
      <c r="E835" s="245" t="s">
        <v>1722</v>
      </c>
      <c r="F835" s="245" t="s">
        <v>585</v>
      </c>
      <c r="G835" s="245" t="s">
        <v>6172</v>
      </c>
      <c r="H835" s="232" t="s">
        <v>18</v>
      </c>
      <c r="I835" s="232" t="s">
        <v>6173</v>
      </c>
      <c r="J835" s="245" t="s">
        <v>3300</v>
      </c>
      <c r="K835" s="232" t="s">
        <v>1318</v>
      </c>
      <c r="L835" s="232" t="s">
        <v>822</v>
      </c>
      <c r="M835" s="232" t="s">
        <v>588</v>
      </c>
      <c r="N835" s="234" t="s">
        <v>8030</v>
      </c>
      <c r="O835" s="232"/>
    </row>
    <row r="836" spans="1:15" x14ac:dyDescent="0.3">
      <c r="A836" s="232" t="s">
        <v>3440</v>
      </c>
      <c r="B836" s="245" t="s">
        <v>4470</v>
      </c>
      <c r="C836" s="247" t="s">
        <v>2894</v>
      </c>
      <c r="D836" s="245" t="s">
        <v>87</v>
      </c>
      <c r="E836" s="245" t="s">
        <v>1722</v>
      </c>
      <c r="F836" s="245" t="s">
        <v>585</v>
      </c>
      <c r="G836" s="245" t="s">
        <v>6174</v>
      </c>
      <c r="H836" s="232" t="s">
        <v>18</v>
      </c>
      <c r="I836" s="232" t="s">
        <v>6175</v>
      </c>
      <c r="J836" s="245" t="s">
        <v>3300</v>
      </c>
      <c r="K836" s="232" t="s">
        <v>1318</v>
      </c>
      <c r="L836" s="232" t="s">
        <v>822</v>
      </c>
      <c r="M836" s="232" t="s">
        <v>588</v>
      </c>
      <c r="N836" s="234" t="s">
        <v>8030</v>
      </c>
      <c r="O836" s="232"/>
    </row>
    <row r="837" spans="1:15" x14ac:dyDescent="0.3">
      <c r="A837" s="232" t="s">
        <v>3440</v>
      </c>
      <c r="B837" s="245" t="s">
        <v>5294</v>
      </c>
      <c r="C837" s="247" t="s">
        <v>2894</v>
      </c>
      <c r="D837" s="245" t="s">
        <v>87</v>
      </c>
      <c r="E837" s="245" t="s">
        <v>1722</v>
      </c>
      <c r="F837" s="245" t="s">
        <v>585</v>
      </c>
      <c r="G837" s="245" t="s">
        <v>6176</v>
      </c>
      <c r="H837" s="232" t="s">
        <v>18</v>
      </c>
      <c r="I837" s="232" t="s">
        <v>6177</v>
      </c>
      <c r="J837" s="245" t="s">
        <v>3300</v>
      </c>
      <c r="K837" s="232" t="s">
        <v>1318</v>
      </c>
      <c r="L837" s="232" t="s">
        <v>822</v>
      </c>
      <c r="M837" s="232" t="s">
        <v>588</v>
      </c>
      <c r="N837" s="234" t="s">
        <v>8030</v>
      </c>
      <c r="O837" s="232"/>
    </row>
    <row r="838" spans="1:15" x14ac:dyDescent="0.3">
      <c r="A838" s="232" t="s">
        <v>3440</v>
      </c>
      <c r="B838" s="245" t="s">
        <v>5297</v>
      </c>
      <c r="C838" s="247" t="s">
        <v>2894</v>
      </c>
      <c r="D838" s="245" t="s">
        <v>87</v>
      </c>
      <c r="E838" s="245" t="s">
        <v>1722</v>
      </c>
      <c r="F838" s="245" t="s">
        <v>585</v>
      </c>
      <c r="G838" s="245" t="s">
        <v>6178</v>
      </c>
      <c r="H838" s="232" t="s">
        <v>18</v>
      </c>
      <c r="I838" s="232" t="s">
        <v>6179</v>
      </c>
      <c r="J838" s="245" t="s">
        <v>3300</v>
      </c>
      <c r="K838" s="232" t="s">
        <v>1318</v>
      </c>
      <c r="L838" s="232" t="s">
        <v>822</v>
      </c>
      <c r="M838" s="232" t="s">
        <v>588</v>
      </c>
      <c r="N838" s="234" t="s">
        <v>8030</v>
      </c>
      <c r="O838" s="232"/>
    </row>
    <row r="839" spans="1:15" x14ac:dyDescent="0.3">
      <c r="A839" s="232" t="s">
        <v>3440</v>
      </c>
      <c r="B839" s="245" t="s">
        <v>5300</v>
      </c>
      <c r="C839" s="247" t="s">
        <v>2894</v>
      </c>
      <c r="D839" s="245" t="s">
        <v>87</v>
      </c>
      <c r="E839" s="245" t="s">
        <v>1722</v>
      </c>
      <c r="F839" s="245" t="s">
        <v>585</v>
      </c>
      <c r="G839" s="245" t="s">
        <v>6180</v>
      </c>
      <c r="H839" s="232" t="s">
        <v>18</v>
      </c>
      <c r="I839" s="232" t="s">
        <v>6181</v>
      </c>
      <c r="J839" s="245" t="s">
        <v>3300</v>
      </c>
      <c r="K839" s="232" t="s">
        <v>1318</v>
      </c>
      <c r="L839" s="232" t="s">
        <v>822</v>
      </c>
      <c r="M839" s="232" t="s">
        <v>588</v>
      </c>
      <c r="N839" s="234" t="s">
        <v>8030</v>
      </c>
      <c r="O839" s="232"/>
    </row>
    <row r="840" spans="1:15" x14ac:dyDescent="0.3">
      <c r="A840" s="232" t="s">
        <v>3440</v>
      </c>
      <c r="B840" s="245" t="s">
        <v>3441</v>
      </c>
      <c r="C840" s="247">
        <v>0</v>
      </c>
      <c r="D840" s="245" t="s">
        <v>87</v>
      </c>
      <c r="E840" s="245" t="s">
        <v>1722</v>
      </c>
      <c r="F840" s="245" t="s">
        <v>415</v>
      </c>
      <c r="G840" s="245" t="s">
        <v>3439</v>
      </c>
      <c r="H840" s="232" t="s">
        <v>18</v>
      </c>
      <c r="I840" s="232" t="s">
        <v>3442</v>
      </c>
      <c r="J840" s="245" t="s">
        <v>3300</v>
      </c>
      <c r="K840" s="232" t="s">
        <v>1318</v>
      </c>
      <c r="L840" s="232" t="s">
        <v>822</v>
      </c>
      <c r="M840" s="232" t="s">
        <v>412</v>
      </c>
      <c r="N840" s="234" t="s">
        <v>8030</v>
      </c>
      <c r="O840" s="232"/>
    </row>
    <row r="841" spans="1:15" x14ac:dyDescent="0.3">
      <c r="A841" s="232" t="s">
        <v>3440</v>
      </c>
      <c r="B841" s="245" t="s">
        <v>3444</v>
      </c>
      <c r="C841" s="247">
        <v>0</v>
      </c>
      <c r="D841" s="245" t="s">
        <v>87</v>
      </c>
      <c r="E841" s="245" t="s">
        <v>1722</v>
      </c>
      <c r="F841" s="245" t="s">
        <v>415</v>
      </c>
      <c r="G841" s="245" t="s">
        <v>3443</v>
      </c>
      <c r="H841" s="232" t="s">
        <v>18</v>
      </c>
      <c r="I841" s="232" t="s">
        <v>3445</v>
      </c>
      <c r="J841" s="245" t="s">
        <v>3300</v>
      </c>
      <c r="K841" s="232" t="s">
        <v>1318</v>
      </c>
      <c r="L841" s="232" t="s">
        <v>822</v>
      </c>
      <c r="M841" s="232" t="s">
        <v>412</v>
      </c>
      <c r="N841" s="234" t="s">
        <v>8030</v>
      </c>
      <c r="O841" s="232"/>
    </row>
    <row r="842" spans="1:15" x14ac:dyDescent="0.3">
      <c r="A842" s="232" t="s">
        <v>3440</v>
      </c>
      <c r="B842" s="245" t="s">
        <v>3447</v>
      </c>
      <c r="C842" s="247">
        <v>0</v>
      </c>
      <c r="D842" s="245" t="s">
        <v>87</v>
      </c>
      <c r="E842" s="245" t="s">
        <v>1722</v>
      </c>
      <c r="F842" s="245" t="s">
        <v>415</v>
      </c>
      <c r="G842" s="245" t="s">
        <v>3446</v>
      </c>
      <c r="H842" s="232" t="s">
        <v>18</v>
      </c>
      <c r="I842" s="232" t="s">
        <v>3448</v>
      </c>
      <c r="J842" s="245" t="s">
        <v>3300</v>
      </c>
      <c r="K842" s="232" t="s">
        <v>1318</v>
      </c>
      <c r="L842" s="232" t="s">
        <v>822</v>
      </c>
      <c r="M842" s="232" t="s">
        <v>412</v>
      </c>
      <c r="N842" s="234" t="s">
        <v>8030</v>
      </c>
      <c r="O842" s="232"/>
    </row>
    <row r="843" spans="1:15" x14ac:dyDescent="0.3">
      <c r="A843" s="232" t="s">
        <v>3440</v>
      </c>
      <c r="B843" s="245" t="s">
        <v>3450</v>
      </c>
      <c r="C843" s="247">
        <v>0</v>
      </c>
      <c r="D843" s="245" t="s">
        <v>87</v>
      </c>
      <c r="E843" s="245" t="s">
        <v>1722</v>
      </c>
      <c r="F843" s="245" t="s">
        <v>415</v>
      </c>
      <c r="G843" s="245" t="s">
        <v>3449</v>
      </c>
      <c r="H843" s="232" t="s">
        <v>18</v>
      </c>
      <c r="I843" s="232" t="s">
        <v>3451</v>
      </c>
      <c r="J843" s="245" t="s">
        <v>3300</v>
      </c>
      <c r="K843" s="232" t="s">
        <v>1318</v>
      </c>
      <c r="L843" s="232" t="s">
        <v>822</v>
      </c>
      <c r="M843" s="232" t="s">
        <v>412</v>
      </c>
      <c r="N843" s="234" t="s">
        <v>8030</v>
      </c>
      <c r="O843" s="232"/>
    </row>
    <row r="844" spans="1:15" x14ac:dyDescent="0.3">
      <c r="A844" s="232" t="s">
        <v>3440</v>
      </c>
      <c r="B844" s="245" t="s">
        <v>3453</v>
      </c>
      <c r="C844" s="247">
        <v>0</v>
      </c>
      <c r="D844" s="245" t="s">
        <v>87</v>
      </c>
      <c r="E844" s="245" t="s">
        <v>1722</v>
      </c>
      <c r="F844" s="245" t="s">
        <v>415</v>
      </c>
      <c r="G844" s="245" t="s">
        <v>3452</v>
      </c>
      <c r="H844" s="232" t="s">
        <v>18</v>
      </c>
      <c r="I844" s="232" t="s">
        <v>3454</v>
      </c>
      <c r="J844" s="245" t="s">
        <v>3300</v>
      </c>
      <c r="K844" s="232" t="s">
        <v>1318</v>
      </c>
      <c r="L844" s="232" t="s">
        <v>822</v>
      </c>
      <c r="M844" s="232" t="s">
        <v>412</v>
      </c>
      <c r="N844" s="234" t="s">
        <v>8030</v>
      </c>
      <c r="O844" s="232"/>
    </row>
    <row r="845" spans="1:15" x14ac:dyDescent="0.3">
      <c r="A845" s="232" t="s">
        <v>3440</v>
      </c>
      <c r="B845" s="245" t="s">
        <v>3456</v>
      </c>
      <c r="C845" s="247">
        <v>0</v>
      </c>
      <c r="D845" s="245" t="s">
        <v>87</v>
      </c>
      <c r="E845" s="245" t="s">
        <v>1722</v>
      </c>
      <c r="F845" s="245" t="s">
        <v>415</v>
      </c>
      <c r="G845" s="245" t="s">
        <v>3455</v>
      </c>
      <c r="H845" s="232" t="s">
        <v>18</v>
      </c>
      <c r="I845" s="232" t="s">
        <v>3457</v>
      </c>
      <c r="J845" s="245" t="s">
        <v>3300</v>
      </c>
      <c r="K845" s="232" t="s">
        <v>1318</v>
      </c>
      <c r="L845" s="232" t="s">
        <v>822</v>
      </c>
      <c r="M845" s="232" t="s">
        <v>412</v>
      </c>
      <c r="N845" s="234" t="s">
        <v>8030</v>
      </c>
      <c r="O845" s="232"/>
    </row>
    <row r="846" spans="1:15" x14ac:dyDescent="0.3">
      <c r="A846" s="232" t="s">
        <v>3440</v>
      </c>
      <c r="B846" s="245" t="s">
        <v>3545</v>
      </c>
      <c r="C846" s="247" t="s">
        <v>2894</v>
      </c>
      <c r="D846" s="245" t="s">
        <v>87</v>
      </c>
      <c r="E846" s="245" t="s">
        <v>1722</v>
      </c>
      <c r="F846" s="245" t="s">
        <v>415</v>
      </c>
      <c r="G846" s="245" t="s">
        <v>3544</v>
      </c>
      <c r="H846" s="232" t="s">
        <v>18</v>
      </c>
      <c r="I846" s="232" t="s">
        <v>3546</v>
      </c>
      <c r="J846" s="245" t="s">
        <v>3300</v>
      </c>
      <c r="K846" s="232" t="s">
        <v>1318</v>
      </c>
      <c r="L846" s="232" t="s">
        <v>822</v>
      </c>
      <c r="M846" s="232" t="s">
        <v>412</v>
      </c>
      <c r="N846" s="234" t="s">
        <v>8030</v>
      </c>
      <c r="O846" s="232"/>
    </row>
    <row r="847" spans="1:15" x14ac:dyDescent="0.3">
      <c r="A847" s="232" t="s">
        <v>3440</v>
      </c>
      <c r="B847" s="245" t="s">
        <v>3469</v>
      </c>
      <c r="C847" s="247">
        <v>0</v>
      </c>
      <c r="D847" s="245" t="s">
        <v>87</v>
      </c>
      <c r="E847" s="245" t="s">
        <v>1722</v>
      </c>
      <c r="F847" s="245" t="s">
        <v>415</v>
      </c>
      <c r="G847" s="245" t="s">
        <v>3468</v>
      </c>
      <c r="H847" s="232" t="s">
        <v>18</v>
      </c>
      <c r="I847" s="232" t="s">
        <v>3470</v>
      </c>
      <c r="J847" s="245" t="s">
        <v>3300</v>
      </c>
      <c r="K847" s="232" t="s">
        <v>1318</v>
      </c>
      <c r="L847" s="232" t="s">
        <v>822</v>
      </c>
      <c r="M847" s="232" t="s">
        <v>412</v>
      </c>
      <c r="N847" s="234" t="s">
        <v>8030</v>
      </c>
      <c r="O847" s="232"/>
    </row>
    <row r="848" spans="1:15" x14ac:dyDescent="0.3">
      <c r="A848" s="232" t="s">
        <v>3440</v>
      </c>
      <c r="B848" s="245" t="s">
        <v>3539</v>
      </c>
      <c r="C848" s="247" t="s">
        <v>2894</v>
      </c>
      <c r="D848" s="245" t="s">
        <v>87</v>
      </c>
      <c r="E848" s="245" t="s">
        <v>1722</v>
      </c>
      <c r="F848" s="245" t="s">
        <v>415</v>
      </c>
      <c r="G848" s="245" t="s">
        <v>3538</v>
      </c>
      <c r="H848" s="232" t="s">
        <v>18</v>
      </c>
      <c r="I848" s="232" t="s">
        <v>3540</v>
      </c>
      <c r="J848" s="245" t="s">
        <v>3300</v>
      </c>
      <c r="K848" s="232" t="s">
        <v>1318</v>
      </c>
      <c r="L848" s="232" t="s">
        <v>822</v>
      </c>
      <c r="M848" s="232" t="s">
        <v>412</v>
      </c>
      <c r="N848" s="234" t="s">
        <v>8030</v>
      </c>
      <c r="O848" s="232"/>
    </row>
    <row r="849" spans="1:15" x14ac:dyDescent="0.3">
      <c r="A849" s="232" t="s">
        <v>3440</v>
      </c>
      <c r="B849" s="245" t="s">
        <v>5360</v>
      </c>
      <c r="C849" s="247">
        <v>0</v>
      </c>
      <c r="D849" s="245" t="s">
        <v>87</v>
      </c>
      <c r="E849" s="245" t="s">
        <v>1722</v>
      </c>
      <c r="F849" s="245" t="s">
        <v>481</v>
      </c>
      <c r="G849" s="245" t="s">
        <v>5359</v>
      </c>
      <c r="H849" s="232" t="s">
        <v>18</v>
      </c>
      <c r="I849" s="232" t="s">
        <v>5361</v>
      </c>
      <c r="J849" s="245" t="s">
        <v>3300</v>
      </c>
      <c r="K849" s="232" t="s">
        <v>1318</v>
      </c>
      <c r="L849" s="232" t="s">
        <v>822</v>
      </c>
      <c r="M849" s="232" t="s">
        <v>484</v>
      </c>
      <c r="N849" s="234" t="s">
        <v>8030</v>
      </c>
      <c r="O849" s="232"/>
    </row>
    <row r="850" spans="1:15" x14ac:dyDescent="0.3">
      <c r="A850" s="232" t="s">
        <v>3440</v>
      </c>
      <c r="B850" s="245" t="s">
        <v>5363</v>
      </c>
      <c r="C850" s="247">
        <v>0</v>
      </c>
      <c r="D850" s="245" t="s">
        <v>87</v>
      </c>
      <c r="E850" s="245" t="s">
        <v>1722</v>
      </c>
      <c r="F850" s="245" t="s">
        <v>481</v>
      </c>
      <c r="G850" s="245" t="s">
        <v>5362</v>
      </c>
      <c r="H850" s="232" t="s">
        <v>18</v>
      </c>
      <c r="I850" s="232" t="s">
        <v>5364</v>
      </c>
      <c r="J850" s="245" t="s">
        <v>3300</v>
      </c>
      <c r="K850" s="232" t="s">
        <v>1318</v>
      </c>
      <c r="L850" s="232" t="s">
        <v>822</v>
      </c>
      <c r="M850" s="232" t="s">
        <v>484</v>
      </c>
      <c r="N850" s="234" t="s">
        <v>8030</v>
      </c>
      <c r="O850" s="232"/>
    </row>
    <row r="851" spans="1:15" x14ac:dyDescent="0.3">
      <c r="A851" s="232" t="s">
        <v>3440</v>
      </c>
      <c r="B851" s="245" t="s">
        <v>4710</v>
      </c>
      <c r="C851" s="247">
        <v>0</v>
      </c>
      <c r="D851" s="245" t="s">
        <v>87</v>
      </c>
      <c r="E851" s="245" t="s">
        <v>1722</v>
      </c>
      <c r="F851" s="245" t="s">
        <v>481</v>
      </c>
      <c r="G851" s="245" t="s">
        <v>5365</v>
      </c>
      <c r="H851" s="232" t="s">
        <v>18</v>
      </c>
      <c r="I851" s="232" t="s">
        <v>5366</v>
      </c>
      <c r="J851" s="245" t="s">
        <v>3300</v>
      </c>
      <c r="K851" s="232" t="s">
        <v>1318</v>
      </c>
      <c r="L851" s="232" t="s">
        <v>822</v>
      </c>
      <c r="M851" s="232" t="s">
        <v>484</v>
      </c>
      <c r="N851" s="234" t="s">
        <v>8030</v>
      </c>
      <c r="O851" s="232"/>
    </row>
    <row r="852" spans="1:15" x14ac:dyDescent="0.3">
      <c r="A852" s="232" t="s">
        <v>3440</v>
      </c>
      <c r="B852" s="245" t="s">
        <v>4488</v>
      </c>
      <c r="C852" s="247">
        <v>0</v>
      </c>
      <c r="D852" s="245" t="s">
        <v>87</v>
      </c>
      <c r="E852" s="245" t="s">
        <v>1722</v>
      </c>
      <c r="F852" s="245" t="s">
        <v>465</v>
      </c>
      <c r="G852" s="245" t="s">
        <v>5215</v>
      </c>
      <c r="H852" s="232" t="s">
        <v>18</v>
      </c>
      <c r="I852" s="232" t="s">
        <v>5216</v>
      </c>
      <c r="J852" s="245" t="s">
        <v>3300</v>
      </c>
      <c r="K852" s="232" t="s">
        <v>1318</v>
      </c>
      <c r="L852" s="232" t="s">
        <v>822</v>
      </c>
      <c r="M852" s="232" t="s">
        <v>468</v>
      </c>
      <c r="N852" s="234" t="s">
        <v>8030</v>
      </c>
      <c r="O852" s="232"/>
    </row>
    <row r="853" spans="1:15" x14ac:dyDescent="0.3">
      <c r="A853" s="232" t="s">
        <v>3440</v>
      </c>
      <c r="B853" s="245" t="s">
        <v>3542</v>
      </c>
      <c r="C853" s="247" t="s">
        <v>2894</v>
      </c>
      <c r="D853" s="245" t="s">
        <v>87</v>
      </c>
      <c r="E853" s="245" t="s">
        <v>1722</v>
      </c>
      <c r="F853" s="245" t="s">
        <v>415</v>
      </c>
      <c r="G853" s="245" t="s">
        <v>3541</v>
      </c>
      <c r="H853" s="232" t="s">
        <v>18</v>
      </c>
      <c r="I853" s="232" t="s">
        <v>3543</v>
      </c>
      <c r="J853" s="245" t="s">
        <v>3300</v>
      </c>
      <c r="K853" s="232" t="s">
        <v>1318</v>
      </c>
      <c r="L853" s="232" t="s">
        <v>822</v>
      </c>
      <c r="M853" s="232" t="s">
        <v>412</v>
      </c>
      <c r="N853" s="234" t="s">
        <v>8030</v>
      </c>
      <c r="O853" s="232"/>
    </row>
    <row r="854" spans="1:15" x14ac:dyDescent="0.3">
      <c r="A854" s="232" t="s">
        <v>3440</v>
      </c>
      <c r="B854" s="245" t="s">
        <v>3475</v>
      </c>
      <c r="C854" s="247">
        <v>0</v>
      </c>
      <c r="D854" s="245" t="s">
        <v>87</v>
      </c>
      <c r="E854" s="245" t="s">
        <v>1722</v>
      </c>
      <c r="F854" s="245" t="s">
        <v>415</v>
      </c>
      <c r="G854" s="245" t="s">
        <v>3474</v>
      </c>
      <c r="H854" s="232" t="s">
        <v>18</v>
      </c>
      <c r="I854" s="232" t="s">
        <v>3476</v>
      </c>
      <c r="J854" s="245" t="s">
        <v>3300</v>
      </c>
      <c r="K854" s="232" t="s">
        <v>1318</v>
      </c>
      <c r="L854" s="232" t="s">
        <v>822</v>
      </c>
      <c r="M854" s="232" t="s">
        <v>412</v>
      </c>
      <c r="N854" s="234" t="s">
        <v>8030</v>
      </c>
      <c r="O854" s="232"/>
    </row>
    <row r="855" spans="1:15" x14ac:dyDescent="0.3">
      <c r="A855" s="232" t="s">
        <v>3440</v>
      </c>
      <c r="B855" s="245" t="s">
        <v>4688</v>
      </c>
      <c r="C855" s="247" t="s">
        <v>2894</v>
      </c>
      <c r="D855" s="245" t="s">
        <v>87</v>
      </c>
      <c r="E855" s="245" t="s">
        <v>1722</v>
      </c>
      <c r="F855" s="245" t="s">
        <v>485</v>
      </c>
      <c r="G855" s="245" t="s">
        <v>5481</v>
      </c>
      <c r="H855" s="232" t="s">
        <v>18</v>
      </c>
      <c r="I855" s="232" t="s">
        <v>5482</v>
      </c>
      <c r="J855" s="245" t="s">
        <v>3300</v>
      </c>
      <c r="K855" s="232" t="s">
        <v>1318</v>
      </c>
      <c r="L855" s="232" t="s">
        <v>822</v>
      </c>
      <c r="M855" s="232" t="s">
        <v>488</v>
      </c>
      <c r="N855" s="234" t="s">
        <v>8030</v>
      </c>
      <c r="O855" s="232"/>
    </row>
    <row r="856" spans="1:15" x14ac:dyDescent="0.3">
      <c r="A856" s="232" t="s">
        <v>3440</v>
      </c>
      <c r="B856" s="245" t="s">
        <v>4493</v>
      </c>
      <c r="C856" s="247">
        <v>0</v>
      </c>
      <c r="D856" s="245" t="s">
        <v>87</v>
      </c>
      <c r="E856" s="245" t="s">
        <v>1722</v>
      </c>
      <c r="F856" s="245" t="s">
        <v>485</v>
      </c>
      <c r="G856" s="245" t="s">
        <v>5447</v>
      </c>
      <c r="H856" s="232" t="s">
        <v>18</v>
      </c>
      <c r="I856" s="232" t="s">
        <v>5448</v>
      </c>
      <c r="J856" s="245" t="s">
        <v>3300</v>
      </c>
      <c r="K856" s="232" t="s">
        <v>1318</v>
      </c>
      <c r="L856" s="232" t="s">
        <v>822</v>
      </c>
      <c r="M856" s="232" t="s">
        <v>488</v>
      </c>
      <c r="N856" s="234" t="s">
        <v>8030</v>
      </c>
      <c r="O856" s="232"/>
    </row>
    <row r="857" spans="1:15" x14ac:dyDescent="0.3">
      <c r="A857" s="232" t="s">
        <v>3440</v>
      </c>
      <c r="B857" s="245" t="s">
        <v>4496</v>
      </c>
      <c r="C857" s="247" t="s">
        <v>2894</v>
      </c>
      <c r="D857" s="245" t="s">
        <v>87</v>
      </c>
      <c r="E857" s="245" t="s">
        <v>1722</v>
      </c>
      <c r="F857" s="245" t="s">
        <v>573</v>
      </c>
      <c r="G857" s="245" t="s">
        <v>6098</v>
      </c>
      <c r="H857" s="232" t="s">
        <v>18</v>
      </c>
      <c r="I857" s="232" t="s">
        <v>6099</v>
      </c>
      <c r="J857" s="245" t="s">
        <v>3300</v>
      </c>
      <c r="K857" s="232" t="s">
        <v>1318</v>
      </c>
      <c r="L857" s="232" t="s">
        <v>822</v>
      </c>
      <c r="M857" s="232" t="s">
        <v>576</v>
      </c>
      <c r="N857" s="234" t="s">
        <v>8030</v>
      </c>
      <c r="O857" s="232"/>
    </row>
    <row r="858" spans="1:15" x14ac:dyDescent="0.3">
      <c r="A858" s="232" t="s">
        <v>3440</v>
      </c>
      <c r="B858" s="245" t="s">
        <v>4499</v>
      </c>
      <c r="C858" s="247" t="s">
        <v>2894</v>
      </c>
      <c r="D858" s="245" t="s">
        <v>87</v>
      </c>
      <c r="E858" s="245" t="s">
        <v>1722</v>
      </c>
      <c r="F858" s="245" t="s">
        <v>573</v>
      </c>
      <c r="G858" s="245" t="s">
        <v>6112</v>
      </c>
      <c r="H858" s="232" t="s">
        <v>18</v>
      </c>
      <c r="I858" s="232" t="s">
        <v>6113</v>
      </c>
      <c r="J858" s="245" t="s">
        <v>3300</v>
      </c>
      <c r="K858" s="232" t="s">
        <v>1318</v>
      </c>
      <c r="L858" s="232" t="s">
        <v>822</v>
      </c>
      <c r="M858" s="232" t="s">
        <v>576</v>
      </c>
      <c r="N858" s="234" t="s">
        <v>8030</v>
      </c>
      <c r="O858" s="232"/>
    </row>
    <row r="859" spans="1:15" x14ac:dyDescent="0.3">
      <c r="A859" s="232" t="s">
        <v>3440</v>
      </c>
      <c r="B859" s="245" t="s">
        <v>4502</v>
      </c>
      <c r="C859" s="247" t="s">
        <v>2894</v>
      </c>
      <c r="D859" s="245" t="s">
        <v>87</v>
      </c>
      <c r="E859" s="245" t="s">
        <v>1722</v>
      </c>
      <c r="F859" s="245" t="s">
        <v>573</v>
      </c>
      <c r="G859" s="245" t="s">
        <v>6100</v>
      </c>
      <c r="H859" s="232" t="s">
        <v>18</v>
      </c>
      <c r="I859" s="232" t="s">
        <v>6101</v>
      </c>
      <c r="J859" s="245" t="s">
        <v>3300</v>
      </c>
      <c r="K859" s="232" t="s">
        <v>1318</v>
      </c>
      <c r="L859" s="232" t="s">
        <v>822</v>
      </c>
      <c r="M859" s="232" t="s">
        <v>576</v>
      </c>
      <c r="N859" s="234" t="s">
        <v>8030</v>
      </c>
      <c r="O859" s="232"/>
    </row>
    <row r="860" spans="1:15" x14ac:dyDescent="0.3">
      <c r="A860" s="232" t="s">
        <v>3440</v>
      </c>
      <c r="B860" s="245" t="s">
        <v>4661</v>
      </c>
      <c r="C860" s="247" t="s">
        <v>2894</v>
      </c>
      <c r="D860" s="245" t="s">
        <v>87</v>
      </c>
      <c r="E860" s="245" t="s">
        <v>1722</v>
      </c>
      <c r="F860" s="245" t="s">
        <v>573</v>
      </c>
      <c r="G860" s="245" t="s">
        <v>6104</v>
      </c>
      <c r="H860" s="232" t="s">
        <v>18</v>
      </c>
      <c r="I860" s="232" t="s">
        <v>6105</v>
      </c>
      <c r="J860" s="245" t="s">
        <v>3300</v>
      </c>
      <c r="K860" s="232" t="s">
        <v>1318</v>
      </c>
      <c r="L860" s="232" t="s">
        <v>822</v>
      </c>
      <c r="M860" s="232" t="s">
        <v>576</v>
      </c>
      <c r="N860" s="234" t="s">
        <v>8030</v>
      </c>
      <c r="O860" s="232"/>
    </row>
    <row r="861" spans="1:15" x14ac:dyDescent="0.3">
      <c r="A861" s="232" t="s">
        <v>3440</v>
      </c>
      <c r="B861" s="245" t="s">
        <v>4626</v>
      </c>
      <c r="C861" s="247" t="s">
        <v>2894</v>
      </c>
      <c r="D861" s="245" t="s">
        <v>87</v>
      </c>
      <c r="E861" s="245" t="s">
        <v>1722</v>
      </c>
      <c r="F861" s="245" t="s">
        <v>573</v>
      </c>
      <c r="G861" s="245" t="s">
        <v>6106</v>
      </c>
      <c r="H861" s="232" t="s">
        <v>18</v>
      </c>
      <c r="I861" s="232" t="s">
        <v>6107</v>
      </c>
      <c r="J861" s="245" t="s">
        <v>3300</v>
      </c>
      <c r="K861" s="232" t="s">
        <v>1318</v>
      </c>
      <c r="L861" s="232" t="s">
        <v>822</v>
      </c>
      <c r="M861" s="232" t="s">
        <v>576</v>
      </c>
      <c r="N861" s="234" t="s">
        <v>8030</v>
      </c>
      <c r="O861" s="232"/>
    </row>
    <row r="862" spans="1:15" x14ac:dyDescent="0.3">
      <c r="A862" s="232" t="s">
        <v>3440</v>
      </c>
      <c r="B862" s="245" t="s">
        <v>3599</v>
      </c>
      <c r="C862" s="247" t="s">
        <v>2894</v>
      </c>
      <c r="D862" s="245" t="s">
        <v>87</v>
      </c>
      <c r="E862" s="245" t="s">
        <v>1722</v>
      </c>
      <c r="F862" s="245" t="s">
        <v>415</v>
      </c>
      <c r="G862" s="245" t="s">
        <v>3598</v>
      </c>
      <c r="H862" s="232" t="s">
        <v>18</v>
      </c>
      <c r="I862" s="232" t="s">
        <v>3600</v>
      </c>
      <c r="J862" s="245" t="s">
        <v>3300</v>
      </c>
      <c r="K862" s="232" t="s">
        <v>1318</v>
      </c>
      <c r="L862" s="232" t="s">
        <v>822</v>
      </c>
      <c r="M862" s="232" t="s">
        <v>412</v>
      </c>
      <c r="N862" s="234" t="s">
        <v>8030</v>
      </c>
      <c r="O862" s="232"/>
    </row>
    <row r="863" spans="1:15" x14ac:dyDescent="0.3">
      <c r="A863" s="232" t="s">
        <v>3440</v>
      </c>
      <c r="B863" s="245" t="s">
        <v>3478</v>
      </c>
      <c r="C863" s="247">
        <v>0</v>
      </c>
      <c r="D863" s="245" t="s">
        <v>87</v>
      </c>
      <c r="E863" s="245" t="s">
        <v>1722</v>
      </c>
      <c r="F863" s="245" t="s">
        <v>415</v>
      </c>
      <c r="G863" s="245" t="s">
        <v>3477</v>
      </c>
      <c r="H863" s="232" t="s">
        <v>18</v>
      </c>
      <c r="I863" s="232" t="s">
        <v>3479</v>
      </c>
      <c r="J863" s="245" t="s">
        <v>3300</v>
      </c>
      <c r="K863" s="232" t="s">
        <v>1318</v>
      </c>
      <c r="L863" s="232" t="s">
        <v>822</v>
      </c>
      <c r="M863" s="232" t="s">
        <v>412</v>
      </c>
      <c r="N863" s="234" t="s">
        <v>8030</v>
      </c>
      <c r="O863" s="232"/>
    </row>
    <row r="864" spans="1:15" x14ac:dyDescent="0.3">
      <c r="A864" s="232" t="s">
        <v>3440</v>
      </c>
      <c r="B864" s="245" t="s">
        <v>3602</v>
      </c>
      <c r="C864" s="247" t="s">
        <v>2894</v>
      </c>
      <c r="D864" s="245" t="s">
        <v>87</v>
      </c>
      <c r="E864" s="245" t="s">
        <v>1722</v>
      </c>
      <c r="F864" s="245" t="s">
        <v>415</v>
      </c>
      <c r="G864" s="245" t="s">
        <v>3601</v>
      </c>
      <c r="H864" s="232" t="s">
        <v>18</v>
      </c>
      <c r="I864" s="232" t="s">
        <v>3603</v>
      </c>
      <c r="J864" s="245" t="s">
        <v>3300</v>
      </c>
      <c r="K864" s="232" t="s">
        <v>1318</v>
      </c>
      <c r="L864" s="232" t="s">
        <v>822</v>
      </c>
      <c r="M864" s="232" t="s">
        <v>412</v>
      </c>
      <c r="N864" s="234" t="s">
        <v>8030</v>
      </c>
      <c r="O864" s="232"/>
    </row>
    <row r="865" spans="1:15" x14ac:dyDescent="0.3">
      <c r="A865" s="232" t="s">
        <v>3440</v>
      </c>
      <c r="B865" s="245" t="s">
        <v>3620</v>
      </c>
      <c r="C865" s="247" t="s">
        <v>2894</v>
      </c>
      <c r="D865" s="245" t="s">
        <v>87</v>
      </c>
      <c r="E865" s="245" t="s">
        <v>1722</v>
      </c>
      <c r="F865" s="245" t="s">
        <v>415</v>
      </c>
      <c r="G865" s="245" t="s">
        <v>3619</v>
      </c>
      <c r="H865" s="232" t="s">
        <v>18</v>
      </c>
      <c r="I865" s="232" t="s">
        <v>3621</v>
      </c>
      <c r="J865" s="245" t="s">
        <v>3300</v>
      </c>
      <c r="K865" s="232" t="s">
        <v>1318</v>
      </c>
      <c r="L865" s="232" t="s">
        <v>822</v>
      </c>
      <c r="M865" s="232" t="s">
        <v>412</v>
      </c>
      <c r="N865" s="234" t="s">
        <v>8030</v>
      </c>
      <c r="O865" s="232"/>
    </row>
    <row r="866" spans="1:15" x14ac:dyDescent="0.3">
      <c r="A866" s="232" t="s">
        <v>3440</v>
      </c>
      <c r="B866" s="245" t="s">
        <v>6139</v>
      </c>
      <c r="C866" s="247">
        <v>0</v>
      </c>
      <c r="D866" s="245" t="s">
        <v>87</v>
      </c>
      <c r="E866" s="245" t="s">
        <v>1722</v>
      </c>
      <c r="F866" s="245" t="s">
        <v>577</v>
      </c>
      <c r="G866" s="245" t="s">
        <v>6138</v>
      </c>
      <c r="H866" s="232" t="s">
        <v>18</v>
      </c>
      <c r="I866" s="232" t="s">
        <v>6140</v>
      </c>
      <c r="J866" s="245" t="s">
        <v>3300</v>
      </c>
      <c r="K866" s="232" t="s">
        <v>1318</v>
      </c>
      <c r="L866" s="232" t="s">
        <v>822</v>
      </c>
      <c r="M866" s="232" t="s">
        <v>580</v>
      </c>
      <c r="N866" s="234" t="s">
        <v>8030</v>
      </c>
      <c r="O866" s="232"/>
    </row>
    <row r="867" spans="1:15" x14ac:dyDescent="0.3">
      <c r="A867" s="232" t="s">
        <v>3440</v>
      </c>
      <c r="B867" s="245" t="s">
        <v>3481</v>
      </c>
      <c r="C867" s="247">
        <v>0</v>
      </c>
      <c r="D867" s="245" t="s">
        <v>87</v>
      </c>
      <c r="E867" s="245" t="s">
        <v>1722</v>
      </c>
      <c r="F867" s="245" t="s">
        <v>415</v>
      </c>
      <c r="G867" s="245" t="s">
        <v>3480</v>
      </c>
      <c r="H867" s="232" t="s">
        <v>18</v>
      </c>
      <c r="I867" s="232" t="s">
        <v>3482</v>
      </c>
      <c r="J867" s="245" t="s">
        <v>3300</v>
      </c>
      <c r="K867" s="232" t="s">
        <v>1318</v>
      </c>
      <c r="L867" s="232" t="s">
        <v>822</v>
      </c>
      <c r="M867" s="232" t="s">
        <v>412</v>
      </c>
      <c r="N867" s="234" t="s">
        <v>8030</v>
      </c>
      <c r="O867" s="232"/>
    </row>
    <row r="868" spans="1:15" x14ac:dyDescent="0.3">
      <c r="A868" s="232" t="s">
        <v>3440</v>
      </c>
      <c r="B868" s="245" t="s">
        <v>3484</v>
      </c>
      <c r="C868" s="247">
        <v>0</v>
      </c>
      <c r="D868" s="245" t="s">
        <v>87</v>
      </c>
      <c r="E868" s="245" t="s">
        <v>1722</v>
      </c>
      <c r="F868" s="245" t="s">
        <v>415</v>
      </c>
      <c r="G868" s="245" t="s">
        <v>3483</v>
      </c>
      <c r="H868" s="232" t="s">
        <v>18</v>
      </c>
      <c r="I868" s="232" t="s">
        <v>3485</v>
      </c>
      <c r="J868" s="245" t="s">
        <v>3300</v>
      </c>
      <c r="K868" s="232" t="s">
        <v>1318</v>
      </c>
      <c r="L868" s="232" t="s">
        <v>822</v>
      </c>
      <c r="M868" s="232" t="s">
        <v>412</v>
      </c>
      <c r="N868" s="234" t="s">
        <v>8030</v>
      </c>
      <c r="O868" s="232"/>
    </row>
    <row r="869" spans="1:15" x14ac:dyDescent="0.3">
      <c r="A869" s="232" t="s">
        <v>3440</v>
      </c>
      <c r="B869" s="245" t="s">
        <v>3487</v>
      </c>
      <c r="C869" s="247">
        <v>0</v>
      </c>
      <c r="D869" s="245" t="s">
        <v>87</v>
      </c>
      <c r="E869" s="245" t="s">
        <v>1722</v>
      </c>
      <c r="F869" s="245" t="s">
        <v>415</v>
      </c>
      <c r="G869" s="245" t="s">
        <v>3486</v>
      </c>
      <c r="H869" s="232" t="s">
        <v>18</v>
      </c>
      <c r="I869" s="232" t="s">
        <v>3488</v>
      </c>
      <c r="J869" s="245" t="s">
        <v>3300</v>
      </c>
      <c r="K869" s="232" t="s">
        <v>1318</v>
      </c>
      <c r="L869" s="232" t="s">
        <v>822</v>
      </c>
      <c r="M869" s="232" t="s">
        <v>412</v>
      </c>
      <c r="N869" s="234" t="s">
        <v>8030</v>
      </c>
      <c r="O869" s="232"/>
    </row>
    <row r="870" spans="1:15" x14ac:dyDescent="0.3">
      <c r="A870" s="232" t="s">
        <v>3440</v>
      </c>
      <c r="B870" s="245" t="s">
        <v>3490</v>
      </c>
      <c r="C870" s="247">
        <v>0</v>
      </c>
      <c r="D870" s="245" t="s">
        <v>87</v>
      </c>
      <c r="E870" s="245" t="s">
        <v>1722</v>
      </c>
      <c r="F870" s="245" t="s">
        <v>415</v>
      </c>
      <c r="G870" s="245" t="s">
        <v>3489</v>
      </c>
      <c r="H870" s="232" t="s">
        <v>18</v>
      </c>
      <c r="I870" s="232" t="s">
        <v>3491</v>
      </c>
      <c r="J870" s="245" t="s">
        <v>3300</v>
      </c>
      <c r="K870" s="232" t="s">
        <v>1318</v>
      </c>
      <c r="L870" s="232" t="s">
        <v>822</v>
      </c>
      <c r="M870" s="232" t="s">
        <v>412</v>
      </c>
      <c r="N870" s="234" t="s">
        <v>8030</v>
      </c>
      <c r="O870" s="232"/>
    </row>
    <row r="871" spans="1:15" x14ac:dyDescent="0.3">
      <c r="A871" s="232" t="s">
        <v>3440</v>
      </c>
      <c r="B871" s="245" t="s">
        <v>4664</v>
      </c>
      <c r="C871" s="247">
        <v>0</v>
      </c>
      <c r="D871" s="245" t="s">
        <v>87</v>
      </c>
      <c r="E871" s="245" t="s">
        <v>1722</v>
      </c>
      <c r="F871" s="245" t="s">
        <v>465</v>
      </c>
      <c r="G871" s="245" t="s">
        <v>5217</v>
      </c>
      <c r="H871" s="232" t="s">
        <v>18</v>
      </c>
      <c r="I871" s="232" t="s">
        <v>5218</v>
      </c>
      <c r="J871" s="245" t="s">
        <v>3300</v>
      </c>
      <c r="K871" s="232" t="s">
        <v>1318</v>
      </c>
      <c r="L871" s="232" t="s">
        <v>822</v>
      </c>
      <c r="M871" s="232" t="s">
        <v>468</v>
      </c>
      <c r="N871" s="234" t="s">
        <v>8030</v>
      </c>
      <c r="O871" s="232"/>
    </row>
    <row r="872" spans="1:15" x14ac:dyDescent="0.3">
      <c r="A872" s="232" t="s">
        <v>3440</v>
      </c>
      <c r="B872" s="245" t="s">
        <v>4507</v>
      </c>
      <c r="C872" s="247">
        <v>0</v>
      </c>
      <c r="D872" s="245" t="s">
        <v>87</v>
      </c>
      <c r="E872" s="245" t="s">
        <v>1722</v>
      </c>
      <c r="F872" s="245" t="s">
        <v>465</v>
      </c>
      <c r="G872" s="245" t="s">
        <v>5219</v>
      </c>
      <c r="H872" s="232" t="s">
        <v>18</v>
      </c>
      <c r="I872" s="232" t="s">
        <v>5220</v>
      </c>
      <c r="J872" s="245" t="s">
        <v>3300</v>
      </c>
      <c r="K872" s="232" t="s">
        <v>1318</v>
      </c>
      <c r="L872" s="232" t="s">
        <v>822</v>
      </c>
      <c r="M872" s="232" t="s">
        <v>468</v>
      </c>
      <c r="N872" s="234" t="s">
        <v>8030</v>
      </c>
      <c r="O872" s="232"/>
    </row>
    <row r="873" spans="1:15" x14ac:dyDescent="0.3">
      <c r="A873" s="232" t="s">
        <v>3440</v>
      </c>
      <c r="B873" s="245" t="s">
        <v>4510</v>
      </c>
      <c r="C873" s="247" t="s">
        <v>2894</v>
      </c>
      <c r="D873" s="245" t="s">
        <v>87</v>
      </c>
      <c r="E873" s="245" t="s">
        <v>1722</v>
      </c>
      <c r="F873" s="245" t="s">
        <v>465</v>
      </c>
      <c r="G873" s="245" t="s">
        <v>5235</v>
      </c>
      <c r="H873" s="232" t="s">
        <v>18</v>
      </c>
      <c r="I873" s="232" t="s">
        <v>5236</v>
      </c>
      <c r="J873" s="245" t="s">
        <v>3300</v>
      </c>
      <c r="K873" s="232" t="s">
        <v>1318</v>
      </c>
      <c r="L873" s="232" t="s">
        <v>822</v>
      </c>
      <c r="M873" s="232" t="s">
        <v>468</v>
      </c>
      <c r="N873" s="234" t="s">
        <v>8030</v>
      </c>
      <c r="O873" s="232"/>
    </row>
    <row r="874" spans="1:15" x14ac:dyDescent="0.3">
      <c r="A874" s="232" t="s">
        <v>3440</v>
      </c>
      <c r="B874" s="245" t="s">
        <v>4513</v>
      </c>
      <c r="C874" s="247" t="s">
        <v>2894</v>
      </c>
      <c r="D874" s="245" t="s">
        <v>87</v>
      </c>
      <c r="E874" s="245" t="s">
        <v>1722</v>
      </c>
      <c r="F874" s="245" t="s">
        <v>465</v>
      </c>
      <c r="G874" s="245" t="s">
        <v>5237</v>
      </c>
      <c r="H874" s="232" t="s">
        <v>18</v>
      </c>
      <c r="I874" s="232" t="s">
        <v>5238</v>
      </c>
      <c r="J874" s="245" t="s">
        <v>3300</v>
      </c>
      <c r="K874" s="232" t="s">
        <v>1318</v>
      </c>
      <c r="L874" s="232" t="s">
        <v>822</v>
      </c>
      <c r="M874" s="232" t="s">
        <v>468</v>
      </c>
      <c r="N874" s="234" t="s">
        <v>8030</v>
      </c>
      <c r="O874" s="232"/>
    </row>
    <row r="875" spans="1:15" x14ac:dyDescent="0.3">
      <c r="A875" s="232" t="s">
        <v>3440</v>
      </c>
      <c r="B875" s="245" t="s">
        <v>4516</v>
      </c>
      <c r="C875" s="247" t="s">
        <v>2894</v>
      </c>
      <c r="D875" s="245" t="s">
        <v>87</v>
      </c>
      <c r="E875" s="245" t="s">
        <v>1722</v>
      </c>
      <c r="F875" s="245" t="s">
        <v>465</v>
      </c>
      <c r="G875" s="245" t="s">
        <v>5239</v>
      </c>
      <c r="H875" s="232" t="s">
        <v>18</v>
      </c>
      <c r="I875" s="232" t="s">
        <v>5240</v>
      </c>
      <c r="J875" s="245" t="s">
        <v>3300</v>
      </c>
      <c r="K875" s="232" t="s">
        <v>1318</v>
      </c>
      <c r="L875" s="232" t="s">
        <v>822</v>
      </c>
      <c r="M875" s="232" t="s">
        <v>468</v>
      </c>
      <c r="N875" s="234" t="s">
        <v>8030</v>
      </c>
      <c r="O875" s="232"/>
    </row>
    <row r="876" spans="1:15" x14ac:dyDescent="0.3">
      <c r="A876" s="232" t="s">
        <v>3440</v>
      </c>
      <c r="B876" s="245" t="s">
        <v>5228</v>
      </c>
      <c r="C876" s="247">
        <v>0</v>
      </c>
      <c r="D876" s="245" t="s">
        <v>87</v>
      </c>
      <c r="E876" s="245" t="s">
        <v>1722</v>
      </c>
      <c r="F876" s="245" t="s">
        <v>465</v>
      </c>
      <c r="G876" s="245" t="s">
        <v>5227</v>
      </c>
      <c r="H876" s="232" t="s">
        <v>18</v>
      </c>
      <c r="I876" s="232" t="s">
        <v>5229</v>
      </c>
      <c r="J876" s="245" t="s">
        <v>3300</v>
      </c>
      <c r="K876" s="232" t="s">
        <v>1318</v>
      </c>
      <c r="L876" s="232" t="s">
        <v>822</v>
      </c>
      <c r="M876" s="232" t="s">
        <v>468</v>
      </c>
      <c r="N876" s="234" t="s">
        <v>8030</v>
      </c>
      <c r="O876" s="232"/>
    </row>
    <row r="877" spans="1:15" x14ac:dyDescent="0.3">
      <c r="A877" s="232" t="s">
        <v>3440</v>
      </c>
      <c r="B877" s="245" t="s">
        <v>4667</v>
      </c>
      <c r="C877" s="247">
        <v>0</v>
      </c>
      <c r="D877" s="245" t="s">
        <v>87</v>
      </c>
      <c r="E877" s="245" t="s">
        <v>1722</v>
      </c>
      <c r="F877" s="245" t="s">
        <v>465</v>
      </c>
      <c r="G877" s="245" t="s">
        <v>5233</v>
      </c>
      <c r="H877" s="232" t="s">
        <v>18</v>
      </c>
      <c r="I877" s="232" t="s">
        <v>5234</v>
      </c>
      <c r="J877" s="245" t="s">
        <v>3300</v>
      </c>
      <c r="K877" s="232" t="s">
        <v>1318</v>
      </c>
      <c r="L877" s="232" t="s">
        <v>822</v>
      </c>
      <c r="M877" s="232" t="s">
        <v>468</v>
      </c>
      <c r="N877" s="234" t="s">
        <v>8030</v>
      </c>
      <c r="O877" s="232"/>
    </row>
    <row r="878" spans="1:15" x14ac:dyDescent="0.3">
      <c r="A878" s="232" t="s">
        <v>3440</v>
      </c>
      <c r="B878" s="245" t="s">
        <v>4697</v>
      </c>
      <c r="C878" s="247">
        <v>0</v>
      </c>
      <c r="D878" s="245" t="s">
        <v>87</v>
      </c>
      <c r="E878" s="245" t="s">
        <v>1722</v>
      </c>
      <c r="F878" s="245" t="s">
        <v>573</v>
      </c>
      <c r="G878" s="245" t="s">
        <v>6088</v>
      </c>
      <c r="H878" s="232" t="s">
        <v>18</v>
      </c>
      <c r="I878" s="232" t="s">
        <v>6089</v>
      </c>
      <c r="J878" s="245" t="s">
        <v>3300</v>
      </c>
      <c r="K878" s="232" t="s">
        <v>1318</v>
      </c>
      <c r="L878" s="232" t="s">
        <v>822</v>
      </c>
      <c r="M878" s="232" t="s">
        <v>576</v>
      </c>
      <c r="N878" s="234" t="s">
        <v>8030</v>
      </c>
      <c r="O878" s="232"/>
    </row>
    <row r="879" spans="1:15" x14ac:dyDescent="0.3">
      <c r="A879" s="232" t="s">
        <v>3440</v>
      </c>
      <c r="B879" s="245" t="s">
        <v>4722</v>
      </c>
      <c r="C879" s="247">
        <v>0</v>
      </c>
      <c r="D879" s="245" t="s">
        <v>87</v>
      </c>
      <c r="E879" s="245" t="s">
        <v>1722</v>
      </c>
      <c r="F879" s="245" t="s">
        <v>573</v>
      </c>
      <c r="G879" s="245" t="s">
        <v>6090</v>
      </c>
      <c r="H879" s="232" t="s">
        <v>18</v>
      </c>
      <c r="I879" s="232" t="s">
        <v>6091</v>
      </c>
      <c r="J879" s="245" t="s">
        <v>3300</v>
      </c>
      <c r="K879" s="232" t="s">
        <v>1318</v>
      </c>
      <c r="L879" s="232" t="s">
        <v>822</v>
      </c>
      <c r="M879" s="232" t="s">
        <v>576</v>
      </c>
      <c r="N879" s="234" t="s">
        <v>8030</v>
      </c>
      <c r="O879" s="232"/>
    </row>
    <row r="880" spans="1:15" x14ac:dyDescent="0.3">
      <c r="A880" s="232" t="s">
        <v>3440</v>
      </c>
      <c r="B880" s="245" t="s">
        <v>4725</v>
      </c>
      <c r="C880" s="247" t="s">
        <v>2894</v>
      </c>
      <c r="D880" s="245" t="s">
        <v>87</v>
      </c>
      <c r="E880" s="245" t="s">
        <v>1722</v>
      </c>
      <c r="F880" s="245" t="s">
        <v>573</v>
      </c>
      <c r="G880" s="245" t="s">
        <v>6102</v>
      </c>
      <c r="H880" s="232" t="s">
        <v>18</v>
      </c>
      <c r="I880" s="232" t="s">
        <v>6103</v>
      </c>
      <c r="J880" s="245" t="s">
        <v>3300</v>
      </c>
      <c r="K880" s="232" t="s">
        <v>1318</v>
      </c>
      <c r="L880" s="232" t="s">
        <v>822</v>
      </c>
      <c r="M880" s="232" t="s">
        <v>576</v>
      </c>
      <c r="N880" s="234" t="s">
        <v>8030</v>
      </c>
      <c r="O880" s="232"/>
    </row>
    <row r="881" spans="1:15" x14ac:dyDescent="0.3">
      <c r="A881" s="232" t="s">
        <v>3440</v>
      </c>
      <c r="B881" s="245" t="s">
        <v>3496</v>
      </c>
      <c r="C881" s="247">
        <v>0</v>
      </c>
      <c r="D881" s="245" t="s">
        <v>87</v>
      </c>
      <c r="E881" s="245" t="s">
        <v>1722</v>
      </c>
      <c r="F881" s="245" t="s">
        <v>415</v>
      </c>
      <c r="G881" s="245" t="s">
        <v>3495</v>
      </c>
      <c r="H881" s="232" t="s">
        <v>18</v>
      </c>
      <c r="I881" s="232" t="s">
        <v>3497</v>
      </c>
      <c r="J881" s="245" t="s">
        <v>3300</v>
      </c>
      <c r="K881" s="232" t="s">
        <v>1318</v>
      </c>
      <c r="L881" s="232" t="s">
        <v>822</v>
      </c>
      <c r="M881" s="232" t="s">
        <v>412</v>
      </c>
      <c r="N881" s="234" t="s">
        <v>8030</v>
      </c>
      <c r="O881" s="232"/>
    </row>
    <row r="882" spans="1:15" x14ac:dyDescent="0.3">
      <c r="A882" s="232" t="s">
        <v>3440</v>
      </c>
      <c r="B882" s="245" t="s">
        <v>3611</v>
      </c>
      <c r="C882" s="247" t="s">
        <v>2894</v>
      </c>
      <c r="D882" s="245" t="s">
        <v>87</v>
      </c>
      <c r="E882" s="245" t="s">
        <v>1722</v>
      </c>
      <c r="F882" s="245" t="s">
        <v>415</v>
      </c>
      <c r="G882" s="245" t="s">
        <v>3610</v>
      </c>
      <c r="H882" s="232" t="s">
        <v>18</v>
      </c>
      <c r="I882" s="232" t="s">
        <v>3612</v>
      </c>
      <c r="J882" s="245" t="s">
        <v>3300</v>
      </c>
      <c r="K882" s="232" t="s">
        <v>1318</v>
      </c>
      <c r="L882" s="232" t="s">
        <v>822</v>
      </c>
      <c r="M882" s="232" t="s">
        <v>412</v>
      </c>
      <c r="N882" s="234" t="s">
        <v>8030</v>
      </c>
      <c r="O882" s="232"/>
    </row>
    <row r="883" spans="1:15" x14ac:dyDescent="0.3">
      <c r="A883" s="232" t="s">
        <v>3440</v>
      </c>
      <c r="B883" s="245" t="s">
        <v>3499</v>
      </c>
      <c r="C883" s="247">
        <v>0</v>
      </c>
      <c r="D883" s="245" t="s">
        <v>87</v>
      </c>
      <c r="E883" s="245" t="s">
        <v>1722</v>
      </c>
      <c r="F883" s="245" t="s">
        <v>415</v>
      </c>
      <c r="G883" s="245" t="s">
        <v>3498</v>
      </c>
      <c r="H883" s="232" t="s">
        <v>18</v>
      </c>
      <c r="I883" s="232" t="s">
        <v>3500</v>
      </c>
      <c r="J883" s="245" t="s">
        <v>3300</v>
      </c>
      <c r="K883" s="232" t="s">
        <v>1318</v>
      </c>
      <c r="L883" s="232" t="s">
        <v>822</v>
      </c>
      <c r="M883" s="232" t="s">
        <v>412</v>
      </c>
      <c r="N883" s="234" t="s">
        <v>8030</v>
      </c>
      <c r="O883" s="232"/>
    </row>
    <row r="884" spans="1:15" x14ac:dyDescent="0.3">
      <c r="A884" s="232" t="s">
        <v>3440</v>
      </c>
      <c r="B884" s="245" t="s">
        <v>3502</v>
      </c>
      <c r="C884" s="247">
        <v>0</v>
      </c>
      <c r="D884" s="245" t="s">
        <v>87</v>
      </c>
      <c r="E884" s="245" t="s">
        <v>1722</v>
      </c>
      <c r="F884" s="245" t="s">
        <v>415</v>
      </c>
      <c r="G884" s="245" t="s">
        <v>3501</v>
      </c>
      <c r="H884" s="232" t="s">
        <v>18</v>
      </c>
      <c r="I884" s="232" t="s">
        <v>3503</v>
      </c>
      <c r="J884" s="245" t="s">
        <v>3300</v>
      </c>
      <c r="K884" s="232" t="s">
        <v>1318</v>
      </c>
      <c r="L884" s="232" t="s">
        <v>822</v>
      </c>
      <c r="M884" s="232" t="s">
        <v>412</v>
      </c>
      <c r="N884" s="234" t="s">
        <v>8030</v>
      </c>
      <c r="O884" s="232"/>
    </row>
    <row r="885" spans="1:15" x14ac:dyDescent="0.3">
      <c r="A885" s="232" t="s">
        <v>3440</v>
      </c>
      <c r="B885" s="245" t="s">
        <v>3505</v>
      </c>
      <c r="C885" s="247">
        <v>0</v>
      </c>
      <c r="D885" s="245" t="s">
        <v>87</v>
      </c>
      <c r="E885" s="245" t="s">
        <v>1722</v>
      </c>
      <c r="F885" s="245" t="s">
        <v>415</v>
      </c>
      <c r="G885" s="245" t="s">
        <v>3504</v>
      </c>
      <c r="H885" s="232" t="s">
        <v>18</v>
      </c>
      <c r="I885" s="232" t="s">
        <v>3506</v>
      </c>
      <c r="J885" s="245" t="s">
        <v>3300</v>
      </c>
      <c r="K885" s="232" t="s">
        <v>1318</v>
      </c>
      <c r="L885" s="232" t="s">
        <v>822</v>
      </c>
      <c r="M885" s="232" t="s">
        <v>412</v>
      </c>
      <c r="N885" s="234" t="s">
        <v>8030</v>
      </c>
      <c r="O885" s="232"/>
    </row>
    <row r="886" spans="1:15" x14ac:dyDescent="0.3">
      <c r="A886" s="232" t="s">
        <v>3440</v>
      </c>
      <c r="B886" s="245" t="s">
        <v>4638</v>
      </c>
      <c r="C886" s="247" t="s">
        <v>2894</v>
      </c>
      <c r="D886" s="245" t="s">
        <v>87</v>
      </c>
      <c r="E886" s="245" t="s">
        <v>1722</v>
      </c>
      <c r="F886" s="245" t="s">
        <v>461</v>
      </c>
      <c r="G886" s="245" t="s">
        <v>5211</v>
      </c>
      <c r="H886" s="232" t="s">
        <v>18</v>
      </c>
      <c r="I886" s="232" t="s">
        <v>5212</v>
      </c>
      <c r="J886" s="245" t="s">
        <v>3300</v>
      </c>
      <c r="K886" s="232" t="s">
        <v>1318</v>
      </c>
      <c r="L886" s="232" t="s">
        <v>822</v>
      </c>
      <c r="M886" s="232" t="s">
        <v>464</v>
      </c>
      <c r="N886" s="234" t="s">
        <v>8030</v>
      </c>
      <c r="O886" s="232"/>
    </row>
    <row r="887" spans="1:15" x14ac:dyDescent="0.3">
      <c r="A887" s="232" t="s">
        <v>3440</v>
      </c>
      <c r="B887" s="245" t="s">
        <v>4531</v>
      </c>
      <c r="C887" s="247" t="s">
        <v>2894</v>
      </c>
      <c r="D887" s="245" t="s">
        <v>87</v>
      </c>
      <c r="E887" s="245" t="s">
        <v>1722</v>
      </c>
      <c r="F887" s="245" t="s">
        <v>577</v>
      </c>
      <c r="G887" s="245" t="s">
        <v>6161</v>
      </c>
      <c r="H887" s="232" t="s">
        <v>18</v>
      </c>
      <c r="I887" s="232" t="s">
        <v>6162</v>
      </c>
      <c r="J887" s="245" t="s">
        <v>3300</v>
      </c>
      <c r="K887" s="232" t="s">
        <v>1318</v>
      </c>
      <c r="L887" s="232" t="s">
        <v>822</v>
      </c>
      <c r="M887" s="232" t="s">
        <v>580</v>
      </c>
      <c r="N887" s="234" t="s">
        <v>8030</v>
      </c>
      <c r="O887" s="232"/>
    </row>
    <row r="888" spans="1:15" x14ac:dyDescent="0.3">
      <c r="A888" s="232" t="s">
        <v>3440</v>
      </c>
      <c r="B888" s="245" t="s">
        <v>4732</v>
      </c>
      <c r="C888" s="247" t="s">
        <v>2894</v>
      </c>
      <c r="D888" s="245" t="s">
        <v>87</v>
      </c>
      <c r="E888" s="245" t="s">
        <v>1722</v>
      </c>
      <c r="F888" s="245" t="s">
        <v>573</v>
      </c>
      <c r="G888" s="245" t="s">
        <v>6108</v>
      </c>
      <c r="H888" s="232" t="s">
        <v>18</v>
      </c>
      <c r="I888" s="232" t="s">
        <v>6109</v>
      </c>
      <c r="J888" s="245" t="s">
        <v>3300</v>
      </c>
      <c r="K888" s="232" t="s">
        <v>1318</v>
      </c>
      <c r="L888" s="232" t="s">
        <v>822</v>
      </c>
      <c r="M888" s="232" t="s">
        <v>576</v>
      </c>
      <c r="N888" s="234" t="s">
        <v>8030</v>
      </c>
      <c r="O888" s="232"/>
    </row>
    <row r="889" spans="1:15" x14ac:dyDescent="0.3">
      <c r="A889" s="232" t="s">
        <v>3440</v>
      </c>
      <c r="B889" s="245" t="s">
        <v>4534</v>
      </c>
      <c r="C889" s="247">
        <v>0</v>
      </c>
      <c r="D889" s="245" t="s">
        <v>87</v>
      </c>
      <c r="E889" s="245" t="s">
        <v>1722</v>
      </c>
      <c r="F889" s="245" t="s">
        <v>461</v>
      </c>
      <c r="G889" s="245" t="s">
        <v>5202</v>
      </c>
      <c r="H889" s="232" t="s">
        <v>18</v>
      </c>
      <c r="I889" s="232" t="s">
        <v>5203</v>
      </c>
      <c r="J889" s="245" t="s">
        <v>3300</v>
      </c>
      <c r="K889" s="232" t="s">
        <v>1318</v>
      </c>
      <c r="L889" s="232" t="s">
        <v>822</v>
      </c>
      <c r="M889" s="232" t="s">
        <v>464</v>
      </c>
      <c r="N889" s="234" t="s">
        <v>8030</v>
      </c>
      <c r="O889" s="232"/>
    </row>
    <row r="890" spans="1:15" x14ac:dyDescent="0.3">
      <c r="A890" s="232" t="s">
        <v>3440</v>
      </c>
      <c r="B890" s="245" t="s">
        <v>4537</v>
      </c>
      <c r="C890" s="247">
        <v>0</v>
      </c>
      <c r="D890" s="245" t="s">
        <v>87</v>
      </c>
      <c r="E890" s="245" t="s">
        <v>1722</v>
      </c>
      <c r="F890" s="245" t="s">
        <v>461</v>
      </c>
      <c r="G890" s="245" t="s">
        <v>5204</v>
      </c>
      <c r="H890" s="232" t="s">
        <v>18</v>
      </c>
      <c r="I890" s="232" t="s">
        <v>5205</v>
      </c>
      <c r="J890" s="245" t="s">
        <v>3300</v>
      </c>
      <c r="K890" s="232" t="s">
        <v>1318</v>
      </c>
      <c r="L890" s="232" t="s">
        <v>822</v>
      </c>
      <c r="M890" s="232" t="s">
        <v>464</v>
      </c>
      <c r="N890" s="234" t="s">
        <v>8030</v>
      </c>
      <c r="O890" s="232"/>
    </row>
    <row r="891" spans="1:15" x14ac:dyDescent="0.3">
      <c r="A891" s="232" t="s">
        <v>3440</v>
      </c>
      <c r="B891" s="245" t="s">
        <v>4647</v>
      </c>
      <c r="C891" s="247">
        <v>0</v>
      </c>
      <c r="D891" s="245" t="s">
        <v>87</v>
      </c>
      <c r="E891" s="245" t="s">
        <v>1722</v>
      </c>
      <c r="F891" s="245" t="s">
        <v>461</v>
      </c>
      <c r="G891" s="245" t="s">
        <v>5206</v>
      </c>
      <c r="H891" s="232" t="s">
        <v>18</v>
      </c>
      <c r="I891" s="232" t="s">
        <v>5207</v>
      </c>
      <c r="J891" s="245" t="s">
        <v>3300</v>
      </c>
      <c r="K891" s="232" t="s">
        <v>1318</v>
      </c>
      <c r="L891" s="232" t="s">
        <v>822</v>
      </c>
      <c r="M891" s="232" t="s">
        <v>464</v>
      </c>
      <c r="N891" s="234" t="s">
        <v>8030</v>
      </c>
      <c r="O891" s="232"/>
    </row>
    <row r="892" spans="1:15" x14ac:dyDescent="0.3">
      <c r="A892" s="232" t="s">
        <v>3440</v>
      </c>
      <c r="B892" s="245" t="s">
        <v>4540</v>
      </c>
      <c r="C892" s="247" t="s">
        <v>2894</v>
      </c>
      <c r="D892" s="245" t="s">
        <v>87</v>
      </c>
      <c r="E892" s="245" t="s">
        <v>1722</v>
      </c>
      <c r="F892" s="245" t="s">
        <v>461</v>
      </c>
      <c r="G892" s="245" t="s">
        <v>5213</v>
      </c>
      <c r="H892" s="232" t="s">
        <v>18</v>
      </c>
      <c r="I892" s="232" t="s">
        <v>5214</v>
      </c>
      <c r="J892" s="245" t="s">
        <v>3300</v>
      </c>
      <c r="K892" s="232" t="s">
        <v>1318</v>
      </c>
      <c r="L892" s="232" t="s">
        <v>822</v>
      </c>
      <c r="M892" s="232" t="s">
        <v>464</v>
      </c>
      <c r="N892" s="234" t="s">
        <v>8030</v>
      </c>
      <c r="O892" s="232"/>
    </row>
    <row r="893" spans="1:15" x14ac:dyDescent="0.3">
      <c r="A893" s="232" t="s">
        <v>3440</v>
      </c>
      <c r="B893" s="245" t="s">
        <v>4543</v>
      </c>
      <c r="C893" s="247" t="s">
        <v>2894</v>
      </c>
      <c r="D893" s="245" t="s">
        <v>87</v>
      </c>
      <c r="E893" s="245" t="s">
        <v>1722</v>
      </c>
      <c r="F893" s="245" t="s">
        <v>455</v>
      </c>
      <c r="G893" s="245" t="s">
        <v>5191</v>
      </c>
      <c r="H893" s="232" t="s">
        <v>18</v>
      </c>
      <c r="I893" s="232" t="s">
        <v>5192</v>
      </c>
      <c r="J893" s="245" t="s">
        <v>3300</v>
      </c>
      <c r="K893" s="232" t="s">
        <v>1318</v>
      </c>
      <c r="L893" s="232" t="s">
        <v>822</v>
      </c>
      <c r="M893" s="232" t="s">
        <v>460</v>
      </c>
      <c r="N893" s="234" t="s">
        <v>8030</v>
      </c>
      <c r="O893" s="232"/>
    </row>
    <row r="894" spans="1:15" x14ac:dyDescent="0.3">
      <c r="A894" s="232" t="s">
        <v>3440</v>
      </c>
      <c r="B894" s="245" t="s">
        <v>3623</v>
      </c>
      <c r="C894" s="247" t="s">
        <v>2894</v>
      </c>
      <c r="D894" s="245" t="s">
        <v>87</v>
      </c>
      <c r="E894" s="245" t="s">
        <v>1722</v>
      </c>
      <c r="F894" s="245" t="s">
        <v>415</v>
      </c>
      <c r="G894" s="245" t="s">
        <v>3622</v>
      </c>
      <c r="H894" s="232" t="s">
        <v>18</v>
      </c>
      <c r="I894" s="232" t="s">
        <v>3624</v>
      </c>
      <c r="J894" s="245" t="s">
        <v>3300</v>
      </c>
      <c r="K894" s="232" t="s">
        <v>1318</v>
      </c>
      <c r="L894" s="232" t="s">
        <v>822</v>
      </c>
      <c r="M894" s="232" t="s">
        <v>412</v>
      </c>
      <c r="N894" s="234" t="s">
        <v>8030</v>
      </c>
      <c r="O894" s="232"/>
    </row>
    <row r="895" spans="1:15" x14ac:dyDescent="0.3">
      <c r="A895" s="232" t="s">
        <v>3440</v>
      </c>
      <c r="B895" s="245" t="s">
        <v>3626</v>
      </c>
      <c r="C895" s="247" t="s">
        <v>2894</v>
      </c>
      <c r="D895" s="245" t="s">
        <v>87</v>
      </c>
      <c r="E895" s="245" t="s">
        <v>1722</v>
      </c>
      <c r="F895" s="245" t="s">
        <v>415</v>
      </c>
      <c r="G895" s="245" t="s">
        <v>3625</v>
      </c>
      <c r="H895" s="232" t="s">
        <v>18</v>
      </c>
      <c r="I895" s="232" t="s">
        <v>3627</v>
      </c>
      <c r="J895" s="245" t="s">
        <v>3300</v>
      </c>
      <c r="K895" s="232" t="s">
        <v>1318</v>
      </c>
      <c r="L895" s="232" t="s">
        <v>822</v>
      </c>
      <c r="M895" s="232" t="s">
        <v>412</v>
      </c>
      <c r="N895" s="234" t="s">
        <v>8030</v>
      </c>
      <c r="O895" s="232"/>
    </row>
    <row r="896" spans="1:15" x14ac:dyDescent="0.3">
      <c r="A896" s="232" t="s">
        <v>3440</v>
      </c>
      <c r="B896" s="245" t="s">
        <v>4655</v>
      </c>
      <c r="C896" s="247">
        <v>0</v>
      </c>
      <c r="D896" s="245" t="s">
        <v>87</v>
      </c>
      <c r="E896" s="245" t="s">
        <v>1722</v>
      </c>
      <c r="F896" s="245" t="s">
        <v>455</v>
      </c>
      <c r="G896" s="245" t="s">
        <v>5142</v>
      </c>
      <c r="H896" s="232" t="s">
        <v>18</v>
      </c>
      <c r="I896" s="232" t="s">
        <v>5143</v>
      </c>
      <c r="J896" s="245" t="s">
        <v>3300</v>
      </c>
      <c r="K896" s="232" t="s">
        <v>1318</v>
      </c>
      <c r="L896" s="232" t="s">
        <v>822</v>
      </c>
      <c r="M896" s="232" t="s">
        <v>460</v>
      </c>
      <c r="N896" s="234" t="s">
        <v>8030</v>
      </c>
      <c r="O896" s="232"/>
    </row>
    <row r="897" spans="1:15" x14ac:dyDescent="0.3">
      <c r="A897" s="232" t="s">
        <v>3440</v>
      </c>
      <c r="B897" s="245" t="s">
        <v>3508</v>
      </c>
      <c r="C897" s="247">
        <v>0</v>
      </c>
      <c r="D897" s="245" t="s">
        <v>87</v>
      </c>
      <c r="E897" s="245" t="s">
        <v>1722</v>
      </c>
      <c r="F897" s="245" t="s">
        <v>415</v>
      </c>
      <c r="G897" s="245" t="s">
        <v>3507</v>
      </c>
      <c r="H897" s="232" t="s">
        <v>18</v>
      </c>
      <c r="I897" s="232" t="s">
        <v>3509</v>
      </c>
      <c r="J897" s="245" t="s">
        <v>3300</v>
      </c>
      <c r="K897" s="232" t="s">
        <v>1318</v>
      </c>
      <c r="L897" s="232" t="s">
        <v>822</v>
      </c>
      <c r="M897" s="232" t="s">
        <v>412</v>
      </c>
      <c r="N897" s="234" t="s">
        <v>8030</v>
      </c>
      <c r="O897" s="232"/>
    </row>
    <row r="898" spans="1:15" x14ac:dyDescent="0.3">
      <c r="A898" s="232" t="s">
        <v>3440</v>
      </c>
      <c r="B898" s="245" t="s">
        <v>4966</v>
      </c>
      <c r="C898" s="247" t="s">
        <v>2894</v>
      </c>
      <c r="D898" s="245" t="s">
        <v>87</v>
      </c>
      <c r="E898" s="245" t="s">
        <v>1722</v>
      </c>
      <c r="F898" s="245" t="s">
        <v>569</v>
      </c>
      <c r="G898" s="245" t="s">
        <v>6077</v>
      </c>
      <c r="H898" s="232" t="s">
        <v>18</v>
      </c>
      <c r="I898" s="232" t="s">
        <v>6078</v>
      </c>
      <c r="J898" s="245" t="s">
        <v>3300</v>
      </c>
      <c r="K898" s="232" t="s">
        <v>1318</v>
      </c>
      <c r="L898" s="232" t="s">
        <v>822</v>
      </c>
      <c r="M898" s="232" t="s">
        <v>572</v>
      </c>
      <c r="N898" s="234" t="s">
        <v>8030</v>
      </c>
      <c r="O898" s="232"/>
    </row>
    <row r="899" spans="1:15" x14ac:dyDescent="0.3">
      <c r="A899" s="232" t="s">
        <v>3440</v>
      </c>
      <c r="B899" s="245" t="s">
        <v>5003</v>
      </c>
      <c r="C899" s="247" t="s">
        <v>2894</v>
      </c>
      <c r="D899" s="245" t="s">
        <v>87</v>
      </c>
      <c r="E899" s="245" t="s">
        <v>1722</v>
      </c>
      <c r="F899" s="245" t="s">
        <v>569</v>
      </c>
      <c r="G899" s="245" t="s">
        <v>6079</v>
      </c>
      <c r="H899" s="232" t="s">
        <v>18</v>
      </c>
      <c r="I899" s="232" t="s">
        <v>6080</v>
      </c>
      <c r="J899" s="245" t="s">
        <v>3300</v>
      </c>
      <c r="K899" s="232" t="s">
        <v>1318</v>
      </c>
      <c r="L899" s="232" t="s">
        <v>822</v>
      </c>
      <c r="M899" s="232" t="s">
        <v>572</v>
      </c>
      <c r="N899" s="234" t="s">
        <v>8030</v>
      </c>
      <c r="O899" s="232"/>
    </row>
    <row r="900" spans="1:15" x14ac:dyDescent="0.3">
      <c r="A900" s="232" t="s">
        <v>3440</v>
      </c>
      <c r="B900" s="245" t="s">
        <v>5314</v>
      </c>
      <c r="C900" s="247" t="s">
        <v>2894</v>
      </c>
      <c r="D900" s="245" t="s">
        <v>87</v>
      </c>
      <c r="E900" s="245" t="s">
        <v>1722</v>
      </c>
      <c r="F900" s="245" t="s">
        <v>569</v>
      </c>
      <c r="G900" s="245" t="s">
        <v>6081</v>
      </c>
      <c r="H900" s="232" t="s">
        <v>18</v>
      </c>
      <c r="I900" s="232" t="s">
        <v>6082</v>
      </c>
      <c r="J900" s="245" t="s">
        <v>3300</v>
      </c>
      <c r="K900" s="232" t="s">
        <v>1318</v>
      </c>
      <c r="L900" s="232" t="s">
        <v>822</v>
      </c>
      <c r="M900" s="232" t="s">
        <v>572</v>
      </c>
      <c r="N900" s="234" t="s">
        <v>8030</v>
      </c>
      <c r="O900" s="232"/>
    </row>
    <row r="901" spans="1:15" x14ac:dyDescent="0.3">
      <c r="A901" s="232" t="s">
        <v>3440</v>
      </c>
      <c r="B901" s="245" t="s">
        <v>5209</v>
      </c>
      <c r="C901" s="247">
        <v>0</v>
      </c>
      <c r="D901" s="245" t="s">
        <v>87</v>
      </c>
      <c r="E901" s="245" t="s">
        <v>1722</v>
      </c>
      <c r="F901" s="245" t="s">
        <v>461</v>
      </c>
      <c r="G901" s="245" t="s">
        <v>5208</v>
      </c>
      <c r="H901" s="232" t="s">
        <v>18</v>
      </c>
      <c r="I901" s="232" t="s">
        <v>5210</v>
      </c>
      <c r="J901" s="245" t="s">
        <v>3300</v>
      </c>
      <c r="K901" s="232" t="s">
        <v>1318</v>
      </c>
      <c r="L901" s="232" t="s">
        <v>822</v>
      </c>
      <c r="M901" s="232" t="s">
        <v>464</v>
      </c>
      <c r="N901" s="234" t="s">
        <v>8030</v>
      </c>
      <c r="O901" s="232"/>
    </row>
    <row r="902" spans="1:15" x14ac:dyDescent="0.3">
      <c r="A902" s="232" t="s">
        <v>3440</v>
      </c>
      <c r="B902" s="245" t="s">
        <v>3605</v>
      </c>
      <c r="C902" s="247" t="s">
        <v>2894</v>
      </c>
      <c r="D902" s="245" t="s">
        <v>87</v>
      </c>
      <c r="E902" s="245" t="s">
        <v>1722</v>
      </c>
      <c r="F902" s="245" t="s">
        <v>415</v>
      </c>
      <c r="G902" s="245" t="s">
        <v>3604</v>
      </c>
      <c r="H902" s="232" t="s">
        <v>18</v>
      </c>
      <c r="I902" s="232" t="s">
        <v>3606</v>
      </c>
      <c r="J902" s="245" t="s">
        <v>3300</v>
      </c>
      <c r="K902" s="232" t="s">
        <v>1318</v>
      </c>
      <c r="L902" s="232" t="s">
        <v>822</v>
      </c>
      <c r="M902" s="232" t="s">
        <v>412</v>
      </c>
      <c r="N902" s="234" t="s">
        <v>8030</v>
      </c>
      <c r="O902" s="232"/>
    </row>
    <row r="903" spans="1:15" x14ac:dyDescent="0.3">
      <c r="A903" s="232" t="s">
        <v>3440</v>
      </c>
      <c r="B903" s="245" t="s">
        <v>5321</v>
      </c>
      <c r="C903" s="247">
        <v>0</v>
      </c>
      <c r="D903" s="245" t="s">
        <v>87</v>
      </c>
      <c r="E903" s="245" t="s">
        <v>1722</v>
      </c>
      <c r="F903" s="245" t="s">
        <v>561</v>
      </c>
      <c r="G903" s="245" t="s">
        <v>6035</v>
      </c>
      <c r="H903" s="232" t="s">
        <v>18</v>
      </c>
      <c r="I903" s="232" t="s">
        <v>6036</v>
      </c>
      <c r="J903" s="245" t="s">
        <v>3300</v>
      </c>
      <c r="K903" s="232" t="s">
        <v>1318</v>
      </c>
      <c r="L903" s="232" t="s">
        <v>822</v>
      </c>
      <c r="M903" s="232" t="s">
        <v>564</v>
      </c>
      <c r="N903" s="234" t="s">
        <v>8030</v>
      </c>
      <c r="O903" s="232"/>
    </row>
    <row r="904" spans="1:15" x14ac:dyDescent="0.3">
      <c r="A904" s="232" t="s">
        <v>3440</v>
      </c>
      <c r="B904" s="245" t="s">
        <v>5324</v>
      </c>
      <c r="C904" s="247" t="s">
        <v>2894</v>
      </c>
      <c r="D904" s="245" t="s">
        <v>87</v>
      </c>
      <c r="E904" s="245" t="s">
        <v>1722</v>
      </c>
      <c r="F904" s="245" t="s">
        <v>561</v>
      </c>
      <c r="G904" s="245" t="s">
        <v>6043</v>
      </c>
      <c r="H904" s="232" t="s">
        <v>18</v>
      </c>
      <c r="I904" s="232" t="s">
        <v>6044</v>
      </c>
      <c r="J904" s="245" t="s">
        <v>3300</v>
      </c>
      <c r="K904" s="232" t="s">
        <v>1318</v>
      </c>
      <c r="L904" s="232" t="s">
        <v>822</v>
      </c>
      <c r="M904" s="232" t="s">
        <v>564</v>
      </c>
      <c r="N904" s="234" t="s">
        <v>8030</v>
      </c>
      <c r="O904" s="232"/>
    </row>
    <row r="905" spans="1:15" x14ac:dyDescent="0.3">
      <c r="A905" s="232" t="s">
        <v>3440</v>
      </c>
      <c r="B905" s="245" t="s">
        <v>5104</v>
      </c>
      <c r="C905" s="247">
        <v>0</v>
      </c>
      <c r="D905" s="245" t="s">
        <v>87</v>
      </c>
      <c r="E905" s="245" t="s">
        <v>1722</v>
      </c>
      <c r="F905" s="245" t="s">
        <v>561</v>
      </c>
      <c r="G905" s="245" t="s">
        <v>6037</v>
      </c>
      <c r="H905" s="232" t="s">
        <v>18</v>
      </c>
      <c r="I905" s="232" t="s">
        <v>6038</v>
      </c>
      <c r="J905" s="245" t="s">
        <v>3300</v>
      </c>
      <c r="K905" s="232" t="s">
        <v>1318</v>
      </c>
      <c r="L905" s="232" t="s">
        <v>822</v>
      </c>
      <c r="M905" s="232" t="s">
        <v>564</v>
      </c>
      <c r="N905" s="234" t="s">
        <v>8030</v>
      </c>
      <c r="O905" s="232"/>
    </row>
    <row r="906" spans="1:15" x14ac:dyDescent="0.3">
      <c r="A906" s="232" t="s">
        <v>3440</v>
      </c>
      <c r="B906" s="245" t="s">
        <v>3608</v>
      </c>
      <c r="C906" s="247" t="s">
        <v>2894</v>
      </c>
      <c r="D906" s="245" t="s">
        <v>87</v>
      </c>
      <c r="E906" s="245" t="s">
        <v>1722</v>
      </c>
      <c r="F906" s="245" t="s">
        <v>415</v>
      </c>
      <c r="G906" s="245" t="s">
        <v>3607</v>
      </c>
      <c r="H906" s="232" t="s">
        <v>18</v>
      </c>
      <c r="I906" s="232" t="s">
        <v>3609</v>
      </c>
      <c r="J906" s="245" t="s">
        <v>3300</v>
      </c>
      <c r="K906" s="232" t="s">
        <v>1318</v>
      </c>
      <c r="L906" s="232" t="s">
        <v>822</v>
      </c>
      <c r="M906" s="232" t="s">
        <v>412</v>
      </c>
      <c r="N906" s="234" t="s">
        <v>8030</v>
      </c>
      <c r="O906" s="232"/>
    </row>
    <row r="907" spans="1:15" x14ac:dyDescent="0.3">
      <c r="A907" s="232" t="s">
        <v>3440</v>
      </c>
      <c r="B907" s="245" t="s">
        <v>3520</v>
      </c>
      <c r="C907" s="247">
        <v>0</v>
      </c>
      <c r="D907" s="245" t="s">
        <v>87</v>
      </c>
      <c r="E907" s="245" t="s">
        <v>1722</v>
      </c>
      <c r="F907" s="245" t="s">
        <v>415</v>
      </c>
      <c r="G907" s="245" t="s">
        <v>3519</v>
      </c>
      <c r="H907" s="232" t="s">
        <v>18</v>
      </c>
      <c r="I907" s="232" t="s">
        <v>3521</v>
      </c>
      <c r="J907" s="245" t="s">
        <v>3300</v>
      </c>
      <c r="K907" s="232" t="s">
        <v>1318</v>
      </c>
      <c r="L907" s="232" t="s">
        <v>822</v>
      </c>
      <c r="M907" s="232" t="s">
        <v>412</v>
      </c>
      <c r="N907" s="234" t="s">
        <v>8030</v>
      </c>
      <c r="O907" s="232"/>
    </row>
    <row r="908" spans="1:15" x14ac:dyDescent="0.3">
      <c r="A908" s="232" t="s">
        <v>3459</v>
      </c>
      <c r="B908" s="245" t="s">
        <v>3629</v>
      </c>
      <c r="C908" s="247" t="s">
        <v>2894</v>
      </c>
      <c r="D908" s="245" t="s">
        <v>108</v>
      </c>
      <c r="E908" s="245" t="s">
        <v>1722</v>
      </c>
      <c r="F908" s="245" t="s">
        <v>415</v>
      </c>
      <c r="G908" s="245" t="s">
        <v>3628</v>
      </c>
      <c r="H908" s="232" t="s">
        <v>18</v>
      </c>
      <c r="I908" s="232" t="s">
        <v>3630</v>
      </c>
      <c r="J908" s="245" t="s">
        <v>2150</v>
      </c>
      <c r="K908" s="232" t="s">
        <v>1318</v>
      </c>
      <c r="L908" s="232" t="s">
        <v>822</v>
      </c>
      <c r="M908" s="232" t="s">
        <v>412</v>
      </c>
      <c r="N908" s="234" t="s">
        <v>8030</v>
      </c>
      <c r="O908" s="232"/>
    </row>
    <row r="909" spans="1:15" x14ac:dyDescent="0.3">
      <c r="A909" s="232" t="s">
        <v>3459</v>
      </c>
      <c r="B909" s="245" t="s">
        <v>3632</v>
      </c>
      <c r="C909" s="247" t="s">
        <v>2894</v>
      </c>
      <c r="D909" s="245" t="s">
        <v>108</v>
      </c>
      <c r="E909" s="245" t="s">
        <v>1722</v>
      </c>
      <c r="F909" s="245" t="s">
        <v>415</v>
      </c>
      <c r="G909" s="245" t="s">
        <v>3631</v>
      </c>
      <c r="H909" s="232" t="s">
        <v>18</v>
      </c>
      <c r="I909" s="232" t="s">
        <v>3633</v>
      </c>
      <c r="J909" s="245" t="s">
        <v>2150</v>
      </c>
      <c r="K909" s="232" t="s">
        <v>1318</v>
      </c>
      <c r="L909" s="232" t="s">
        <v>822</v>
      </c>
      <c r="M909" s="232" t="s">
        <v>412</v>
      </c>
      <c r="N909" s="234" t="s">
        <v>8030</v>
      </c>
      <c r="O909" s="232"/>
    </row>
    <row r="910" spans="1:15" x14ac:dyDescent="0.3">
      <c r="A910" s="232" t="s">
        <v>3459</v>
      </c>
      <c r="B910" s="245" t="s">
        <v>3548</v>
      </c>
      <c r="C910" s="247" t="s">
        <v>2894</v>
      </c>
      <c r="D910" s="245" t="s">
        <v>108</v>
      </c>
      <c r="E910" s="245" t="s">
        <v>1722</v>
      </c>
      <c r="F910" s="245" t="s">
        <v>415</v>
      </c>
      <c r="G910" s="245" t="s">
        <v>3547</v>
      </c>
      <c r="H910" s="232" t="s">
        <v>18</v>
      </c>
      <c r="I910" s="232" t="s">
        <v>3549</v>
      </c>
      <c r="J910" s="245" t="s">
        <v>2150</v>
      </c>
      <c r="K910" s="232" t="s">
        <v>1318</v>
      </c>
      <c r="L910" s="232" t="s">
        <v>822</v>
      </c>
      <c r="M910" s="232" t="s">
        <v>412</v>
      </c>
      <c r="N910" s="234" t="s">
        <v>8030</v>
      </c>
      <c r="O910" s="232"/>
    </row>
    <row r="911" spans="1:15" x14ac:dyDescent="0.3">
      <c r="A911" s="232" t="s">
        <v>3459</v>
      </c>
      <c r="B911" s="245" t="s">
        <v>3551</v>
      </c>
      <c r="C911" s="247" t="s">
        <v>2894</v>
      </c>
      <c r="D911" s="245" t="s">
        <v>108</v>
      </c>
      <c r="E911" s="245" t="s">
        <v>1722</v>
      </c>
      <c r="F911" s="245" t="s">
        <v>415</v>
      </c>
      <c r="G911" s="245" t="s">
        <v>3550</v>
      </c>
      <c r="H911" s="232" t="s">
        <v>18</v>
      </c>
      <c r="I911" s="232" t="s">
        <v>3552</v>
      </c>
      <c r="J911" s="245" t="s">
        <v>2150</v>
      </c>
      <c r="K911" s="232" t="s">
        <v>1318</v>
      </c>
      <c r="L911" s="232" t="s">
        <v>822</v>
      </c>
      <c r="M911" s="232" t="s">
        <v>412</v>
      </c>
      <c r="N911" s="234" t="s">
        <v>8030</v>
      </c>
      <c r="O911" s="232"/>
    </row>
    <row r="912" spans="1:15" x14ac:dyDescent="0.3">
      <c r="A912" s="232" t="s">
        <v>3459</v>
      </c>
      <c r="B912" s="245" t="s">
        <v>3554</v>
      </c>
      <c r="C912" s="247" t="s">
        <v>2894</v>
      </c>
      <c r="D912" s="245" t="s">
        <v>108</v>
      </c>
      <c r="E912" s="245" t="s">
        <v>1722</v>
      </c>
      <c r="F912" s="245" t="s">
        <v>415</v>
      </c>
      <c r="G912" s="245" t="s">
        <v>3553</v>
      </c>
      <c r="H912" s="232" t="s">
        <v>18</v>
      </c>
      <c r="I912" s="232" t="s">
        <v>3555</v>
      </c>
      <c r="J912" s="245" t="s">
        <v>2150</v>
      </c>
      <c r="K912" s="232" t="s">
        <v>1318</v>
      </c>
      <c r="L912" s="232" t="s">
        <v>822</v>
      </c>
      <c r="M912" s="232" t="s">
        <v>412</v>
      </c>
      <c r="N912" s="234" t="s">
        <v>8030</v>
      </c>
      <c r="O912" s="232"/>
    </row>
    <row r="913" spans="1:15" x14ac:dyDescent="0.3">
      <c r="A913" s="232" t="s">
        <v>3459</v>
      </c>
      <c r="B913" s="245" t="s">
        <v>3557</v>
      </c>
      <c r="C913" s="247" t="s">
        <v>2894</v>
      </c>
      <c r="D913" s="245" t="s">
        <v>108</v>
      </c>
      <c r="E913" s="245" t="s">
        <v>1722</v>
      </c>
      <c r="F913" s="245" t="s">
        <v>415</v>
      </c>
      <c r="G913" s="245" t="s">
        <v>3556</v>
      </c>
      <c r="H913" s="232" t="s">
        <v>18</v>
      </c>
      <c r="I913" s="232" t="s">
        <v>3558</v>
      </c>
      <c r="J913" s="245" t="s">
        <v>2150</v>
      </c>
      <c r="K913" s="232" t="s">
        <v>1318</v>
      </c>
      <c r="L913" s="232" t="s">
        <v>822</v>
      </c>
      <c r="M913" s="232" t="s">
        <v>412</v>
      </c>
      <c r="N913" s="234" t="s">
        <v>8030</v>
      </c>
      <c r="O913" s="232"/>
    </row>
    <row r="914" spans="1:15" x14ac:dyDescent="0.3">
      <c r="A914" s="232" t="s">
        <v>3459</v>
      </c>
      <c r="B914" s="245" t="s">
        <v>3560</v>
      </c>
      <c r="C914" s="247" t="s">
        <v>2894</v>
      </c>
      <c r="D914" s="245" t="s">
        <v>108</v>
      </c>
      <c r="E914" s="245" t="s">
        <v>1722</v>
      </c>
      <c r="F914" s="245" t="s">
        <v>415</v>
      </c>
      <c r="G914" s="245" t="s">
        <v>3559</v>
      </c>
      <c r="H914" s="232" t="s">
        <v>18</v>
      </c>
      <c r="I914" s="232" t="s">
        <v>3561</v>
      </c>
      <c r="J914" s="245" t="s">
        <v>2150</v>
      </c>
      <c r="K914" s="232" t="s">
        <v>1318</v>
      </c>
      <c r="L914" s="232" t="s">
        <v>822</v>
      </c>
      <c r="M914" s="232" t="s">
        <v>412</v>
      </c>
      <c r="N914" s="234" t="s">
        <v>8030</v>
      </c>
      <c r="O914" s="232"/>
    </row>
    <row r="915" spans="1:15" x14ac:dyDescent="0.3">
      <c r="A915" s="232" t="s">
        <v>3459</v>
      </c>
      <c r="B915" s="245" t="s">
        <v>3563</v>
      </c>
      <c r="C915" s="247" t="s">
        <v>2894</v>
      </c>
      <c r="D915" s="245" t="s">
        <v>108</v>
      </c>
      <c r="E915" s="245" t="s">
        <v>1722</v>
      </c>
      <c r="F915" s="245" t="s">
        <v>415</v>
      </c>
      <c r="G915" s="245" t="s">
        <v>3562</v>
      </c>
      <c r="H915" s="232" t="s">
        <v>18</v>
      </c>
      <c r="I915" s="232" t="s">
        <v>3564</v>
      </c>
      <c r="J915" s="245" t="s">
        <v>2150</v>
      </c>
      <c r="K915" s="232" t="s">
        <v>1318</v>
      </c>
      <c r="L915" s="232" t="s">
        <v>822</v>
      </c>
      <c r="M915" s="232" t="s">
        <v>412</v>
      </c>
      <c r="N915" s="234" t="s">
        <v>8030</v>
      </c>
      <c r="O915" s="232"/>
    </row>
    <row r="916" spans="1:15" x14ac:dyDescent="0.3">
      <c r="A916" s="232" t="s">
        <v>3459</v>
      </c>
      <c r="B916" s="245" t="s">
        <v>3566</v>
      </c>
      <c r="C916" s="247" t="s">
        <v>2894</v>
      </c>
      <c r="D916" s="245" t="s">
        <v>108</v>
      </c>
      <c r="E916" s="245" t="s">
        <v>1722</v>
      </c>
      <c r="F916" s="245" t="s">
        <v>415</v>
      </c>
      <c r="G916" s="245" t="s">
        <v>3565</v>
      </c>
      <c r="H916" s="232" t="s">
        <v>18</v>
      </c>
      <c r="I916" s="232" t="s">
        <v>3567</v>
      </c>
      <c r="J916" s="245" t="s">
        <v>2150</v>
      </c>
      <c r="K916" s="232" t="s">
        <v>1318</v>
      </c>
      <c r="L916" s="232" t="s">
        <v>822</v>
      </c>
      <c r="M916" s="232" t="s">
        <v>412</v>
      </c>
      <c r="N916" s="234" t="s">
        <v>8030</v>
      </c>
      <c r="O916" s="232"/>
    </row>
    <row r="917" spans="1:15" x14ac:dyDescent="0.3">
      <c r="A917" s="232" t="s">
        <v>3459</v>
      </c>
      <c r="B917" s="245" t="s">
        <v>3569</v>
      </c>
      <c r="C917" s="247" t="s">
        <v>2894</v>
      </c>
      <c r="D917" s="245" t="s">
        <v>108</v>
      </c>
      <c r="E917" s="245" t="s">
        <v>1722</v>
      </c>
      <c r="F917" s="245" t="s">
        <v>415</v>
      </c>
      <c r="G917" s="245" t="s">
        <v>3568</v>
      </c>
      <c r="H917" s="232" t="s">
        <v>18</v>
      </c>
      <c r="I917" s="232" t="s">
        <v>3570</v>
      </c>
      <c r="J917" s="245" t="s">
        <v>2150</v>
      </c>
      <c r="K917" s="232" t="s">
        <v>1318</v>
      </c>
      <c r="L917" s="232" t="s">
        <v>822</v>
      </c>
      <c r="M917" s="232" t="s">
        <v>412</v>
      </c>
      <c r="N917" s="234" t="s">
        <v>8030</v>
      </c>
      <c r="O917" s="232"/>
    </row>
    <row r="918" spans="1:15" x14ac:dyDescent="0.3">
      <c r="A918" s="232" t="s">
        <v>3459</v>
      </c>
      <c r="B918" s="245" t="s">
        <v>3460</v>
      </c>
      <c r="C918" s="247">
        <v>0</v>
      </c>
      <c r="D918" s="245" t="s">
        <v>108</v>
      </c>
      <c r="E918" s="245" t="s">
        <v>1722</v>
      </c>
      <c r="F918" s="245" t="s">
        <v>415</v>
      </c>
      <c r="G918" s="245" t="s">
        <v>3458</v>
      </c>
      <c r="H918" s="232" t="s">
        <v>18</v>
      </c>
      <c r="I918" s="232" t="s">
        <v>3461</v>
      </c>
      <c r="J918" s="245" t="s">
        <v>2150</v>
      </c>
      <c r="K918" s="232" t="s">
        <v>1318</v>
      </c>
      <c r="L918" s="232" t="s">
        <v>822</v>
      </c>
      <c r="M918" s="232" t="s">
        <v>412</v>
      </c>
      <c r="N918" s="234" t="s">
        <v>8030</v>
      </c>
      <c r="O918" s="232"/>
    </row>
    <row r="919" spans="1:15" x14ac:dyDescent="0.3">
      <c r="A919" s="232" t="s">
        <v>3459</v>
      </c>
      <c r="B919" s="245" t="s">
        <v>3463</v>
      </c>
      <c r="C919" s="247">
        <v>0</v>
      </c>
      <c r="D919" s="245" t="s">
        <v>108</v>
      </c>
      <c r="E919" s="245" t="s">
        <v>1722</v>
      </c>
      <c r="F919" s="245" t="s">
        <v>415</v>
      </c>
      <c r="G919" s="245" t="s">
        <v>3462</v>
      </c>
      <c r="H919" s="232" t="s">
        <v>18</v>
      </c>
      <c r="I919" s="232" t="s">
        <v>3464</v>
      </c>
      <c r="J919" s="245" t="s">
        <v>2150</v>
      </c>
      <c r="K919" s="232" t="s">
        <v>1318</v>
      </c>
      <c r="L919" s="232" t="s">
        <v>822</v>
      </c>
      <c r="M919" s="232" t="s">
        <v>412</v>
      </c>
      <c r="N919" s="234" t="s">
        <v>8030</v>
      </c>
      <c r="O919" s="232"/>
    </row>
    <row r="920" spans="1:15" x14ac:dyDescent="0.3">
      <c r="A920" s="232" t="s">
        <v>3459</v>
      </c>
      <c r="B920" s="245" t="s">
        <v>3466</v>
      </c>
      <c r="C920" s="247">
        <v>0</v>
      </c>
      <c r="D920" s="245" t="s">
        <v>108</v>
      </c>
      <c r="E920" s="245" t="s">
        <v>1722</v>
      </c>
      <c r="F920" s="245" t="s">
        <v>415</v>
      </c>
      <c r="G920" s="245" t="s">
        <v>3465</v>
      </c>
      <c r="H920" s="232" t="s">
        <v>18</v>
      </c>
      <c r="I920" s="232" t="s">
        <v>3467</v>
      </c>
      <c r="J920" s="245" t="s">
        <v>2150</v>
      </c>
      <c r="K920" s="232" t="s">
        <v>1318</v>
      </c>
      <c r="L920" s="232" t="s">
        <v>822</v>
      </c>
      <c r="M920" s="232" t="s">
        <v>412</v>
      </c>
      <c r="N920" s="234" t="s">
        <v>8030</v>
      </c>
      <c r="O920" s="232"/>
    </row>
    <row r="921" spans="1:15" x14ac:dyDescent="0.3">
      <c r="A921" s="232" t="s">
        <v>3459</v>
      </c>
      <c r="B921" s="245" t="s">
        <v>5944</v>
      </c>
      <c r="C921" s="247" t="s">
        <v>2894</v>
      </c>
      <c r="D921" s="245" t="s">
        <v>108</v>
      </c>
      <c r="E921" s="245" t="s">
        <v>1722</v>
      </c>
      <c r="F921" s="245" t="s">
        <v>545</v>
      </c>
      <c r="G921" s="245" t="s">
        <v>5943</v>
      </c>
      <c r="H921" s="232" t="s">
        <v>18</v>
      </c>
      <c r="I921" s="232" t="s">
        <v>5945</v>
      </c>
      <c r="J921" s="245" t="s">
        <v>2150</v>
      </c>
      <c r="K921" s="232" t="s">
        <v>1318</v>
      </c>
      <c r="L921" s="232" t="s">
        <v>822</v>
      </c>
      <c r="M921" s="232" t="s">
        <v>548</v>
      </c>
      <c r="N921" s="234" t="s">
        <v>8030</v>
      </c>
      <c r="O921" s="232"/>
    </row>
    <row r="922" spans="1:15" x14ac:dyDescent="0.3">
      <c r="A922" s="232" t="s">
        <v>3459</v>
      </c>
      <c r="B922" s="245" t="s">
        <v>5947</v>
      </c>
      <c r="C922" s="247" t="s">
        <v>2894</v>
      </c>
      <c r="D922" s="245" t="s">
        <v>108</v>
      </c>
      <c r="E922" s="245" t="s">
        <v>1722</v>
      </c>
      <c r="F922" s="245" t="s">
        <v>545</v>
      </c>
      <c r="G922" s="245" t="s">
        <v>5946</v>
      </c>
      <c r="H922" s="232" t="s">
        <v>18</v>
      </c>
      <c r="I922" s="232" t="s">
        <v>5948</v>
      </c>
      <c r="J922" s="245" t="s">
        <v>2150</v>
      </c>
      <c r="K922" s="232" t="s">
        <v>1318</v>
      </c>
      <c r="L922" s="232" t="s">
        <v>822</v>
      </c>
      <c r="M922" s="232" t="s">
        <v>548</v>
      </c>
      <c r="N922" s="234" t="s">
        <v>8030</v>
      </c>
      <c r="O922" s="232"/>
    </row>
    <row r="923" spans="1:15" x14ac:dyDescent="0.3">
      <c r="A923" s="232" t="s">
        <v>3459</v>
      </c>
      <c r="B923" s="245" t="s">
        <v>5950</v>
      </c>
      <c r="C923" s="247" t="s">
        <v>2894</v>
      </c>
      <c r="D923" s="245" t="s">
        <v>108</v>
      </c>
      <c r="E923" s="245" t="s">
        <v>1722</v>
      </c>
      <c r="F923" s="245" t="s">
        <v>545</v>
      </c>
      <c r="G923" s="245" t="s">
        <v>5949</v>
      </c>
      <c r="H923" s="232" t="s">
        <v>18</v>
      </c>
      <c r="I923" s="232" t="s">
        <v>5951</v>
      </c>
      <c r="J923" s="245" t="s">
        <v>2150</v>
      </c>
      <c r="K923" s="232" t="s">
        <v>1318</v>
      </c>
      <c r="L923" s="232" t="s">
        <v>822</v>
      </c>
      <c r="M923" s="232" t="s">
        <v>548</v>
      </c>
      <c r="N923" s="234" t="s">
        <v>8030</v>
      </c>
      <c r="O923" s="232"/>
    </row>
    <row r="924" spans="1:15" x14ac:dyDescent="0.3">
      <c r="A924" s="232" t="s">
        <v>3459</v>
      </c>
      <c r="B924" s="245" t="s">
        <v>3572</v>
      </c>
      <c r="C924" s="247" t="s">
        <v>2894</v>
      </c>
      <c r="D924" s="245" t="s">
        <v>108</v>
      </c>
      <c r="E924" s="245" t="s">
        <v>1722</v>
      </c>
      <c r="F924" s="245" t="s">
        <v>415</v>
      </c>
      <c r="G924" s="245" t="s">
        <v>3571</v>
      </c>
      <c r="H924" s="232" t="s">
        <v>18</v>
      </c>
      <c r="I924" s="232" t="s">
        <v>3573</v>
      </c>
      <c r="J924" s="245" t="s">
        <v>2150</v>
      </c>
      <c r="K924" s="232" t="s">
        <v>1318</v>
      </c>
      <c r="L924" s="232" t="s">
        <v>822</v>
      </c>
      <c r="M924" s="232" t="s">
        <v>412</v>
      </c>
      <c r="N924" s="234" t="s">
        <v>8030</v>
      </c>
      <c r="O924" s="232"/>
    </row>
    <row r="925" spans="1:15" x14ac:dyDescent="0.3">
      <c r="A925" s="232" t="s">
        <v>3459</v>
      </c>
      <c r="B925" s="245" t="s">
        <v>3575</v>
      </c>
      <c r="C925" s="247" t="s">
        <v>2894</v>
      </c>
      <c r="D925" s="245" t="s">
        <v>108</v>
      </c>
      <c r="E925" s="245" t="s">
        <v>1722</v>
      </c>
      <c r="F925" s="245" t="s">
        <v>415</v>
      </c>
      <c r="G925" s="245" t="s">
        <v>3574</v>
      </c>
      <c r="H925" s="232" t="s">
        <v>18</v>
      </c>
      <c r="I925" s="232" t="s">
        <v>3576</v>
      </c>
      <c r="J925" s="245" t="s">
        <v>2150</v>
      </c>
      <c r="K925" s="232" t="s">
        <v>1318</v>
      </c>
      <c r="L925" s="232" t="s">
        <v>822</v>
      </c>
      <c r="M925" s="232" t="s">
        <v>412</v>
      </c>
      <c r="N925" s="234" t="s">
        <v>8030</v>
      </c>
      <c r="O925" s="232"/>
    </row>
    <row r="926" spans="1:15" x14ac:dyDescent="0.3">
      <c r="A926" s="232" t="s">
        <v>3459</v>
      </c>
      <c r="B926" s="245" t="s">
        <v>5923</v>
      </c>
      <c r="C926" s="247">
        <v>0</v>
      </c>
      <c r="D926" s="245" t="s">
        <v>108</v>
      </c>
      <c r="E926" s="245" t="s">
        <v>1722</v>
      </c>
      <c r="F926" s="245" t="s">
        <v>545</v>
      </c>
      <c r="G926" s="245" t="s">
        <v>5922</v>
      </c>
      <c r="H926" s="232" t="s">
        <v>18</v>
      </c>
      <c r="I926" s="232" t="s">
        <v>5924</v>
      </c>
      <c r="J926" s="245" t="s">
        <v>2150</v>
      </c>
      <c r="K926" s="232" t="s">
        <v>1318</v>
      </c>
      <c r="L926" s="232" t="s">
        <v>822</v>
      </c>
      <c r="M926" s="232" t="s">
        <v>548</v>
      </c>
      <c r="N926" s="234" t="s">
        <v>8030</v>
      </c>
      <c r="O926" s="232"/>
    </row>
    <row r="927" spans="1:15" x14ac:dyDescent="0.3">
      <c r="A927" s="232" t="s">
        <v>3459</v>
      </c>
      <c r="B927" s="245" t="s">
        <v>5926</v>
      </c>
      <c r="C927" s="247">
        <v>0</v>
      </c>
      <c r="D927" s="245" t="s">
        <v>108</v>
      </c>
      <c r="E927" s="245" t="s">
        <v>1722</v>
      </c>
      <c r="F927" s="245" t="s">
        <v>545</v>
      </c>
      <c r="G927" s="245" t="s">
        <v>5925</v>
      </c>
      <c r="H927" s="232" t="s">
        <v>18</v>
      </c>
      <c r="I927" s="232" t="s">
        <v>5927</v>
      </c>
      <c r="J927" s="245" t="s">
        <v>2150</v>
      </c>
      <c r="K927" s="232" t="s">
        <v>1318</v>
      </c>
      <c r="L927" s="232" t="s">
        <v>822</v>
      </c>
      <c r="M927" s="232" t="s">
        <v>548</v>
      </c>
      <c r="N927" s="234" t="s">
        <v>8030</v>
      </c>
      <c r="O927" s="232"/>
    </row>
    <row r="928" spans="1:15" x14ac:dyDescent="0.3">
      <c r="A928" s="232" t="s">
        <v>3459</v>
      </c>
      <c r="B928" s="245" t="s">
        <v>5929</v>
      </c>
      <c r="C928" s="247">
        <v>0</v>
      </c>
      <c r="D928" s="245" t="s">
        <v>108</v>
      </c>
      <c r="E928" s="245" t="s">
        <v>1722</v>
      </c>
      <c r="F928" s="245" t="s">
        <v>545</v>
      </c>
      <c r="G928" s="245" t="s">
        <v>5928</v>
      </c>
      <c r="H928" s="232" t="s">
        <v>18</v>
      </c>
      <c r="I928" s="232" t="s">
        <v>5930</v>
      </c>
      <c r="J928" s="245" t="s">
        <v>2150</v>
      </c>
      <c r="K928" s="232" t="s">
        <v>1318</v>
      </c>
      <c r="L928" s="232" t="s">
        <v>822</v>
      </c>
      <c r="M928" s="232" t="s">
        <v>548</v>
      </c>
      <c r="N928" s="234" t="s">
        <v>8030</v>
      </c>
      <c r="O928" s="232"/>
    </row>
    <row r="929" spans="1:15" x14ac:dyDescent="0.3">
      <c r="A929" s="232" t="s">
        <v>3459</v>
      </c>
      <c r="B929" s="245" t="s">
        <v>5941</v>
      </c>
      <c r="C929" s="247" t="s">
        <v>2894</v>
      </c>
      <c r="D929" s="245" t="s">
        <v>108</v>
      </c>
      <c r="E929" s="245" t="s">
        <v>1722</v>
      </c>
      <c r="F929" s="245" t="s">
        <v>545</v>
      </c>
      <c r="G929" s="245" t="s">
        <v>5940</v>
      </c>
      <c r="H929" s="232" t="s">
        <v>18</v>
      </c>
      <c r="I929" s="232" t="s">
        <v>5942</v>
      </c>
      <c r="J929" s="245" t="s">
        <v>2150</v>
      </c>
      <c r="K929" s="232" t="s">
        <v>1318</v>
      </c>
      <c r="L929" s="232" t="s">
        <v>822</v>
      </c>
      <c r="M929" s="232" t="s">
        <v>548</v>
      </c>
      <c r="N929" s="234" t="s">
        <v>8030</v>
      </c>
      <c r="O929" s="232"/>
    </row>
    <row r="930" spans="1:15" x14ac:dyDescent="0.3">
      <c r="A930" s="232" t="s">
        <v>3459</v>
      </c>
      <c r="B930" s="245" t="s">
        <v>3590</v>
      </c>
      <c r="C930" s="247" t="s">
        <v>2894</v>
      </c>
      <c r="D930" s="245" t="s">
        <v>108</v>
      </c>
      <c r="E930" s="245" t="s">
        <v>1722</v>
      </c>
      <c r="F930" s="245" t="s">
        <v>415</v>
      </c>
      <c r="G930" s="245" t="s">
        <v>3589</v>
      </c>
      <c r="H930" s="232" t="s">
        <v>18</v>
      </c>
      <c r="I930" s="232" t="s">
        <v>3591</v>
      </c>
      <c r="J930" s="245" t="s">
        <v>2150</v>
      </c>
      <c r="K930" s="232" t="s">
        <v>1318</v>
      </c>
      <c r="L930" s="232" t="s">
        <v>822</v>
      </c>
      <c r="M930" s="232" t="s">
        <v>412</v>
      </c>
      <c r="N930" s="234" t="s">
        <v>8030</v>
      </c>
      <c r="O930" s="232"/>
    </row>
    <row r="931" spans="1:15" x14ac:dyDescent="0.3">
      <c r="A931" s="232" t="s">
        <v>3459</v>
      </c>
      <c r="B931" s="245" t="s">
        <v>3472</v>
      </c>
      <c r="C931" s="247">
        <v>0</v>
      </c>
      <c r="D931" s="245" t="s">
        <v>108</v>
      </c>
      <c r="E931" s="245" t="s">
        <v>1722</v>
      </c>
      <c r="F931" s="245" t="s">
        <v>415</v>
      </c>
      <c r="G931" s="245" t="s">
        <v>3471</v>
      </c>
      <c r="H931" s="232" t="s">
        <v>18</v>
      </c>
      <c r="I931" s="232" t="s">
        <v>3473</v>
      </c>
      <c r="J931" s="245" t="s">
        <v>2150</v>
      </c>
      <c r="K931" s="232" t="s">
        <v>1318</v>
      </c>
      <c r="L931" s="232" t="s">
        <v>822</v>
      </c>
      <c r="M931" s="232" t="s">
        <v>412</v>
      </c>
      <c r="N931" s="234" t="s">
        <v>8030</v>
      </c>
      <c r="O931" s="232"/>
    </row>
    <row r="932" spans="1:15" x14ac:dyDescent="0.3">
      <c r="A932" s="232" t="s">
        <v>3459</v>
      </c>
      <c r="B932" s="245" t="s">
        <v>3578</v>
      </c>
      <c r="C932" s="247" t="s">
        <v>2894</v>
      </c>
      <c r="D932" s="245" t="s">
        <v>108</v>
      </c>
      <c r="E932" s="245" t="s">
        <v>1722</v>
      </c>
      <c r="F932" s="245" t="s">
        <v>415</v>
      </c>
      <c r="G932" s="245" t="s">
        <v>3577</v>
      </c>
      <c r="H932" s="232" t="s">
        <v>18</v>
      </c>
      <c r="I932" s="232" t="s">
        <v>3579</v>
      </c>
      <c r="J932" s="245" t="s">
        <v>2150</v>
      </c>
      <c r="K932" s="232" t="s">
        <v>1318</v>
      </c>
      <c r="L932" s="232" t="s">
        <v>822</v>
      </c>
      <c r="M932" s="232" t="s">
        <v>412</v>
      </c>
      <c r="N932" s="234" t="s">
        <v>8030</v>
      </c>
      <c r="O932" s="232"/>
    </row>
    <row r="933" spans="1:15" x14ac:dyDescent="0.3">
      <c r="A933" s="232" t="s">
        <v>3459</v>
      </c>
      <c r="B933" s="245" t="s">
        <v>3635</v>
      </c>
      <c r="C933" s="247" t="s">
        <v>2894</v>
      </c>
      <c r="D933" s="245" t="s">
        <v>108</v>
      </c>
      <c r="E933" s="245" t="s">
        <v>1722</v>
      </c>
      <c r="F933" s="245" t="s">
        <v>415</v>
      </c>
      <c r="G933" s="245" t="s">
        <v>3634</v>
      </c>
      <c r="H933" s="232" t="s">
        <v>18</v>
      </c>
      <c r="I933" s="232" t="s">
        <v>3636</v>
      </c>
      <c r="J933" s="245" t="s">
        <v>2150</v>
      </c>
      <c r="K933" s="232" t="s">
        <v>1318</v>
      </c>
      <c r="L933" s="232" t="s">
        <v>822</v>
      </c>
      <c r="M933" s="232" t="s">
        <v>412</v>
      </c>
      <c r="N933" s="234" t="s">
        <v>8030</v>
      </c>
      <c r="O933" s="232"/>
    </row>
    <row r="934" spans="1:15" x14ac:dyDescent="0.3">
      <c r="A934" s="232" t="s">
        <v>3459</v>
      </c>
      <c r="B934" s="245" t="s">
        <v>3581</v>
      </c>
      <c r="C934" s="247" t="s">
        <v>2894</v>
      </c>
      <c r="D934" s="245" t="s">
        <v>108</v>
      </c>
      <c r="E934" s="245" t="s">
        <v>1722</v>
      </c>
      <c r="F934" s="245" t="s">
        <v>415</v>
      </c>
      <c r="G934" s="245" t="s">
        <v>3580</v>
      </c>
      <c r="H934" s="232" t="s">
        <v>18</v>
      </c>
      <c r="I934" s="232" t="s">
        <v>3582</v>
      </c>
      <c r="J934" s="245" t="s">
        <v>2150</v>
      </c>
      <c r="K934" s="232" t="s">
        <v>1318</v>
      </c>
      <c r="L934" s="232" t="s">
        <v>822</v>
      </c>
      <c r="M934" s="232" t="s">
        <v>412</v>
      </c>
      <c r="N934" s="234" t="s">
        <v>8030</v>
      </c>
      <c r="O934" s="232"/>
    </row>
    <row r="935" spans="1:15" x14ac:dyDescent="0.3">
      <c r="A935" s="232" t="s">
        <v>3459</v>
      </c>
      <c r="B935" s="245" t="s">
        <v>3638</v>
      </c>
      <c r="C935" s="247" t="s">
        <v>2894</v>
      </c>
      <c r="D935" s="245" t="s">
        <v>108</v>
      </c>
      <c r="E935" s="245" t="s">
        <v>1722</v>
      </c>
      <c r="F935" s="245" t="s">
        <v>415</v>
      </c>
      <c r="G935" s="245" t="s">
        <v>3637</v>
      </c>
      <c r="H935" s="232" t="s">
        <v>18</v>
      </c>
      <c r="I935" s="232" t="s">
        <v>3639</v>
      </c>
      <c r="J935" s="245" t="s">
        <v>2150</v>
      </c>
      <c r="K935" s="232" t="s">
        <v>1318</v>
      </c>
      <c r="L935" s="232" t="s">
        <v>822</v>
      </c>
      <c r="M935" s="232" t="s">
        <v>412</v>
      </c>
      <c r="N935" s="234" t="s">
        <v>8030</v>
      </c>
      <c r="O935" s="232"/>
    </row>
    <row r="936" spans="1:15" x14ac:dyDescent="0.3">
      <c r="A936" s="232" t="s">
        <v>3459</v>
      </c>
      <c r="B936" s="245" t="s">
        <v>3584</v>
      </c>
      <c r="C936" s="247" t="s">
        <v>2894</v>
      </c>
      <c r="D936" s="245" t="s">
        <v>108</v>
      </c>
      <c r="E936" s="245" t="s">
        <v>1722</v>
      </c>
      <c r="F936" s="245" t="s">
        <v>415</v>
      </c>
      <c r="G936" s="245" t="s">
        <v>3583</v>
      </c>
      <c r="H936" s="232" t="s">
        <v>18</v>
      </c>
      <c r="I936" s="232" t="s">
        <v>3585</v>
      </c>
      <c r="J936" s="245" t="s">
        <v>2150</v>
      </c>
      <c r="K936" s="232" t="s">
        <v>1318</v>
      </c>
      <c r="L936" s="232" t="s">
        <v>822</v>
      </c>
      <c r="M936" s="232" t="s">
        <v>412</v>
      </c>
      <c r="N936" s="234" t="s">
        <v>8030</v>
      </c>
      <c r="O936" s="232"/>
    </row>
    <row r="937" spans="1:15" x14ac:dyDescent="0.3">
      <c r="A937" s="232" t="s">
        <v>3459</v>
      </c>
      <c r="B937" s="245" t="s">
        <v>3641</v>
      </c>
      <c r="C937" s="247" t="s">
        <v>2894</v>
      </c>
      <c r="D937" s="245" t="s">
        <v>108</v>
      </c>
      <c r="E937" s="245" t="s">
        <v>1722</v>
      </c>
      <c r="F937" s="245" t="s">
        <v>415</v>
      </c>
      <c r="G937" s="245" t="s">
        <v>3640</v>
      </c>
      <c r="H937" s="232" t="s">
        <v>18</v>
      </c>
      <c r="I937" s="232" t="s">
        <v>3642</v>
      </c>
      <c r="J937" s="245" t="s">
        <v>2150</v>
      </c>
      <c r="K937" s="232" t="s">
        <v>1318</v>
      </c>
      <c r="L937" s="232" t="s">
        <v>822</v>
      </c>
      <c r="M937" s="232" t="s">
        <v>412</v>
      </c>
      <c r="N937" s="234" t="s">
        <v>8030</v>
      </c>
      <c r="O937" s="232"/>
    </row>
    <row r="938" spans="1:15" x14ac:dyDescent="0.3">
      <c r="A938" s="232" t="s">
        <v>3459</v>
      </c>
      <c r="B938" s="245" t="s">
        <v>3493</v>
      </c>
      <c r="C938" s="247">
        <v>0</v>
      </c>
      <c r="D938" s="245" t="s">
        <v>108</v>
      </c>
      <c r="E938" s="245" t="s">
        <v>1722</v>
      </c>
      <c r="F938" s="245" t="s">
        <v>415</v>
      </c>
      <c r="G938" s="245" t="s">
        <v>3492</v>
      </c>
      <c r="H938" s="232" t="s">
        <v>18</v>
      </c>
      <c r="I938" s="232" t="s">
        <v>3494</v>
      </c>
      <c r="J938" s="245" t="s">
        <v>2150</v>
      </c>
      <c r="K938" s="232" t="s">
        <v>1318</v>
      </c>
      <c r="L938" s="232" t="s">
        <v>822</v>
      </c>
      <c r="M938" s="232" t="s">
        <v>412</v>
      </c>
      <c r="N938" s="234" t="s">
        <v>8030</v>
      </c>
      <c r="O938" s="232"/>
    </row>
    <row r="939" spans="1:15" x14ac:dyDescent="0.3">
      <c r="A939" s="232" t="s">
        <v>3459</v>
      </c>
      <c r="B939" s="245" t="s">
        <v>3587</v>
      </c>
      <c r="C939" s="247" t="s">
        <v>2894</v>
      </c>
      <c r="D939" s="245" t="s">
        <v>108</v>
      </c>
      <c r="E939" s="245" t="s">
        <v>1722</v>
      </c>
      <c r="F939" s="245" t="s">
        <v>415</v>
      </c>
      <c r="G939" s="245" t="s">
        <v>3586</v>
      </c>
      <c r="H939" s="232" t="s">
        <v>18</v>
      </c>
      <c r="I939" s="232" t="s">
        <v>3588</v>
      </c>
      <c r="J939" s="245" t="s">
        <v>2150</v>
      </c>
      <c r="K939" s="232" t="s">
        <v>1318</v>
      </c>
      <c r="L939" s="232" t="s">
        <v>822</v>
      </c>
      <c r="M939" s="232" t="s">
        <v>412</v>
      </c>
      <c r="N939" s="234" t="s">
        <v>8030</v>
      </c>
      <c r="O939" s="232"/>
    </row>
    <row r="940" spans="1:15" x14ac:dyDescent="0.3">
      <c r="A940" s="232" t="s">
        <v>3459</v>
      </c>
      <c r="B940" s="245" t="s">
        <v>5184</v>
      </c>
      <c r="C940" s="247" t="s">
        <v>2894</v>
      </c>
      <c r="D940" s="245" t="s">
        <v>108</v>
      </c>
      <c r="E940" s="245" t="s">
        <v>1722</v>
      </c>
      <c r="F940" s="245" t="s">
        <v>455</v>
      </c>
      <c r="G940" s="245" t="s">
        <v>5183</v>
      </c>
      <c r="H940" s="232" t="s">
        <v>18</v>
      </c>
      <c r="I940" s="232" t="s">
        <v>5185</v>
      </c>
      <c r="J940" s="245" t="s">
        <v>2150</v>
      </c>
      <c r="K940" s="232" t="s">
        <v>1318</v>
      </c>
      <c r="L940" s="232" t="s">
        <v>822</v>
      </c>
      <c r="M940" s="232" t="s">
        <v>460</v>
      </c>
      <c r="N940" s="234" t="s">
        <v>8030</v>
      </c>
      <c r="O940" s="232"/>
    </row>
    <row r="941" spans="1:15" x14ac:dyDescent="0.3">
      <c r="A941" s="232" t="s">
        <v>3459</v>
      </c>
      <c r="B941" s="245" t="s">
        <v>5154</v>
      </c>
      <c r="C941" s="247" t="s">
        <v>2894</v>
      </c>
      <c r="D941" s="245" t="s">
        <v>108</v>
      </c>
      <c r="E941" s="245" t="s">
        <v>1722</v>
      </c>
      <c r="F941" s="245" t="s">
        <v>455</v>
      </c>
      <c r="G941" s="245" t="s">
        <v>5153</v>
      </c>
      <c r="H941" s="232" t="s">
        <v>18</v>
      </c>
      <c r="I941" s="232" t="s">
        <v>5155</v>
      </c>
      <c r="J941" s="245" t="s">
        <v>2150</v>
      </c>
      <c r="K941" s="232" t="s">
        <v>1318</v>
      </c>
      <c r="L941" s="232" t="s">
        <v>822</v>
      </c>
      <c r="M941" s="232" t="s">
        <v>460</v>
      </c>
      <c r="N941" s="234" t="s">
        <v>8030</v>
      </c>
      <c r="O941" s="232"/>
    </row>
    <row r="942" spans="1:15" x14ac:dyDescent="0.3">
      <c r="A942" s="232" t="s">
        <v>3459</v>
      </c>
      <c r="B942" s="245" t="s">
        <v>3511</v>
      </c>
      <c r="C942" s="247">
        <v>0</v>
      </c>
      <c r="D942" s="245" t="s">
        <v>108</v>
      </c>
      <c r="E942" s="245" t="s">
        <v>1722</v>
      </c>
      <c r="F942" s="245" t="s">
        <v>415</v>
      </c>
      <c r="G942" s="245" t="s">
        <v>3510</v>
      </c>
      <c r="H942" s="232" t="s">
        <v>18</v>
      </c>
      <c r="I942" s="232" t="s">
        <v>3512</v>
      </c>
      <c r="J942" s="245" t="s">
        <v>2150</v>
      </c>
      <c r="K942" s="232" t="s">
        <v>1318</v>
      </c>
      <c r="L942" s="232" t="s">
        <v>822</v>
      </c>
      <c r="M942" s="232" t="s">
        <v>412</v>
      </c>
      <c r="N942" s="234" t="s">
        <v>8030</v>
      </c>
      <c r="O942" s="232"/>
    </row>
    <row r="943" spans="1:15" x14ac:dyDescent="0.3">
      <c r="A943" s="232" t="s">
        <v>3459</v>
      </c>
      <c r="B943" s="245" t="s">
        <v>3514</v>
      </c>
      <c r="C943" s="247">
        <v>0</v>
      </c>
      <c r="D943" s="245" t="s">
        <v>108</v>
      </c>
      <c r="E943" s="245" t="s">
        <v>1722</v>
      </c>
      <c r="F943" s="245" t="s">
        <v>415</v>
      </c>
      <c r="G943" s="245" t="s">
        <v>3513</v>
      </c>
      <c r="H943" s="232" t="s">
        <v>18</v>
      </c>
      <c r="I943" s="232" t="s">
        <v>3515</v>
      </c>
      <c r="J943" s="245" t="s">
        <v>2150</v>
      </c>
      <c r="K943" s="232" t="s">
        <v>1318</v>
      </c>
      <c r="L943" s="232" t="s">
        <v>822</v>
      </c>
      <c r="M943" s="232" t="s">
        <v>412</v>
      </c>
      <c r="N943" s="234" t="s">
        <v>8030</v>
      </c>
      <c r="O943" s="232"/>
    </row>
    <row r="944" spans="1:15" x14ac:dyDescent="0.3">
      <c r="A944" s="232" t="s">
        <v>3459</v>
      </c>
      <c r="B944" s="245" t="s">
        <v>3517</v>
      </c>
      <c r="C944" s="247">
        <v>0</v>
      </c>
      <c r="D944" s="245" t="s">
        <v>108</v>
      </c>
      <c r="E944" s="245" t="s">
        <v>1722</v>
      </c>
      <c r="F944" s="245" t="s">
        <v>415</v>
      </c>
      <c r="G944" s="245" t="s">
        <v>3516</v>
      </c>
      <c r="H944" s="232" t="s">
        <v>18</v>
      </c>
      <c r="I944" s="232" t="s">
        <v>3518</v>
      </c>
      <c r="J944" s="245" t="s">
        <v>2150</v>
      </c>
      <c r="K944" s="232" t="s">
        <v>1318</v>
      </c>
      <c r="L944" s="232" t="s">
        <v>822</v>
      </c>
      <c r="M944" s="232" t="s">
        <v>412</v>
      </c>
      <c r="N944" s="234" t="s">
        <v>8030</v>
      </c>
      <c r="O944" s="232"/>
    </row>
    <row r="945" spans="1:15" x14ac:dyDescent="0.3">
      <c r="A945" s="232" t="s">
        <v>3459</v>
      </c>
      <c r="B945" s="245" t="s">
        <v>3614</v>
      </c>
      <c r="C945" s="247" t="s">
        <v>2894</v>
      </c>
      <c r="D945" s="245" t="s">
        <v>108</v>
      </c>
      <c r="E945" s="245" t="s">
        <v>1722</v>
      </c>
      <c r="F945" s="245" t="s">
        <v>415</v>
      </c>
      <c r="G945" s="245" t="s">
        <v>3613</v>
      </c>
      <c r="H945" s="232" t="s">
        <v>18</v>
      </c>
      <c r="I945" s="232" t="s">
        <v>3615</v>
      </c>
      <c r="J945" s="245" t="s">
        <v>2150</v>
      </c>
      <c r="K945" s="232" t="s">
        <v>1318</v>
      </c>
      <c r="L945" s="232" t="s">
        <v>822</v>
      </c>
      <c r="M945" s="232" t="s">
        <v>412</v>
      </c>
      <c r="N945" s="234" t="s">
        <v>8030</v>
      </c>
      <c r="O945" s="232"/>
    </row>
    <row r="946" spans="1:15" x14ac:dyDescent="0.3">
      <c r="A946" s="232" t="s">
        <v>3459</v>
      </c>
      <c r="B946" s="245" t="s">
        <v>3533</v>
      </c>
      <c r="C946" s="247" t="s">
        <v>2894</v>
      </c>
      <c r="D946" s="245" t="s">
        <v>108</v>
      </c>
      <c r="E946" s="245" t="s">
        <v>1722</v>
      </c>
      <c r="F946" s="245" t="s">
        <v>415</v>
      </c>
      <c r="G946" s="245" t="s">
        <v>3532</v>
      </c>
      <c r="H946" s="232" t="s">
        <v>18</v>
      </c>
      <c r="I946" s="232" t="s">
        <v>3534</v>
      </c>
      <c r="J946" s="245" t="s">
        <v>2150</v>
      </c>
      <c r="K946" s="232" t="s">
        <v>1318</v>
      </c>
      <c r="L946" s="232" t="s">
        <v>822</v>
      </c>
      <c r="M946" s="232" t="s">
        <v>412</v>
      </c>
      <c r="N946" s="234" t="s">
        <v>8030</v>
      </c>
      <c r="O946" s="232"/>
    </row>
    <row r="947" spans="1:15" x14ac:dyDescent="0.3">
      <c r="A947" s="232" t="s">
        <v>3459</v>
      </c>
      <c r="B947" s="245" t="s">
        <v>3617</v>
      </c>
      <c r="C947" s="247" t="s">
        <v>2894</v>
      </c>
      <c r="D947" s="245" t="s">
        <v>108</v>
      </c>
      <c r="E947" s="245" t="s">
        <v>1722</v>
      </c>
      <c r="F947" s="245" t="s">
        <v>415</v>
      </c>
      <c r="G947" s="245" t="s">
        <v>3616</v>
      </c>
      <c r="H947" s="232" t="s">
        <v>18</v>
      </c>
      <c r="I947" s="232" t="s">
        <v>3618</v>
      </c>
      <c r="J947" s="245" t="s">
        <v>2150</v>
      </c>
      <c r="K947" s="232" t="s">
        <v>1318</v>
      </c>
      <c r="L947" s="232" t="s">
        <v>822</v>
      </c>
      <c r="M947" s="232" t="s">
        <v>412</v>
      </c>
      <c r="N947" s="234" t="s">
        <v>8030</v>
      </c>
      <c r="O947" s="232"/>
    </row>
    <row r="948" spans="1:15" x14ac:dyDescent="0.3">
      <c r="A948" s="232" t="s">
        <v>3459</v>
      </c>
      <c r="B948" s="245" t="s">
        <v>3536</v>
      </c>
      <c r="C948" s="247" t="s">
        <v>2894</v>
      </c>
      <c r="D948" s="245" t="s">
        <v>108</v>
      </c>
      <c r="E948" s="245" t="s">
        <v>1722</v>
      </c>
      <c r="F948" s="245" t="s">
        <v>415</v>
      </c>
      <c r="G948" s="245" t="s">
        <v>3535</v>
      </c>
      <c r="H948" s="232" t="s">
        <v>18</v>
      </c>
      <c r="I948" s="232" t="s">
        <v>3537</v>
      </c>
      <c r="J948" s="245" t="s">
        <v>2150</v>
      </c>
      <c r="K948" s="232" t="s">
        <v>1318</v>
      </c>
      <c r="L948" s="232" t="s">
        <v>822</v>
      </c>
      <c r="M948" s="232" t="s">
        <v>412</v>
      </c>
      <c r="N948" s="234" t="s">
        <v>8030</v>
      </c>
      <c r="O948" s="232"/>
    </row>
    <row r="949" spans="1:15" x14ac:dyDescent="0.3">
      <c r="A949" s="232" t="s">
        <v>3459</v>
      </c>
      <c r="B949" s="245" t="s">
        <v>3523</v>
      </c>
      <c r="C949" s="247">
        <v>0</v>
      </c>
      <c r="D949" s="245" t="s">
        <v>108</v>
      </c>
      <c r="E949" s="245" t="s">
        <v>1722</v>
      </c>
      <c r="F949" s="245" t="s">
        <v>415</v>
      </c>
      <c r="G949" s="245" t="s">
        <v>3522</v>
      </c>
      <c r="H949" s="232" t="s">
        <v>18</v>
      </c>
      <c r="I949" s="232" t="s">
        <v>3524</v>
      </c>
      <c r="J949" s="245" t="s">
        <v>2150</v>
      </c>
      <c r="K949" s="232" t="s">
        <v>1318</v>
      </c>
      <c r="L949" s="232" t="s">
        <v>822</v>
      </c>
      <c r="M949" s="232" t="s">
        <v>412</v>
      </c>
      <c r="N949" s="234" t="s">
        <v>8030</v>
      </c>
      <c r="O949" s="232"/>
    </row>
    <row r="950" spans="1:15" x14ac:dyDescent="0.3">
      <c r="A950" s="232" t="s">
        <v>3459</v>
      </c>
      <c r="B950" s="245" t="s">
        <v>3526</v>
      </c>
      <c r="C950" s="247">
        <v>0</v>
      </c>
      <c r="D950" s="245" t="s">
        <v>108</v>
      </c>
      <c r="E950" s="245" t="s">
        <v>1722</v>
      </c>
      <c r="F950" s="245" t="s">
        <v>415</v>
      </c>
      <c r="G950" s="245" t="s">
        <v>3525</v>
      </c>
      <c r="H950" s="232" t="s">
        <v>18</v>
      </c>
      <c r="I950" s="232" t="s">
        <v>3524</v>
      </c>
      <c r="J950" s="245" t="s">
        <v>2150</v>
      </c>
      <c r="K950" s="232" t="s">
        <v>1318</v>
      </c>
      <c r="L950" s="232" t="s">
        <v>822</v>
      </c>
      <c r="M950" s="232" t="s">
        <v>412</v>
      </c>
      <c r="N950" s="234" t="s">
        <v>8030</v>
      </c>
      <c r="O950" s="232"/>
    </row>
    <row r="951" spans="1:15" x14ac:dyDescent="0.3">
      <c r="A951" s="232" t="s">
        <v>3459</v>
      </c>
      <c r="B951" s="245" t="s">
        <v>3528</v>
      </c>
      <c r="C951" s="247">
        <v>0</v>
      </c>
      <c r="D951" s="245" t="s">
        <v>108</v>
      </c>
      <c r="E951" s="245" t="s">
        <v>1722</v>
      </c>
      <c r="F951" s="245" t="s">
        <v>415</v>
      </c>
      <c r="G951" s="245" t="s">
        <v>3527</v>
      </c>
      <c r="H951" s="232" t="s">
        <v>18</v>
      </c>
      <c r="I951" s="232" t="s">
        <v>3524</v>
      </c>
      <c r="J951" s="245" t="s">
        <v>2150</v>
      </c>
      <c r="K951" s="232" t="s">
        <v>1318</v>
      </c>
      <c r="L951" s="232" t="s">
        <v>822</v>
      </c>
      <c r="M951" s="232" t="s">
        <v>412</v>
      </c>
      <c r="N951" s="234" t="s">
        <v>8030</v>
      </c>
      <c r="O951" s="232"/>
    </row>
    <row r="952" spans="1:15" x14ac:dyDescent="0.3">
      <c r="A952" s="232" t="s">
        <v>3459</v>
      </c>
      <c r="B952" s="245" t="s">
        <v>5464</v>
      </c>
      <c r="C952" s="247" t="s">
        <v>2894</v>
      </c>
      <c r="D952" s="245" t="s">
        <v>108</v>
      </c>
      <c r="E952" s="245" t="s">
        <v>1722</v>
      </c>
      <c r="F952" s="245" t="s">
        <v>485</v>
      </c>
      <c r="G952" s="245" t="s">
        <v>5463</v>
      </c>
      <c r="H952" s="232" t="s">
        <v>18</v>
      </c>
      <c r="I952" s="232" t="s">
        <v>5465</v>
      </c>
      <c r="J952" s="245" t="s">
        <v>2150</v>
      </c>
      <c r="K952" s="232" t="s">
        <v>1318</v>
      </c>
      <c r="L952" s="232" t="s">
        <v>822</v>
      </c>
      <c r="M952" s="232" t="s">
        <v>488</v>
      </c>
      <c r="N952" s="234" t="s">
        <v>8030</v>
      </c>
      <c r="O952" s="232"/>
    </row>
    <row r="953" spans="1:15" x14ac:dyDescent="0.3">
      <c r="A953" s="232" t="s">
        <v>3459</v>
      </c>
      <c r="B953" s="245" t="s">
        <v>5932</v>
      </c>
      <c r="C953" s="247">
        <v>0</v>
      </c>
      <c r="D953" s="245" t="s">
        <v>108</v>
      </c>
      <c r="E953" s="245" t="s">
        <v>1722</v>
      </c>
      <c r="F953" s="245" t="s">
        <v>545</v>
      </c>
      <c r="G953" s="245" t="s">
        <v>5931</v>
      </c>
      <c r="H953" s="232" t="s">
        <v>18</v>
      </c>
      <c r="I953" s="232" t="s">
        <v>5933</v>
      </c>
      <c r="J953" s="245" t="s">
        <v>2150</v>
      </c>
      <c r="K953" s="232" t="s">
        <v>1318</v>
      </c>
      <c r="L953" s="232" t="s">
        <v>822</v>
      </c>
      <c r="M953" s="232" t="s">
        <v>548</v>
      </c>
      <c r="N953" s="234" t="s">
        <v>8030</v>
      </c>
      <c r="O953" s="232"/>
    </row>
    <row r="954" spans="1:15" x14ac:dyDescent="0.3">
      <c r="A954" s="232" t="s">
        <v>3459</v>
      </c>
      <c r="B954" s="245" t="s">
        <v>5953</v>
      </c>
      <c r="C954" s="247" t="s">
        <v>2894</v>
      </c>
      <c r="D954" s="245" t="s">
        <v>108</v>
      </c>
      <c r="E954" s="245" t="s">
        <v>1722</v>
      </c>
      <c r="F954" s="245" t="s">
        <v>545</v>
      </c>
      <c r="G954" s="245" t="s">
        <v>5952</v>
      </c>
      <c r="H954" s="232" t="s">
        <v>18</v>
      </c>
      <c r="I954" s="232" t="s">
        <v>5954</v>
      </c>
      <c r="J954" s="245" t="s">
        <v>2150</v>
      </c>
      <c r="K954" s="232" t="s">
        <v>1318</v>
      </c>
      <c r="L954" s="232" t="s">
        <v>822</v>
      </c>
      <c r="M954" s="232" t="s">
        <v>548</v>
      </c>
      <c r="N954" s="234" t="s">
        <v>8030</v>
      </c>
      <c r="O954" s="232"/>
    </row>
    <row r="955" spans="1:15" x14ac:dyDescent="0.3">
      <c r="A955" s="232" t="s">
        <v>3459</v>
      </c>
      <c r="B955" s="245" t="s">
        <v>3644</v>
      </c>
      <c r="C955" s="247" t="s">
        <v>2894</v>
      </c>
      <c r="D955" s="245" t="s">
        <v>108</v>
      </c>
      <c r="E955" s="245" t="s">
        <v>1722</v>
      </c>
      <c r="F955" s="245" t="s">
        <v>415</v>
      </c>
      <c r="G955" s="245" t="s">
        <v>3643</v>
      </c>
      <c r="H955" s="232" t="s">
        <v>18</v>
      </c>
      <c r="I955" s="232" t="s">
        <v>3645</v>
      </c>
      <c r="J955" s="245" t="s">
        <v>2150</v>
      </c>
      <c r="K955" s="232" t="s">
        <v>1318</v>
      </c>
      <c r="L955" s="232" t="s">
        <v>822</v>
      </c>
      <c r="M955" s="232" t="s">
        <v>412</v>
      </c>
      <c r="N955" s="234" t="s">
        <v>8030</v>
      </c>
      <c r="O955" s="232"/>
    </row>
    <row r="956" spans="1:15" x14ac:dyDescent="0.3">
      <c r="A956" s="232" t="s">
        <v>3459</v>
      </c>
      <c r="B956" s="245" t="s">
        <v>5962</v>
      </c>
      <c r="C956" s="247" t="s">
        <v>2894</v>
      </c>
      <c r="D956" s="245" t="s">
        <v>108</v>
      </c>
      <c r="E956" s="245" t="s">
        <v>1722</v>
      </c>
      <c r="F956" s="245" t="s">
        <v>545</v>
      </c>
      <c r="G956" s="245" t="s">
        <v>5961</v>
      </c>
      <c r="H956" s="232" t="s">
        <v>18</v>
      </c>
      <c r="I956" s="232" t="s">
        <v>5963</v>
      </c>
      <c r="J956" s="245" t="s">
        <v>2150</v>
      </c>
      <c r="K956" s="232" t="s">
        <v>1318</v>
      </c>
      <c r="L956" s="232" t="s">
        <v>822</v>
      </c>
      <c r="M956" s="232" t="s">
        <v>548</v>
      </c>
      <c r="N956" s="234" t="s">
        <v>8030</v>
      </c>
      <c r="O956" s="232"/>
    </row>
    <row r="957" spans="1:15" x14ac:dyDescent="0.3">
      <c r="A957" s="232" t="s">
        <v>3459</v>
      </c>
      <c r="B957" s="245" t="s">
        <v>5956</v>
      </c>
      <c r="C957" s="247" t="s">
        <v>2894</v>
      </c>
      <c r="D957" s="245" t="s">
        <v>108</v>
      </c>
      <c r="E957" s="245" t="s">
        <v>1722</v>
      </c>
      <c r="F957" s="245" t="s">
        <v>545</v>
      </c>
      <c r="G957" s="245" t="s">
        <v>5955</v>
      </c>
      <c r="H957" s="232" t="s">
        <v>18</v>
      </c>
      <c r="I957" s="232" t="s">
        <v>5957</v>
      </c>
      <c r="J957" s="245" t="s">
        <v>2150</v>
      </c>
      <c r="K957" s="232" t="s">
        <v>1318</v>
      </c>
      <c r="L957" s="232" t="s">
        <v>822</v>
      </c>
      <c r="M957" s="232" t="s">
        <v>548</v>
      </c>
      <c r="N957" s="234" t="s">
        <v>8030</v>
      </c>
      <c r="O957" s="232"/>
    </row>
    <row r="958" spans="1:15" x14ac:dyDescent="0.3">
      <c r="A958" s="232" t="s">
        <v>3459</v>
      </c>
      <c r="B958" s="245" t="s">
        <v>5935</v>
      </c>
      <c r="C958" s="247">
        <v>0</v>
      </c>
      <c r="D958" s="245" t="s">
        <v>108</v>
      </c>
      <c r="E958" s="245" t="s">
        <v>1722</v>
      </c>
      <c r="F958" s="245" t="s">
        <v>545</v>
      </c>
      <c r="G958" s="245" t="s">
        <v>5934</v>
      </c>
      <c r="H958" s="232" t="s">
        <v>18</v>
      </c>
      <c r="I958" s="232" t="s">
        <v>5936</v>
      </c>
      <c r="J958" s="245" t="s">
        <v>2150</v>
      </c>
      <c r="K958" s="232" t="s">
        <v>1318</v>
      </c>
      <c r="L958" s="232" t="s">
        <v>822</v>
      </c>
      <c r="M958" s="232" t="s">
        <v>548</v>
      </c>
      <c r="N958" s="234" t="s">
        <v>8030</v>
      </c>
      <c r="O958" s="232"/>
    </row>
    <row r="959" spans="1:15" x14ac:dyDescent="0.3">
      <c r="A959" s="232" t="s">
        <v>3459</v>
      </c>
      <c r="B959" s="245" t="s">
        <v>5938</v>
      </c>
      <c r="C959" s="247">
        <v>0</v>
      </c>
      <c r="D959" s="245" t="s">
        <v>108</v>
      </c>
      <c r="E959" s="245" t="s">
        <v>1722</v>
      </c>
      <c r="F959" s="245" t="s">
        <v>545</v>
      </c>
      <c r="G959" s="245" t="s">
        <v>5937</v>
      </c>
      <c r="H959" s="232" t="s">
        <v>18</v>
      </c>
      <c r="I959" s="232" t="s">
        <v>5939</v>
      </c>
      <c r="J959" s="245" t="s">
        <v>2150</v>
      </c>
      <c r="K959" s="232" t="s">
        <v>1318</v>
      </c>
      <c r="L959" s="232" t="s">
        <v>822</v>
      </c>
      <c r="M959" s="232" t="s">
        <v>548</v>
      </c>
      <c r="N959" s="234" t="s">
        <v>8030</v>
      </c>
      <c r="O959" s="232"/>
    </row>
    <row r="960" spans="1:15" x14ac:dyDescent="0.3">
      <c r="A960" s="232" t="s">
        <v>3459</v>
      </c>
      <c r="B960" s="245" t="s">
        <v>3530</v>
      </c>
      <c r="C960" s="247">
        <v>0</v>
      </c>
      <c r="D960" s="245" t="s">
        <v>108</v>
      </c>
      <c r="E960" s="245" t="s">
        <v>1722</v>
      </c>
      <c r="F960" s="245" t="s">
        <v>415</v>
      </c>
      <c r="G960" s="245" t="s">
        <v>3529</v>
      </c>
      <c r="H960" s="232" t="s">
        <v>18</v>
      </c>
      <c r="I960" s="232" t="s">
        <v>3531</v>
      </c>
      <c r="J960" s="245" t="s">
        <v>2150</v>
      </c>
      <c r="K960" s="232" t="s">
        <v>1318</v>
      </c>
      <c r="L960" s="232" t="s">
        <v>822</v>
      </c>
      <c r="M960" s="232" t="s">
        <v>412</v>
      </c>
      <c r="N960" s="234" t="s">
        <v>8030</v>
      </c>
      <c r="O960" s="232"/>
    </row>
    <row r="961" spans="1:15" x14ac:dyDescent="0.3">
      <c r="A961" s="232" t="s">
        <v>3647</v>
      </c>
      <c r="B961" s="245" t="s">
        <v>6124</v>
      </c>
      <c r="C961" s="247">
        <v>0</v>
      </c>
      <c r="D961" s="245" t="s">
        <v>87</v>
      </c>
      <c r="E961" s="245" t="s">
        <v>1722</v>
      </c>
      <c r="F961" s="245" t="s">
        <v>577</v>
      </c>
      <c r="G961" s="245" t="s">
        <v>6123</v>
      </c>
      <c r="H961" s="232" t="s">
        <v>18</v>
      </c>
      <c r="I961" s="232" t="s">
        <v>6125</v>
      </c>
      <c r="J961" s="245" t="s">
        <v>3300</v>
      </c>
      <c r="K961" s="232" t="s">
        <v>1318</v>
      </c>
      <c r="L961" s="232" t="s">
        <v>822</v>
      </c>
      <c r="M961" s="232" t="s">
        <v>580</v>
      </c>
      <c r="N961" s="234" t="s">
        <v>8030</v>
      </c>
      <c r="O961" s="232"/>
    </row>
    <row r="962" spans="1:15" x14ac:dyDescent="0.3">
      <c r="A962" s="232" t="s">
        <v>3647</v>
      </c>
      <c r="B962" s="245" t="s">
        <v>3976</v>
      </c>
      <c r="C962" s="247" t="s">
        <v>2894</v>
      </c>
      <c r="D962" s="245" t="s">
        <v>87</v>
      </c>
      <c r="E962" s="245" t="s">
        <v>1722</v>
      </c>
      <c r="F962" s="245" t="s">
        <v>417</v>
      </c>
      <c r="G962" s="245" t="s">
        <v>3975</v>
      </c>
      <c r="H962" s="232" t="s">
        <v>18</v>
      </c>
      <c r="I962" s="232" t="s">
        <v>3977</v>
      </c>
      <c r="J962" s="245" t="s">
        <v>3300</v>
      </c>
      <c r="K962" s="232" t="s">
        <v>1318</v>
      </c>
      <c r="L962" s="232" t="s">
        <v>822</v>
      </c>
      <c r="M962" s="232" t="s">
        <v>412</v>
      </c>
      <c r="N962" s="234" t="s">
        <v>8030</v>
      </c>
      <c r="O962" s="232"/>
    </row>
    <row r="963" spans="1:15" x14ac:dyDescent="0.3">
      <c r="A963" s="232" t="s">
        <v>3647</v>
      </c>
      <c r="B963" s="245" t="s">
        <v>3648</v>
      </c>
      <c r="C963" s="247">
        <v>0</v>
      </c>
      <c r="D963" s="245" t="s">
        <v>87</v>
      </c>
      <c r="E963" s="245" t="s">
        <v>1722</v>
      </c>
      <c r="F963" s="245" t="s">
        <v>417</v>
      </c>
      <c r="G963" s="245" t="s">
        <v>3646</v>
      </c>
      <c r="H963" s="232" t="s">
        <v>18</v>
      </c>
      <c r="I963" s="232" t="s">
        <v>3649</v>
      </c>
      <c r="J963" s="245" t="s">
        <v>3300</v>
      </c>
      <c r="K963" s="232" t="s">
        <v>1318</v>
      </c>
      <c r="L963" s="232" t="s">
        <v>822</v>
      </c>
      <c r="M963" s="232" t="s">
        <v>412</v>
      </c>
      <c r="N963" s="234" t="s">
        <v>8030</v>
      </c>
      <c r="O963" s="232"/>
    </row>
    <row r="964" spans="1:15" x14ac:dyDescent="0.3">
      <c r="A964" s="232" t="s">
        <v>3647</v>
      </c>
      <c r="B964" s="245" t="s">
        <v>3651</v>
      </c>
      <c r="C964" s="247">
        <v>0</v>
      </c>
      <c r="D964" s="245" t="s">
        <v>87</v>
      </c>
      <c r="E964" s="245" t="s">
        <v>1722</v>
      </c>
      <c r="F964" s="245" t="s">
        <v>417</v>
      </c>
      <c r="G964" s="245" t="s">
        <v>3650</v>
      </c>
      <c r="H964" s="232" t="s">
        <v>18</v>
      </c>
      <c r="I964" s="232" t="s">
        <v>3652</v>
      </c>
      <c r="J964" s="245" t="s">
        <v>3300</v>
      </c>
      <c r="K964" s="232" t="s">
        <v>1318</v>
      </c>
      <c r="L964" s="232" t="s">
        <v>822</v>
      </c>
      <c r="M964" s="232" t="s">
        <v>412</v>
      </c>
      <c r="N964" s="234" t="s">
        <v>8030</v>
      </c>
      <c r="O964" s="232"/>
    </row>
    <row r="965" spans="1:15" x14ac:dyDescent="0.3">
      <c r="A965" s="232" t="s">
        <v>3647</v>
      </c>
      <c r="B965" s="245" t="s">
        <v>3654</v>
      </c>
      <c r="C965" s="247">
        <v>0</v>
      </c>
      <c r="D965" s="245" t="s">
        <v>87</v>
      </c>
      <c r="E965" s="245" t="s">
        <v>1722</v>
      </c>
      <c r="F965" s="245" t="s">
        <v>417</v>
      </c>
      <c r="G965" s="245" t="s">
        <v>3653</v>
      </c>
      <c r="H965" s="232" t="s">
        <v>18</v>
      </c>
      <c r="I965" s="232" t="s">
        <v>3655</v>
      </c>
      <c r="J965" s="245" t="s">
        <v>3300</v>
      </c>
      <c r="K965" s="232" t="s">
        <v>1318</v>
      </c>
      <c r="L965" s="232" t="s">
        <v>822</v>
      </c>
      <c r="M965" s="232" t="s">
        <v>412</v>
      </c>
      <c r="N965" s="234" t="s">
        <v>8030</v>
      </c>
      <c r="O965" s="232"/>
    </row>
    <row r="966" spans="1:15" x14ac:dyDescent="0.3">
      <c r="A966" s="232" t="s">
        <v>3647</v>
      </c>
      <c r="B966" s="245" t="s">
        <v>3657</v>
      </c>
      <c r="C966" s="247">
        <v>0</v>
      </c>
      <c r="D966" s="245" t="s">
        <v>87</v>
      </c>
      <c r="E966" s="245" t="s">
        <v>1722</v>
      </c>
      <c r="F966" s="245" t="s">
        <v>417</v>
      </c>
      <c r="G966" s="245" t="s">
        <v>3656</v>
      </c>
      <c r="H966" s="232" t="s">
        <v>18</v>
      </c>
      <c r="I966" s="232" t="s">
        <v>3658</v>
      </c>
      <c r="J966" s="245" t="s">
        <v>3300</v>
      </c>
      <c r="K966" s="232" t="s">
        <v>1318</v>
      </c>
      <c r="L966" s="232" t="s">
        <v>822</v>
      </c>
      <c r="M966" s="232" t="s">
        <v>412</v>
      </c>
      <c r="N966" s="234" t="s">
        <v>8030</v>
      </c>
      <c r="O966" s="232"/>
    </row>
    <row r="967" spans="1:15" x14ac:dyDescent="0.3">
      <c r="A967" s="232" t="s">
        <v>3647</v>
      </c>
      <c r="B967" s="245" t="s">
        <v>3979</v>
      </c>
      <c r="C967" s="247" t="s">
        <v>2894</v>
      </c>
      <c r="D967" s="245" t="s">
        <v>87</v>
      </c>
      <c r="E967" s="245" t="s">
        <v>1722</v>
      </c>
      <c r="F967" s="245" t="s">
        <v>417</v>
      </c>
      <c r="G967" s="245" t="s">
        <v>3978</v>
      </c>
      <c r="H967" s="232" t="s">
        <v>18</v>
      </c>
      <c r="I967" s="232" t="s">
        <v>3980</v>
      </c>
      <c r="J967" s="245" t="s">
        <v>3300</v>
      </c>
      <c r="K967" s="232" t="s">
        <v>1318</v>
      </c>
      <c r="L967" s="232" t="s">
        <v>822</v>
      </c>
      <c r="M967" s="232" t="s">
        <v>412</v>
      </c>
      <c r="N967" s="234" t="s">
        <v>8030</v>
      </c>
      <c r="O967" s="232"/>
    </row>
    <row r="968" spans="1:15" x14ac:dyDescent="0.3">
      <c r="A968" s="232" t="s">
        <v>3647</v>
      </c>
      <c r="B968" s="245" t="s">
        <v>3856</v>
      </c>
      <c r="C968" s="247" t="s">
        <v>2894</v>
      </c>
      <c r="D968" s="245" t="s">
        <v>87</v>
      </c>
      <c r="E968" s="245" t="s">
        <v>1722</v>
      </c>
      <c r="F968" s="245" t="s">
        <v>417</v>
      </c>
      <c r="G968" s="245" t="s">
        <v>3855</v>
      </c>
      <c r="H968" s="232" t="s">
        <v>18</v>
      </c>
      <c r="I968" s="232" t="s">
        <v>3857</v>
      </c>
      <c r="J968" s="245" t="s">
        <v>3300</v>
      </c>
      <c r="K968" s="232" t="s">
        <v>1318</v>
      </c>
      <c r="L968" s="232" t="s">
        <v>822</v>
      </c>
      <c r="M968" s="232" t="s">
        <v>412</v>
      </c>
      <c r="N968" s="234" t="s">
        <v>8030</v>
      </c>
      <c r="O968" s="232"/>
    </row>
    <row r="969" spans="1:15" x14ac:dyDescent="0.3">
      <c r="A969" s="232" t="s">
        <v>3647</v>
      </c>
      <c r="B969" s="245" t="s">
        <v>3859</v>
      </c>
      <c r="C969" s="247" t="s">
        <v>2894</v>
      </c>
      <c r="D969" s="245" t="s">
        <v>87</v>
      </c>
      <c r="E969" s="245" t="s">
        <v>1722</v>
      </c>
      <c r="F969" s="245" t="s">
        <v>417</v>
      </c>
      <c r="G969" s="245" t="s">
        <v>3858</v>
      </c>
      <c r="H969" s="232" t="s">
        <v>18</v>
      </c>
      <c r="I969" s="232" t="s">
        <v>3860</v>
      </c>
      <c r="J969" s="245" t="s">
        <v>3300</v>
      </c>
      <c r="K969" s="232" t="s">
        <v>1318</v>
      </c>
      <c r="L969" s="232" t="s">
        <v>822</v>
      </c>
      <c r="M969" s="232" t="s">
        <v>412</v>
      </c>
      <c r="N969" s="234" t="s">
        <v>8030</v>
      </c>
      <c r="O969" s="232"/>
    </row>
    <row r="970" spans="1:15" x14ac:dyDescent="0.3">
      <c r="A970" s="232" t="s">
        <v>3647</v>
      </c>
      <c r="B970" s="245" t="s">
        <v>3862</v>
      </c>
      <c r="C970" s="247" t="s">
        <v>2894</v>
      </c>
      <c r="D970" s="245" t="s">
        <v>87</v>
      </c>
      <c r="E970" s="245" t="s">
        <v>1722</v>
      </c>
      <c r="F970" s="245" t="s">
        <v>417</v>
      </c>
      <c r="G970" s="245" t="s">
        <v>3861</v>
      </c>
      <c r="H970" s="232" t="s">
        <v>18</v>
      </c>
      <c r="I970" s="232" t="s">
        <v>3863</v>
      </c>
      <c r="J970" s="245" t="s">
        <v>3300</v>
      </c>
      <c r="K970" s="232" t="s">
        <v>1318</v>
      </c>
      <c r="L970" s="232" t="s">
        <v>822</v>
      </c>
      <c r="M970" s="232" t="s">
        <v>412</v>
      </c>
      <c r="N970" s="234" t="s">
        <v>8030</v>
      </c>
      <c r="O970" s="232"/>
    </row>
    <row r="971" spans="1:15" x14ac:dyDescent="0.3">
      <c r="A971" s="232" t="s">
        <v>3647</v>
      </c>
      <c r="B971" s="245" t="s">
        <v>3982</v>
      </c>
      <c r="C971" s="247" t="s">
        <v>2894</v>
      </c>
      <c r="D971" s="245" t="s">
        <v>87</v>
      </c>
      <c r="E971" s="245" t="s">
        <v>1722</v>
      </c>
      <c r="F971" s="245" t="s">
        <v>417</v>
      </c>
      <c r="G971" s="245" t="s">
        <v>3981</v>
      </c>
      <c r="H971" s="232" t="s">
        <v>18</v>
      </c>
      <c r="I971" s="232" t="s">
        <v>3983</v>
      </c>
      <c r="J971" s="245" t="s">
        <v>3300</v>
      </c>
      <c r="K971" s="232" t="s">
        <v>1318</v>
      </c>
      <c r="L971" s="232" t="s">
        <v>822</v>
      </c>
      <c r="M971" s="232" t="s">
        <v>412</v>
      </c>
      <c r="N971" s="234" t="s">
        <v>8030</v>
      </c>
      <c r="O971" s="232"/>
    </row>
    <row r="972" spans="1:15" x14ac:dyDescent="0.3">
      <c r="A972" s="232" t="s">
        <v>3647</v>
      </c>
      <c r="B972" s="245" t="s">
        <v>3865</v>
      </c>
      <c r="C972" s="247" t="s">
        <v>2894</v>
      </c>
      <c r="D972" s="245" t="s">
        <v>87</v>
      </c>
      <c r="E972" s="245" t="s">
        <v>1722</v>
      </c>
      <c r="F972" s="245" t="s">
        <v>417</v>
      </c>
      <c r="G972" s="245" t="s">
        <v>3864</v>
      </c>
      <c r="H972" s="232" t="s">
        <v>18</v>
      </c>
      <c r="I972" s="232" t="s">
        <v>3866</v>
      </c>
      <c r="J972" s="245" t="s">
        <v>3300</v>
      </c>
      <c r="K972" s="232" t="s">
        <v>1318</v>
      </c>
      <c r="L972" s="232" t="s">
        <v>822</v>
      </c>
      <c r="M972" s="232" t="s">
        <v>412</v>
      </c>
      <c r="N972" s="234" t="s">
        <v>8030</v>
      </c>
      <c r="O972" s="232"/>
    </row>
    <row r="973" spans="1:15" x14ac:dyDescent="0.3">
      <c r="A973" s="232" t="s">
        <v>3647</v>
      </c>
      <c r="B973" s="245" t="s">
        <v>3660</v>
      </c>
      <c r="C973" s="247">
        <v>0</v>
      </c>
      <c r="D973" s="245" t="s">
        <v>87</v>
      </c>
      <c r="E973" s="245" t="s">
        <v>1722</v>
      </c>
      <c r="F973" s="245" t="s">
        <v>417</v>
      </c>
      <c r="G973" s="245" t="s">
        <v>3659</v>
      </c>
      <c r="H973" s="232" t="s">
        <v>18</v>
      </c>
      <c r="I973" s="232" t="s">
        <v>3661</v>
      </c>
      <c r="J973" s="245" t="s">
        <v>3300</v>
      </c>
      <c r="K973" s="232" t="s">
        <v>1318</v>
      </c>
      <c r="L973" s="232" t="s">
        <v>822</v>
      </c>
      <c r="M973" s="232" t="s">
        <v>412</v>
      </c>
      <c r="N973" s="234" t="s">
        <v>8030</v>
      </c>
      <c r="O973" s="232"/>
    </row>
    <row r="974" spans="1:15" x14ac:dyDescent="0.3">
      <c r="A974" s="232" t="s">
        <v>3647</v>
      </c>
      <c r="B974" s="245" t="s">
        <v>3663</v>
      </c>
      <c r="C974" s="247">
        <v>0</v>
      </c>
      <c r="D974" s="245" t="s">
        <v>87</v>
      </c>
      <c r="E974" s="245" t="s">
        <v>1722</v>
      </c>
      <c r="F974" s="245" t="s">
        <v>417</v>
      </c>
      <c r="G974" s="245" t="s">
        <v>3662</v>
      </c>
      <c r="H974" s="232" t="s">
        <v>18</v>
      </c>
      <c r="I974" s="232" t="s">
        <v>3664</v>
      </c>
      <c r="J974" s="245" t="s">
        <v>3300</v>
      </c>
      <c r="K974" s="232" t="s">
        <v>1318</v>
      </c>
      <c r="L974" s="232" t="s">
        <v>822</v>
      </c>
      <c r="M974" s="232" t="s">
        <v>412</v>
      </c>
      <c r="N974" s="234" t="s">
        <v>8030</v>
      </c>
      <c r="O974" s="232"/>
    </row>
    <row r="975" spans="1:15" x14ac:dyDescent="0.3">
      <c r="A975" s="232" t="s">
        <v>3647</v>
      </c>
      <c r="B975" s="245" t="s">
        <v>3666</v>
      </c>
      <c r="C975" s="247">
        <v>0</v>
      </c>
      <c r="D975" s="245" t="s">
        <v>87</v>
      </c>
      <c r="E975" s="245" t="s">
        <v>1722</v>
      </c>
      <c r="F975" s="245" t="s">
        <v>417</v>
      </c>
      <c r="G975" s="245" t="s">
        <v>3665</v>
      </c>
      <c r="H975" s="232" t="s">
        <v>18</v>
      </c>
      <c r="I975" s="232" t="s">
        <v>3667</v>
      </c>
      <c r="J975" s="245" t="s">
        <v>3300</v>
      </c>
      <c r="K975" s="232" t="s">
        <v>1318</v>
      </c>
      <c r="L975" s="232" t="s">
        <v>822</v>
      </c>
      <c r="M975" s="232" t="s">
        <v>412</v>
      </c>
      <c r="N975" s="234" t="s">
        <v>8030</v>
      </c>
      <c r="O975" s="232"/>
    </row>
    <row r="976" spans="1:15" x14ac:dyDescent="0.3">
      <c r="A976" s="232" t="s">
        <v>3647</v>
      </c>
      <c r="B976" s="245" t="s">
        <v>3669</v>
      </c>
      <c r="C976" s="247">
        <v>0</v>
      </c>
      <c r="D976" s="245" t="s">
        <v>87</v>
      </c>
      <c r="E976" s="245" t="s">
        <v>1722</v>
      </c>
      <c r="F976" s="245" t="s">
        <v>417</v>
      </c>
      <c r="G976" s="245" t="s">
        <v>3668</v>
      </c>
      <c r="H976" s="232" t="s">
        <v>18</v>
      </c>
      <c r="I976" s="232" t="s">
        <v>3670</v>
      </c>
      <c r="J976" s="245" t="s">
        <v>3300</v>
      </c>
      <c r="K976" s="232" t="s">
        <v>1318</v>
      </c>
      <c r="L976" s="232" t="s">
        <v>822</v>
      </c>
      <c r="M976" s="232" t="s">
        <v>412</v>
      </c>
      <c r="N976" s="234" t="s">
        <v>8030</v>
      </c>
      <c r="O976" s="232"/>
    </row>
    <row r="977" spans="1:15" x14ac:dyDescent="0.3">
      <c r="A977" s="232" t="s">
        <v>3647</v>
      </c>
      <c r="B977" s="245" t="s">
        <v>3868</v>
      </c>
      <c r="C977" s="247" t="s">
        <v>2894</v>
      </c>
      <c r="D977" s="245" t="s">
        <v>87</v>
      </c>
      <c r="E977" s="245" t="s">
        <v>1722</v>
      </c>
      <c r="F977" s="245" t="s">
        <v>417</v>
      </c>
      <c r="G977" s="245" t="s">
        <v>3867</v>
      </c>
      <c r="H977" s="232" t="s">
        <v>18</v>
      </c>
      <c r="I977" s="232" t="s">
        <v>3869</v>
      </c>
      <c r="J977" s="245" t="s">
        <v>3300</v>
      </c>
      <c r="K977" s="232" t="s">
        <v>1318</v>
      </c>
      <c r="L977" s="232" t="s">
        <v>822</v>
      </c>
      <c r="M977" s="232" t="s">
        <v>412</v>
      </c>
      <c r="N977" s="234" t="s">
        <v>8030</v>
      </c>
      <c r="O977" s="232"/>
    </row>
    <row r="978" spans="1:15" x14ac:dyDescent="0.3">
      <c r="A978" s="232" t="s">
        <v>3647</v>
      </c>
      <c r="B978" s="245" t="s">
        <v>3672</v>
      </c>
      <c r="C978" s="247">
        <v>0</v>
      </c>
      <c r="D978" s="245" t="s">
        <v>87</v>
      </c>
      <c r="E978" s="245" t="s">
        <v>1722</v>
      </c>
      <c r="F978" s="245" t="s">
        <v>417</v>
      </c>
      <c r="G978" s="245" t="s">
        <v>3671</v>
      </c>
      <c r="H978" s="232" t="s">
        <v>18</v>
      </c>
      <c r="I978" s="232" t="s">
        <v>3673</v>
      </c>
      <c r="J978" s="245" t="s">
        <v>3300</v>
      </c>
      <c r="K978" s="232" t="s">
        <v>1318</v>
      </c>
      <c r="L978" s="232" t="s">
        <v>822</v>
      </c>
      <c r="M978" s="232" t="s">
        <v>412</v>
      </c>
      <c r="N978" s="234" t="s">
        <v>8030</v>
      </c>
      <c r="O978" s="232"/>
    </row>
    <row r="979" spans="1:15" x14ac:dyDescent="0.3">
      <c r="A979" s="232" t="s">
        <v>3647</v>
      </c>
      <c r="B979" s="245" t="s">
        <v>4000</v>
      </c>
      <c r="C979" s="247" t="s">
        <v>2894</v>
      </c>
      <c r="D979" s="245" t="s">
        <v>87</v>
      </c>
      <c r="E979" s="245" t="s">
        <v>1722</v>
      </c>
      <c r="F979" s="245" t="s">
        <v>417</v>
      </c>
      <c r="G979" s="245" t="s">
        <v>3999</v>
      </c>
      <c r="H979" s="232" t="s">
        <v>18</v>
      </c>
      <c r="I979" s="232" t="s">
        <v>4001</v>
      </c>
      <c r="J979" s="245" t="s">
        <v>3300</v>
      </c>
      <c r="K979" s="232" t="s">
        <v>1318</v>
      </c>
      <c r="L979" s="232" t="s">
        <v>822</v>
      </c>
      <c r="M979" s="232" t="s">
        <v>412</v>
      </c>
      <c r="N979" s="234" t="s">
        <v>8030</v>
      </c>
      <c r="O979" s="232"/>
    </row>
    <row r="980" spans="1:15" x14ac:dyDescent="0.3">
      <c r="A980" s="232" t="s">
        <v>3647</v>
      </c>
      <c r="B980" s="245" t="s">
        <v>3675</v>
      </c>
      <c r="C980" s="247">
        <v>0</v>
      </c>
      <c r="D980" s="245" t="s">
        <v>87</v>
      </c>
      <c r="E980" s="245" t="s">
        <v>1722</v>
      </c>
      <c r="F980" s="245" t="s">
        <v>417</v>
      </c>
      <c r="G980" s="245" t="s">
        <v>3674</v>
      </c>
      <c r="H980" s="232" t="s">
        <v>18</v>
      </c>
      <c r="I980" s="232" t="s">
        <v>3676</v>
      </c>
      <c r="J980" s="245" t="s">
        <v>3300</v>
      </c>
      <c r="K980" s="232" t="s">
        <v>1318</v>
      </c>
      <c r="L980" s="232" t="s">
        <v>822</v>
      </c>
      <c r="M980" s="232" t="s">
        <v>412</v>
      </c>
      <c r="N980" s="234" t="s">
        <v>8030</v>
      </c>
      <c r="O980" s="232"/>
    </row>
    <row r="981" spans="1:15" x14ac:dyDescent="0.3">
      <c r="A981" s="232" t="s">
        <v>3647</v>
      </c>
      <c r="B981" s="245" t="s">
        <v>3678</v>
      </c>
      <c r="C981" s="247">
        <v>0</v>
      </c>
      <c r="D981" s="245" t="s">
        <v>87</v>
      </c>
      <c r="E981" s="245" t="s">
        <v>1722</v>
      </c>
      <c r="F981" s="245" t="s">
        <v>417</v>
      </c>
      <c r="G981" s="245" t="s">
        <v>3677</v>
      </c>
      <c r="H981" s="232" t="s">
        <v>18</v>
      </c>
      <c r="I981" s="232" t="s">
        <v>3679</v>
      </c>
      <c r="J981" s="245" t="s">
        <v>3300</v>
      </c>
      <c r="K981" s="232" t="s">
        <v>1318</v>
      </c>
      <c r="L981" s="232" t="s">
        <v>822</v>
      </c>
      <c r="M981" s="232" t="s">
        <v>412</v>
      </c>
      <c r="N981" s="234" t="s">
        <v>8030</v>
      </c>
      <c r="O981" s="232"/>
    </row>
    <row r="982" spans="1:15" x14ac:dyDescent="0.3">
      <c r="A982" s="232" t="s">
        <v>3647</v>
      </c>
      <c r="B982" s="245" t="s">
        <v>3871</v>
      </c>
      <c r="C982" s="247" t="s">
        <v>2894</v>
      </c>
      <c r="D982" s="245" t="s">
        <v>87</v>
      </c>
      <c r="E982" s="245" t="s">
        <v>1722</v>
      </c>
      <c r="F982" s="245" t="s">
        <v>417</v>
      </c>
      <c r="G982" s="245" t="s">
        <v>3870</v>
      </c>
      <c r="H982" s="232" t="s">
        <v>18</v>
      </c>
      <c r="I982" s="232" t="s">
        <v>3872</v>
      </c>
      <c r="J982" s="245" t="s">
        <v>3300</v>
      </c>
      <c r="K982" s="232" t="s">
        <v>1318</v>
      </c>
      <c r="L982" s="232" t="s">
        <v>822</v>
      </c>
      <c r="M982" s="232" t="s">
        <v>412</v>
      </c>
      <c r="N982" s="234" t="s">
        <v>8030</v>
      </c>
      <c r="O982" s="232"/>
    </row>
    <row r="983" spans="1:15" x14ac:dyDescent="0.3">
      <c r="A983" s="232" t="s">
        <v>3647</v>
      </c>
      <c r="B983" s="245" t="s">
        <v>3681</v>
      </c>
      <c r="C983" s="247">
        <v>0</v>
      </c>
      <c r="D983" s="245" t="s">
        <v>87</v>
      </c>
      <c r="E983" s="245" t="s">
        <v>1722</v>
      </c>
      <c r="F983" s="245" t="s">
        <v>417</v>
      </c>
      <c r="G983" s="245" t="s">
        <v>3680</v>
      </c>
      <c r="H983" s="232" t="s">
        <v>18</v>
      </c>
      <c r="I983" s="232" t="s">
        <v>3682</v>
      </c>
      <c r="J983" s="245" t="s">
        <v>3300</v>
      </c>
      <c r="K983" s="232" t="s">
        <v>1318</v>
      </c>
      <c r="L983" s="232" t="s">
        <v>822</v>
      </c>
      <c r="M983" s="232" t="s">
        <v>412</v>
      </c>
      <c r="N983" s="234" t="s">
        <v>8030</v>
      </c>
      <c r="O983" s="232"/>
    </row>
    <row r="984" spans="1:15" x14ac:dyDescent="0.3">
      <c r="A984" s="232" t="s">
        <v>3647</v>
      </c>
      <c r="B984" s="245" t="s">
        <v>3684</v>
      </c>
      <c r="C984" s="247">
        <v>0</v>
      </c>
      <c r="D984" s="245" t="s">
        <v>87</v>
      </c>
      <c r="E984" s="245" t="s">
        <v>1722</v>
      </c>
      <c r="F984" s="245" t="s">
        <v>417</v>
      </c>
      <c r="G984" s="245" t="s">
        <v>3683</v>
      </c>
      <c r="H984" s="232" t="s">
        <v>18</v>
      </c>
      <c r="I984" s="232" t="s">
        <v>3685</v>
      </c>
      <c r="J984" s="245" t="s">
        <v>3300</v>
      </c>
      <c r="K984" s="232" t="s">
        <v>1318</v>
      </c>
      <c r="L984" s="232" t="s">
        <v>822</v>
      </c>
      <c r="M984" s="232" t="s">
        <v>412</v>
      </c>
      <c r="N984" s="234" t="s">
        <v>8030</v>
      </c>
      <c r="O984" s="232"/>
    </row>
    <row r="985" spans="1:15" x14ac:dyDescent="0.3">
      <c r="A985" s="232" t="s">
        <v>3647</v>
      </c>
      <c r="B985" s="245" t="s">
        <v>3687</v>
      </c>
      <c r="C985" s="247">
        <v>0</v>
      </c>
      <c r="D985" s="245" t="s">
        <v>87</v>
      </c>
      <c r="E985" s="245" t="s">
        <v>1722</v>
      </c>
      <c r="F985" s="245" t="s">
        <v>417</v>
      </c>
      <c r="G985" s="245" t="s">
        <v>3686</v>
      </c>
      <c r="H985" s="232" t="s">
        <v>18</v>
      </c>
      <c r="I985" s="232" t="s">
        <v>3688</v>
      </c>
      <c r="J985" s="245" t="s">
        <v>3300</v>
      </c>
      <c r="K985" s="232" t="s">
        <v>1318</v>
      </c>
      <c r="L985" s="232" t="s">
        <v>822</v>
      </c>
      <c r="M985" s="232" t="s">
        <v>412</v>
      </c>
      <c r="N985" s="234" t="s">
        <v>8030</v>
      </c>
      <c r="O985" s="232"/>
    </row>
    <row r="986" spans="1:15" x14ac:dyDescent="0.3">
      <c r="A986" s="232" t="s">
        <v>3647</v>
      </c>
      <c r="B986" s="245" t="s">
        <v>3690</v>
      </c>
      <c r="C986" s="247">
        <v>0</v>
      </c>
      <c r="D986" s="245" t="s">
        <v>87</v>
      </c>
      <c r="E986" s="245" t="s">
        <v>1722</v>
      </c>
      <c r="F986" s="245" t="s">
        <v>417</v>
      </c>
      <c r="G986" s="245" t="s">
        <v>3689</v>
      </c>
      <c r="H986" s="232" t="s">
        <v>18</v>
      </c>
      <c r="I986" s="232" t="s">
        <v>3691</v>
      </c>
      <c r="J986" s="245" t="s">
        <v>3300</v>
      </c>
      <c r="K986" s="232" t="s">
        <v>1318</v>
      </c>
      <c r="L986" s="232" t="s">
        <v>822</v>
      </c>
      <c r="M986" s="232" t="s">
        <v>412</v>
      </c>
      <c r="N986" s="234" t="s">
        <v>8030</v>
      </c>
      <c r="O986" s="232"/>
    </row>
    <row r="987" spans="1:15" x14ac:dyDescent="0.3">
      <c r="A987" s="232" t="s">
        <v>3647</v>
      </c>
      <c r="B987" s="245" t="s">
        <v>3874</v>
      </c>
      <c r="C987" s="247" t="s">
        <v>2894</v>
      </c>
      <c r="D987" s="245" t="s">
        <v>87</v>
      </c>
      <c r="E987" s="245" t="s">
        <v>1722</v>
      </c>
      <c r="F987" s="245" t="s">
        <v>417</v>
      </c>
      <c r="G987" s="245" t="s">
        <v>3873</v>
      </c>
      <c r="H987" s="232" t="s">
        <v>18</v>
      </c>
      <c r="I987" s="232" t="s">
        <v>3875</v>
      </c>
      <c r="J987" s="245" t="s">
        <v>3300</v>
      </c>
      <c r="K987" s="232" t="s">
        <v>1318</v>
      </c>
      <c r="L987" s="232" t="s">
        <v>822</v>
      </c>
      <c r="M987" s="232" t="s">
        <v>412</v>
      </c>
      <c r="N987" s="234" t="s">
        <v>8030</v>
      </c>
      <c r="O987" s="232"/>
    </row>
    <row r="988" spans="1:15" x14ac:dyDescent="0.3">
      <c r="A988" s="232" t="s">
        <v>3647</v>
      </c>
      <c r="B988" s="245" t="s">
        <v>3985</v>
      </c>
      <c r="C988" s="247" t="s">
        <v>2894</v>
      </c>
      <c r="D988" s="245" t="s">
        <v>87</v>
      </c>
      <c r="E988" s="245" t="s">
        <v>1722</v>
      </c>
      <c r="F988" s="245" t="s">
        <v>417</v>
      </c>
      <c r="G988" s="245" t="s">
        <v>3984</v>
      </c>
      <c r="H988" s="232" t="s">
        <v>18</v>
      </c>
      <c r="I988" s="232" t="s">
        <v>3986</v>
      </c>
      <c r="J988" s="245" t="s">
        <v>3300</v>
      </c>
      <c r="K988" s="232" t="s">
        <v>1318</v>
      </c>
      <c r="L988" s="232" t="s">
        <v>822</v>
      </c>
      <c r="M988" s="232" t="s">
        <v>412</v>
      </c>
      <c r="N988" s="234" t="s">
        <v>8030</v>
      </c>
      <c r="O988" s="232"/>
    </row>
    <row r="989" spans="1:15" x14ac:dyDescent="0.3">
      <c r="A989" s="232" t="s">
        <v>3647</v>
      </c>
      <c r="B989" s="245" t="s">
        <v>3693</v>
      </c>
      <c r="C989" s="247">
        <v>0</v>
      </c>
      <c r="D989" s="245" t="s">
        <v>87</v>
      </c>
      <c r="E989" s="245" t="s">
        <v>1722</v>
      </c>
      <c r="F989" s="245" t="s">
        <v>417</v>
      </c>
      <c r="G989" s="245" t="s">
        <v>3692</v>
      </c>
      <c r="H989" s="232" t="s">
        <v>18</v>
      </c>
      <c r="I989" s="232" t="s">
        <v>3694</v>
      </c>
      <c r="J989" s="245" t="s">
        <v>3300</v>
      </c>
      <c r="K989" s="232" t="s">
        <v>1318</v>
      </c>
      <c r="L989" s="232" t="s">
        <v>822</v>
      </c>
      <c r="M989" s="232" t="s">
        <v>412</v>
      </c>
      <c r="N989" s="234" t="s">
        <v>8030</v>
      </c>
      <c r="O989" s="232"/>
    </row>
    <row r="990" spans="1:15" x14ac:dyDescent="0.3">
      <c r="A990" s="232" t="s">
        <v>3647</v>
      </c>
      <c r="B990" s="245" t="s">
        <v>3696</v>
      </c>
      <c r="C990" s="247">
        <v>0</v>
      </c>
      <c r="D990" s="245" t="s">
        <v>87</v>
      </c>
      <c r="E990" s="245" t="s">
        <v>1722</v>
      </c>
      <c r="F990" s="245" t="s">
        <v>417</v>
      </c>
      <c r="G990" s="245" t="s">
        <v>3695</v>
      </c>
      <c r="H990" s="232" t="s">
        <v>18</v>
      </c>
      <c r="I990" s="232" t="s">
        <v>3697</v>
      </c>
      <c r="J990" s="245" t="s">
        <v>3300</v>
      </c>
      <c r="K990" s="232" t="s">
        <v>1318</v>
      </c>
      <c r="L990" s="232" t="s">
        <v>822</v>
      </c>
      <c r="M990" s="232" t="s">
        <v>412</v>
      </c>
      <c r="N990" s="234" t="s">
        <v>8030</v>
      </c>
      <c r="O990" s="232"/>
    </row>
    <row r="991" spans="1:15" x14ac:dyDescent="0.3">
      <c r="A991" s="232" t="s">
        <v>3647</v>
      </c>
      <c r="B991" s="245" t="s">
        <v>3699</v>
      </c>
      <c r="C991" s="247">
        <v>0</v>
      </c>
      <c r="D991" s="245" t="s">
        <v>87</v>
      </c>
      <c r="E991" s="245" t="s">
        <v>1722</v>
      </c>
      <c r="F991" s="245" t="s">
        <v>417</v>
      </c>
      <c r="G991" s="245" t="s">
        <v>3698</v>
      </c>
      <c r="H991" s="232" t="s">
        <v>18</v>
      </c>
      <c r="I991" s="232" t="s">
        <v>3700</v>
      </c>
      <c r="J991" s="245" t="s">
        <v>3300</v>
      </c>
      <c r="K991" s="232" t="s">
        <v>1318</v>
      </c>
      <c r="L991" s="232" t="s">
        <v>822</v>
      </c>
      <c r="M991" s="232" t="s">
        <v>412</v>
      </c>
      <c r="N991" s="234" t="s">
        <v>8030</v>
      </c>
      <c r="O991" s="232"/>
    </row>
    <row r="992" spans="1:15" x14ac:dyDescent="0.3">
      <c r="A992" s="232" t="s">
        <v>3647</v>
      </c>
      <c r="B992" s="245" t="s">
        <v>3702</v>
      </c>
      <c r="C992" s="247">
        <v>0</v>
      </c>
      <c r="D992" s="245" t="s">
        <v>87</v>
      </c>
      <c r="E992" s="245" t="s">
        <v>1722</v>
      </c>
      <c r="F992" s="245" t="s">
        <v>417</v>
      </c>
      <c r="G992" s="245" t="s">
        <v>3701</v>
      </c>
      <c r="H992" s="232" t="s">
        <v>18</v>
      </c>
      <c r="I992" s="232" t="s">
        <v>3703</v>
      </c>
      <c r="J992" s="245" t="s">
        <v>3300</v>
      </c>
      <c r="K992" s="232" t="s">
        <v>1318</v>
      </c>
      <c r="L992" s="232" t="s">
        <v>822</v>
      </c>
      <c r="M992" s="232" t="s">
        <v>412</v>
      </c>
      <c r="N992" s="234" t="s">
        <v>8030</v>
      </c>
      <c r="O992" s="232"/>
    </row>
    <row r="993" spans="1:15" x14ac:dyDescent="0.3">
      <c r="A993" s="232" t="s">
        <v>3647</v>
      </c>
      <c r="B993" s="245" t="s">
        <v>3705</v>
      </c>
      <c r="C993" s="247">
        <v>0</v>
      </c>
      <c r="D993" s="245" t="s">
        <v>87</v>
      </c>
      <c r="E993" s="245" t="s">
        <v>1722</v>
      </c>
      <c r="F993" s="245" t="s">
        <v>417</v>
      </c>
      <c r="G993" s="245" t="s">
        <v>3704</v>
      </c>
      <c r="H993" s="232" t="s">
        <v>18</v>
      </c>
      <c r="I993" s="232" t="s">
        <v>3706</v>
      </c>
      <c r="J993" s="245" t="s">
        <v>3300</v>
      </c>
      <c r="K993" s="232" t="s">
        <v>1318</v>
      </c>
      <c r="L993" s="232" t="s">
        <v>822</v>
      </c>
      <c r="M993" s="232" t="s">
        <v>412</v>
      </c>
      <c r="N993" s="234" t="s">
        <v>8030</v>
      </c>
      <c r="O993" s="232"/>
    </row>
    <row r="994" spans="1:15" x14ac:dyDescent="0.3">
      <c r="A994" s="232" t="s">
        <v>3647</v>
      </c>
      <c r="B994" s="245" t="s">
        <v>3708</v>
      </c>
      <c r="C994" s="247">
        <v>0</v>
      </c>
      <c r="D994" s="245" t="s">
        <v>87</v>
      </c>
      <c r="E994" s="245" t="s">
        <v>1722</v>
      </c>
      <c r="F994" s="245" t="s">
        <v>417</v>
      </c>
      <c r="G994" s="245" t="s">
        <v>3707</v>
      </c>
      <c r="H994" s="232" t="s">
        <v>18</v>
      </c>
      <c r="I994" s="232" t="s">
        <v>3709</v>
      </c>
      <c r="J994" s="245" t="s">
        <v>3300</v>
      </c>
      <c r="K994" s="232" t="s">
        <v>1318</v>
      </c>
      <c r="L994" s="232" t="s">
        <v>822</v>
      </c>
      <c r="M994" s="232" t="s">
        <v>412</v>
      </c>
      <c r="N994" s="234" t="s">
        <v>8030</v>
      </c>
      <c r="O994" s="232"/>
    </row>
    <row r="995" spans="1:15" x14ac:dyDescent="0.3">
      <c r="A995" s="232" t="s">
        <v>3647</v>
      </c>
      <c r="B995" s="245" t="s">
        <v>3711</v>
      </c>
      <c r="C995" s="247">
        <v>0</v>
      </c>
      <c r="D995" s="245" t="s">
        <v>87</v>
      </c>
      <c r="E995" s="245" t="s">
        <v>1722</v>
      </c>
      <c r="F995" s="245" t="s">
        <v>417</v>
      </c>
      <c r="G995" s="245" t="s">
        <v>3710</v>
      </c>
      <c r="H995" s="232" t="s">
        <v>18</v>
      </c>
      <c r="I995" s="232" t="s">
        <v>3712</v>
      </c>
      <c r="J995" s="245" t="s">
        <v>3300</v>
      </c>
      <c r="K995" s="232" t="s">
        <v>1318</v>
      </c>
      <c r="L995" s="232" t="s">
        <v>822</v>
      </c>
      <c r="M995" s="232" t="s">
        <v>412</v>
      </c>
      <c r="N995" s="234" t="s">
        <v>8030</v>
      </c>
      <c r="O995" s="232"/>
    </row>
    <row r="996" spans="1:15" x14ac:dyDescent="0.3">
      <c r="A996" s="232" t="s">
        <v>3647</v>
      </c>
      <c r="B996" s="245" t="s">
        <v>5113</v>
      </c>
      <c r="C996" s="247">
        <v>0</v>
      </c>
      <c r="D996" s="245" t="s">
        <v>87</v>
      </c>
      <c r="E996" s="245" t="s">
        <v>1722</v>
      </c>
      <c r="F996" s="245" t="s">
        <v>455</v>
      </c>
      <c r="G996" s="245" t="s">
        <v>5112</v>
      </c>
      <c r="H996" s="232" t="s">
        <v>807</v>
      </c>
      <c r="I996" s="232" t="s">
        <v>5114</v>
      </c>
      <c r="J996" s="245" t="s">
        <v>3300</v>
      </c>
      <c r="K996" s="232" t="s">
        <v>1318</v>
      </c>
      <c r="L996" s="232" t="s">
        <v>822</v>
      </c>
      <c r="M996" s="232" t="s">
        <v>460</v>
      </c>
      <c r="N996" s="234" t="s">
        <v>8030</v>
      </c>
      <c r="O996" s="232"/>
    </row>
    <row r="997" spans="1:15" x14ac:dyDescent="0.3">
      <c r="A997" s="232" t="s">
        <v>3647</v>
      </c>
      <c r="B997" s="245" t="s">
        <v>5116</v>
      </c>
      <c r="C997" s="247">
        <v>0</v>
      </c>
      <c r="D997" s="245" t="s">
        <v>87</v>
      </c>
      <c r="E997" s="245" t="s">
        <v>1722</v>
      </c>
      <c r="F997" s="245" t="s">
        <v>455</v>
      </c>
      <c r="G997" s="245" t="s">
        <v>5115</v>
      </c>
      <c r="H997" s="232" t="s">
        <v>18</v>
      </c>
      <c r="I997" s="232" t="s">
        <v>5117</v>
      </c>
      <c r="J997" s="245" t="s">
        <v>3300</v>
      </c>
      <c r="K997" s="232" t="s">
        <v>1318</v>
      </c>
      <c r="L997" s="232" t="s">
        <v>822</v>
      </c>
      <c r="M997" s="232" t="s">
        <v>460</v>
      </c>
      <c r="N997" s="234" t="s">
        <v>8030</v>
      </c>
      <c r="O997" s="232"/>
    </row>
    <row r="998" spans="1:15" x14ac:dyDescent="0.3">
      <c r="A998" s="232" t="s">
        <v>3647</v>
      </c>
      <c r="B998" s="245" t="s">
        <v>3877</v>
      </c>
      <c r="C998" s="247" t="s">
        <v>2894</v>
      </c>
      <c r="D998" s="245" t="s">
        <v>87</v>
      </c>
      <c r="E998" s="245" t="s">
        <v>1722</v>
      </c>
      <c r="F998" s="245" t="s">
        <v>417</v>
      </c>
      <c r="G998" s="245" t="s">
        <v>3876</v>
      </c>
      <c r="H998" s="232" t="s">
        <v>18</v>
      </c>
      <c r="I998" s="232" t="s">
        <v>3878</v>
      </c>
      <c r="J998" s="245" t="s">
        <v>3300</v>
      </c>
      <c r="K998" s="232" t="s">
        <v>1318</v>
      </c>
      <c r="L998" s="232" t="s">
        <v>822</v>
      </c>
      <c r="M998" s="232" t="s">
        <v>412</v>
      </c>
      <c r="N998" s="234" t="s">
        <v>8030</v>
      </c>
      <c r="O998" s="232"/>
    </row>
    <row r="999" spans="1:15" x14ac:dyDescent="0.3">
      <c r="A999" s="232" t="s">
        <v>3647</v>
      </c>
      <c r="B999" s="245" t="s">
        <v>6131</v>
      </c>
      <c r="C999" s="247">
        <v>0</v>
      </c>
      <c r="D999" s="245" t="s">
        <v>87</v>
      </c>
      <c r="E999" s="245" t="s">
        <v>1722</v>
      </c>
      <c r="F999" s="245" t="s">
        <v>577</v>
      </c>
      <c r="G999" s="245" t="s">
        <v>6130</v>
      </c>
      <c r="H999" s="232" t="s">
        <v>18</v>
      </c>
      <c r="I999" s="232" t="s">
        <v>6132</v>
      </c>
      <c r="J999" s="245" t="s">
        <v>3300</v>
      </c>
      <c r="K999" s="232" t="s">
        <v>1318</v>
      </c>
      <c r="L999" s="232" t="s">
        <v>822</v>
      </c>
      <c r="M999" s="232" t="s">
        <v>580</v>
      </c>
      <c r="N999" s="234" t="s">
        <v>8030</v>
      </c>
      <c r="O999" s="232"/>
    </row>
    <row r="1000" spans="1:15" x14ac:dyDescent="0.3">
      <c r="A1000" s="232" t="s">
        <v>3647</v>
      </c>
      <c r="B1000" s="245" t="s">
        <v>3714</v>
      </c>
      <c r="C1000" s="247">
        <v>0</v>
      </c>
      <c r="D1000" s="245" t="s">
        <v>87</v>
      </c>
      <c r="E1000" s="245" t="s">
        <v>1722</v>
      </c>
      <c r="F1000" s="245" t="s">
        <v>417</v>
      </c>
      <c r="G1000" s="245" t="s">
        <v>3713</v>
      </c>
      <c r="H1000" s="232" t="s">
        <v>18</v>
      </c>
      <c r="I1000" s="232" t="s">
        <v>3715</v>
      </c>
      <c r="J1000" s="245" t="s">
        <v>3300</v>
      </c>
      <c r="K1000" s="232" t="s">
        <v>1318</v>
      </c>
      <c r="L1000" s="232" t="s">
        <v>822</v>
      </c>
      <c r="M1000" s="232" t="s">
        <v>412</v>
      </c>
      <c r="N1000" s="234" t="s">
        <v>8030</v>
      </c>
      <c r="O1000" s="232"/>
    </row>
    <row r="1001" spans="1:15" x14ac:dyDescent="0.3">
      <c r="A1001" s="232" t="s">
        <v>3647</v>
      </c>
      <c r="B1001" s="245" t="s">
        <v>3717</v>
      </c>
      <c r="C1001" s="247">
        <v>0</v>
      </c>
      <c r="D1001" s="245" t="s">
        <v>87</v>
      </c>
      <c r="E1001" s="245" t="s">
        <v>1722</v>
      </c>
      <c r="F1001" s="245" t="s">
        <v>417</v>
      </c>
      <c r="G1001" s="245" t="s">
        <v>3716</v>
      </c>
      <c r="H1001" s="232" t="s">
        <v>18</v>
      </c>
      <c r="I1001" s="232" t="s">
        <v>3718</v>
      </c>
      <c r="J1001" s="245" t="s">
        <v>3300</v>
      </c>
      <c r="K1001" s="232" t="s">
        <v>1318</v>
      </c>
      <c r="L1001" s="232" t="s">
        <v>822</v>
      </c>
      <c r="M1001" s="232" t="s">
        <v>412</v>
      </c>
      <c r="N1001" s="234" t="s">
        <v>8030</v>
      </c>
      <c r="O1001" s="232"/>
    </row>
    <row r="1002" spans="1:15" x14ac:dyDescent="0.3">
      <c r="A1002" s="232" t="s">
        <v>3647</v>
      </c>
      <c r="B1002" s="245" t="s">
        <v>3720</v>
      </c>
      <c r="C1002" s="247">
        <v>0</v>
      </c>
      <c r="D1002" s="245" t="s">
        <v>87</v>
      </c>
      <c r="E1002" s="245" t="s">
        <v>1722</v>
      </c>
      <c r="F1002" s="245" t="s">
        <v>417</v>
      </c>
      <c r="G1002" s="245" t="s">
        <v>3719</v>
      </c>
      <c r="H1002" s="232" t="s">
        <v>18</v>
      </c>
      <c r="I1002" s="232" t="s">
        <v>3721</v>
      </c>
      <c r="J1002" s="245" t="s">
        <v>3300</v>
      </c>
      <c r="K1002" s="232" t="s">
        <v>1318</v>
      </c>
      <c r="L1002" s="232" t="s">
        <v>822</v>
      </c>
      <c r="M1002" s="232" t="s">
        <v>412</v>
      </c>
      <c r="N1002" s="234" t="s">
        <v>8030</v>
      </c>
      <c r="O1002" s="232"/>
    </row>
    <row r="1003" spans="1:15" x14ac:dyDescent="0.3">
      <c r="A1003" s="232" t="s">
        <v>3647</v>
      </c>
      <c r="B1003" s="245" t="s">
        <v>3880</v>
      </c>
      <c r="C1003" s="247" t="s">
        <v>2894</v>
      </c>
      <c r="D1003" s="245" t="s">
        <v>87</v>
      </c>
      <c r="E1003" s="245" t="s">
        <v>1722</v>
      </c>
      <c r="F1003" s="245" t="s">
        <v>417</v>
      </c>
      <c r="G1003" s="245" t="s">
        <v>3879</v>
      </c>
      <c r="H1003" s="232" t="s">
        <v>18</v>
      </c>
      <c r="I1003" s="232" t="s">
        <v>3881</v>
      </c>
      <c r="J1003" s="245" t="s">
        <v>3300</v>
      </c>
      <c r="K1003" s="232" t="s">
        <v>1318</v>
      </c>
      <c r="L1003" s="232" t="s">
        <v>822</v>
      </c>
      <c r="M1003" s="232" t="s">
        <v>412</v>
      </c>
      <c r="N1003" s="234" t="s">
        <v>8030</v>
      </c>
      <c r="O1003" s="232"/>
    </row>
    <row r="1004" spans="1:15" x14ac:dyDescent="0.3">
      <c r="A1004" s="232" t="s">
        <v>3647</v>
      </c>
      <c r="B1004" s="245" t="s">
        <v>3883</v>
      </c>
      <c r="C1004" s="247" t="s">
        <v>2894</v>
      </c>
      <c r="D1004" s="245" t="s">
        <v>87</v>
      </c>
      <c r="E1004" s="245" t="s">
        <v>1722</v>
      </c>
      <c r="F1004" s="245" t="s">
        <v>417</v>
      </c>
      <c r="G1004" s="245" t="s">
        <v>3882</v>
      </c>
      <c r="H1004" s="232" t="s">
        <v>18</v>
      </c>
      <c r="I1004" s="232" t="s">
        <v>3884</v>
      </c>
      <c r="J1004" s="245" t="s">
        <v>3300</v>
      </c>
      <c r="K1004" s="232" t="s">
        <v>1318</v>
      </c>
      <c r="L1004" s="232" t="s">
        <v>822</v>
      </c>
      <c r="M1004" s="232" t="s">
        <v>412</v>
      </c>
      <c r="N1004" s="234" t="s">
        <v>8030</v>
      </c>
      <c r="O1004" s="232"/>
    </row>
    <row r="1005" spans="1:15" x14ac:dyDescent="0.3">
      <c r="A1005" s="232" t="s">
        <v>3647</v>
      </c>
      <c r="B1005" s="245" t="s">
        <v>3886</v>
      </c>
      <c r="C1005" s="247" t="s">
        <v>2894</v>
      </c>
      <c r="D1005" s="245" t="s">
        <v>87</v>
      </c>
      <c r="E1005" s="245" t="s">
        <v>1722</v>
      </c>
      <c r="F1005" s="245" t="s">
        <v>417</v>
      </c>
      <c r="G1005" s="245" t="s">
        <v>3885</v>
      </c>
      <c r="H1005" s="232" t="s">
        <v>18</v>
      </c>
      <c r="I1005" s="232" t="s">
        <v>3887</v>
      </c>
      <c r="J1005" s="245" t="s">
        <v>3300</v>
      </c>
      <c r="K1005" s="232" t="s">
        <v>1318</v>
      </c>
      <c r="L1005" s="232" t="s">
        <v>822</v>
      </c>
      <c r="M1005" s="232" t="s">
        <v>412</v>
      </c>
      <c r="N1005" s="234" t="s">
        <v>8030</v>
      </c>
      <c r="O1005" s="232"/>
    </row>
    <row r="1006" spans="1:15" x14ac:dyDescent="0.3">
      <c r="A1006" s="232" t="s">
        <v>3647</v>
      </c>
      <c r="B1006" s="245" t="s">
        <v>3889</v>
      </c>
      <c r="C1006" s="247" t="s">
        <v>2894</v>
      </c>
      <c r="D1006" s="245" t="s">
        <v>87</v>
      </c>
      <c r="E1006" s="245" t="s">
        <v>1722</v>
      </c>
      <c r="F1006" s="245" t="s">
        <v>417</v>
      </c>
      <c r="G1006" s="245" t="s">
        <v>3888</v>
      </c>
      <c r="H1006" s="232" t="s">
        <v>18</v>
      </c>
      <c r="I1006" s="232" t="s">
        <v>3890</v>
      </c>
      <c r="J1006" s="245" t="s">
        <v>3300</v>
      </c>
      <c r="K1006" s="232" t="s">
        <v>1318</v>
      </c>
      <c r="L1006" s="232" t="s">
        <v>822</v>
      </c>
      <c r="M1006" s="232" t="s">
        <v>412</v>
      </c>
      <c r="N1006" s="234" t="s">
        <v>8030</v>
      </c>
      <c r="O1006" s="232"/>
    </row>
    <row r="1007" spans="1:15" x14ac:dyDescent="0.3">
      <c r="A1007" s="232" t="s">
        <v>3647</v>
      </c>
      <c r="B1007" s="245" t="s">
        <v>3892</v>
      </c>
      <c r="C1007" s="247" t="s">
        <v>2894</v>
      </c>
      <c r="D1007" s="245" t="s">
        <v>87</v>
      </c>
      <c r="E1007" s="245" t="s">
        <v>1722</v>
      </c>
      <c r="F1007" s="245" t="s">
        <v>417</v>
      </c>
      <c r="G1007" s="245" t="s">
        <v>3891</v>
      </c>
      <c r="H1007" s="232" t="s">
        <v>18</v>
      </c>
      <c r="I1007" s="232" t="s">
        <v>3893</v>
      </c>
      <c r="J1007" s="245" t="s">
        <v>3300</v>
      </c>
      <c r="K1007" s="232" t="s">
        <v>1318</v>
      </c>
      <c r="L1007" s="232" t="s">
        <v>822</v>
      </c>
      <c r="M1007" s="232" t="s">
        <v>412</v>
      </c>
      <c r="N1007" s="234" t="s">
        <v>8030</v>
      </c>
      <c r="O1007" s="232"/>
    </row>
    <row r="1008" spans="1:15" x14ac:dyDescent="0.3">
      <c r="A1008" s="232" t="s">
        <v>3647</v>
      </c>
      <c r="B1008" s="245" t="s">
        <v>3895</v>
      </c>
      <c r="C1008" s="247" t="s">
        <v>2894</v>
      </c>
      <c r="D1008" s="245" t="s">
        <v>87</v>
      </c>
      <c r="E1008" s="245" t="s">
        <v>1722</v>
      </c>
      <c r="F1008" s="245" t="s">
        <v>417</v>
      </c>
      <c r="G1008" s="245" t="s">
        <v>3894</v>
      </c>
      <c r="H1008" s="232" t="s">
        <v>18</v>
      </c>
      <c r="I1008" s="232" t="s">
        <v>3896</v>
      </c>
      <c r="J1008" s="245" t="s">
        <v>3300</v>
      </c>
      <c r="K1008" s="232" t="s">
        <v>1318</v>
      </c>
      <c r="L1008" s="232" t="s">
        <v>822</v>
      </c>
      <c r="M1008" s="232" t="s">
        <v>412</v>
      </c>
      <c r="N1008" s="234" t="s">
        <v>8030</v>
      </c>
      <c r="O1008" s="232"/>
    </row>
    <row r="1009" spans="1:15" x14ac:dyDescent="0.3">
      <c r="A1009" s="232" t="s">
        <v>3647</v>
      </c>
      <c r="B1009" s="245" t="s">
        <v>3898</v>
      </c>
      <c r="C1009" s="247" t="s">
        <v>2894</v>
      </c>
      <c r="D1009" s="245" t="s">
        <v>87</v>
      </c>
      <c r="E1009" s="245" t="s">
        <v>1722</v>
      </c>
      <c r="F1009" s="245" t="s">
        <v>417</v>
      </c>
      <c r="G1009" s="245" t="s">
        <v>3897</v>
      </c>
      <c r="H1009" s="232" t="s">
        <v>18</v>
      </c>
      <c r="I1009" s="232" t="s">
        <v>3899</v>
      </c>
      <c r="J1009" s="245" t="s">
        <v>3300</v>
      </c>
      <c r="K1009" s="232" t="s">
        <v>1318</v>
      </c>
      <c r="L1009" s="232" t="s">
        <v>822</v>
      </c>
      <c r="M1009" s="232" t="s">
        <v>412</v>
      </c>
      <c r="N1009" s="234" t="s">
        <v>8030</v>
      </c>
      <c r="O1009" s="232"/>
    </row>
    <row r="1010" spans="1:15" x14ac:dyDescent="0.3">
      <c r="A1010" s="232" t="s">
        <v>3647</v>
      </c>
      <c r="B1010" s="245" t="s">
        <v>3901</v>
      </c>
      <c r="C1010" s="247" t="s">
        <v>2894</v>
      </c>
      <c r="D1010" s="245" t="s">
        <v>87</v>
      </c>
      <c r="E1010" s="245" t="s">
        <v>1722</v>
      </c>
      <c r="F1010" s="245" t="s">
        <v>417</v>
      </c>
      <c r="G1010" s="245" t="s">
        <v>3900</v>
      </c>
      <c r="H1010" s="232" t="s">
        <v>18</v>
      </c>
      <c r="I1010" s="232" t="s">
        <v>3902</v>
      </c>
      <c r="J1010" s="245" t="s">
        <v>3300</v>
      </c>
      <c r="K1010" s="232" t="s">
        <v>1318</v>
      </c>
      <c r="L1010" s="232" t="s">
        <v>822</v>
      </c>
      <c r="M1010" s="232" t="s">
        <v>412</v>
      </c>
      <c r="N1010" s="234" t="s">
        <v>8030</v>
      </c>
      <c r="O1010" s="232"/>
    </row>
    <row r="1011" spans="1:15" x14ac:dyDescent="0.3">
      <c r="A1011" s="232" t="s">
        <v>3647</v>
      </c>
      <c r="B1011" s="245" t="s">
        <v>3904</v>
      </c>
      <c r="C1011" s="247" t="s">
        <v>2894</v>
      </c>
      <c r="D1011" s="245" t="s">
        <v>87</v>
      </c>
      <c r="E1011" s="245" t="s">
        <v>1722</v>
      </c>
      <c r="F1011" s="245" t="s">
        <v>417</v>
      </c>
      <c r="G1011" s="245" t="s">
        <v>3903</v>
      </c>
      <c r="H1011" s="232" t="s">
        <v>18</v>
      </c>
      <c r="I1011" s="232" t="s">
        <v>3905</v>
      </c>
      <c r="J1011" s="245" t="s">
        <v>3300</v>
      </c>
      <c r="K1011" s="232" t="s">
        <v>1318</v>
      </c>
      <c r="L1011" s="232" t="s">
        <v>822</v>
      </c>
      <c r="M1011" s="232" t="s">
        <v>412</v>
      </c>
      <c r="N1011" s="234" t="s">
        <v>8030</v>
      </c>
      <c r="O1011" s="232"/>
    </row>
    <row r="1012" spans="1:15" x14ac:dyDescent="0.3">
      <c r="A1012" s="232" t="s">
        <v>3647</v>
      </c>
      <c r="B1012" s="245" t="s">
        <v>3940</v>
      </c>
      <c r="C1012" s="247" t="s">
        <v>2894</v>
      </c>
      <c r="D1012" s="245" t="s">
        <v>87</v>
      </c>
      <c r="E1012" s="245" t="s">
        <v>1722</v>
      </c>
      <c r="F1012" s="245" t="s">
        <v>417</v>
      </c>
      <c r="G1012" s="245" t="s">
        <v>3939</v>
      </c>
      <c r="H1012" s="232" t="s">
        <v>18</v>
      </c>
      <c r="I1012" s="232" t="s">
        <v>3941</v>
      </c>
      <c r="J1012" s="245" t="s">
        <v>3300</v>
      </c>
      <c r="K1012" s="232" t="s">
        <v>1318</v>
      </c>
      <c r="L1012" s="232" t="s">
        <v>822</v>
      </c>
      <c r="M1012" s="232" t="s">
        <v>412</v>
      </c>
      <c r="N1012" s="234" t="s">
        <v>8030</v>
      </c>
      <c r="O1012" s="232"/>
    </row>
    <row r="1013" spans="1:15" x14ac:dyDescent="0.3">
      <c r="A1013" s="232" t="s">
        <v>3647</v>
      </c>
      <c r="B1013" s="245" t="s">
        <v>3943</v>
      </c>
      <c r="C1013" s="247" t="s">
        <v>2894</v>
      </c>
      <c r="D1013" s="245" t="s">
        <v>87</v>
      </c>
      <c r="E1013" s="245" t="s">
        <v>1722</v>
      </c>
      <c r="F1013" s="245" t="s">
        <v>417</v>
      </c>
      <c r="G1013" s="245" t="s">
        <v>3942</v>
      </c>
      <c r="H1013" s="232" t="s">
        <v>18</v>
      </c>
      <c r="I1013" s="232" t="s">
        <v>3944</v>
      </c>
      <c r="J1013" s="245" t="s">
        <v>3300</v>
      </c>
      <c r="K1013" s="232" t="s">
        <v>1318</v>
      </c>
      <c r="L1013" s="232" t="s">
        <v>822</v>
      </c>
      <c r="M1013" s="232" t="s">
        <v>412</v>
      </c>
      <c r="N1013" s="234" t="s">
        <v>8030</v>
      </c>
      <c r="O1013" s="232"/>
    </row>
    <row r="1014" spans="1:15" x14ac:dyDescent="0.3">
      <c r="A1014" s="232" t="s">
        <v>3647</v>
      </c>
      <c r="B1014" s="245" t="s">
        <v>3946</v>
      </c>
      <c r="C1014" s="247" t="s">
        <v>2894</v>
      </c>
      <c r="D1014" s="245" t="s">
        <v>87</v>
      </c>
      <c r="E1014" s="245" t="s">
        <v>1722</v>
      </c>
      <c r="F1014" s="245" t="s">
        <v>417</v>
      </c>
      <c r="G1014" s="245" t="s">
        <v>3945</v>
      </c>
      <c r="H1014" s="232" t="s">
        <v>18</v>
      </c>
      <c r="I1014" s="232" t="s">
        <v>3947</v>
      </c>
      <c r="J1014" s="245" t="s">
        <v>3300</v>
      </c>
      <c r="K1014" s="232" t="s">
        <v>1318</v>
      </c>
      <c r="L1014" s="232" t="s">
        <v>822</v>
      </c>
      <c r="M1014" s="232" t="s">
        <v>412</v>
      </c>
      <c r="N1014" s="234" t="s">
        <v>8030</v>
      </c>
      <c r="O1014" s="232"/>
    </row>
    <row r="1015" spans="1:15" x14ac:dyDescent="0.3">
      <c r="A1015" s="232" t="s">
        <v>3647</v>
      </c>
      <c r="B1015" s="245" t="s">
        <v>3949</v>
      </c>
      <c r="C1015" s="247" t="s">
        <v>2894</v>
      </c>
      <c r="D1015" s="245" t="s">
        <v>87</v>
      </c>
      <c r="E1015" s="245" t="s">
        <v>1722</v>
      </c>
      <c r="F1015" s="245" t="s">
        <v>417</v>
      </c>
      <c r="G1015" s="245" t="s">
        <v>3948</v>
      </c>
      <c r="H1015" s="232" t="s">
        <v>18</v>
      </c>
      <c r="I1015" s="232" t="s">
        <v>3950</v>
      </c>
      <c r="J1015" s="245" t="s">
        <v>3300</v>
      </c>
      <c r="K1015" s="232" t="s">
        <v>1318</v>
      </c>
      <c r="L1015" s="232" t="s">
        <v>822</v>
      </c>
      <c r="M1015" s="232" t="s">
        <v>412</v>
      </c>
      <c r="N1015" s="234" t="s">
        <v>8030</v>
      </c>
      <c r="O1015" s="232"/>
    </row>
    <row r="1016" spans="1:15" x14ac:dyDescent="0.3">
      <c r="A1016" s="232" t="s">
        <v>3647</v>
      </c>
      <c r="B1016" s="245" t="s">
        <v>3952</v>
      </c>
      <c r="C1016" s="247" t="s">
        <v>2894</v>
      </c>
      <c r="D1016" s="245" t="s">
        <v>87</v>
      </c>
      <c r="E1016" s="245" t="s">
        <v>1722</v>
      </c>
      <c r="F1016" s="245" t="s">
        <v>417</v>
      </c>
      <c r="G1016" s="245" t="s">
        <v>3951</v>
      </c>
      <c r="H1016" s="232" t="s">
        <v>18</v>
      </c>
      <c r="I1016" s="232" t="s">
        <v>3953</v>
      </c>
      <c r="J1016" s="245" t="s">
        <v>3300</v>
      </c>
      <c r="K1016" s="232" t="s">
        <v>1318</v>
      </c>
      <c r="L1016" s="232" t="s">
        <v>822</v>
      </c>
      <c r="M1016" s="232" t="s">
        <v>412</v>
      </c>
      <c r="N1016" s="234" t="s">
        <v>8030</v>
      </c>
      <c r="O1016" s="232"/>
    </row>
    <row r="1017" spans="1:15" x14ac:dyDescent="0.3">
      <c r="A1017" s="232" t="s">
        <v>3647</v>
      </c>
      <c r="B1017" s="245" t="s">
        <v>3955</v>
      </c>
      <c r="C1017" s="247" t="s">
        <v>2894</v>
      </c>
      <c r="D1017" s="245" t="s">
        <v>87</v>
      </c>
      <c r="E1017" s="245" t="s">
        <v>1722</v>
      </c>
      <c r="F1017" s="245" t="s">
        <v>417</v>
      </c>
      <c r="G1017" s="245" t="s">
        <v>3954</v>
      </c>
      <c r="H1017" s="232" t="s">
        <v>18</v>
      </c>
      <c r="I1017" s="232" t="s">
        <v>3956</v>
      </c>
      <c r="J1017" s="245" t="s">
        <v>3300</v>
      </c>
      <c r="K1017" s="232" t="s">
        <v>1318</v>
      </c>
      <c r="L1017" s="232" t="s">
        <v>822</v>
      </c>
      <c r="M1017" s="232" t="s">
        <v>412</v>
      </c>
      <c r="N1017" s="234" t="s">
        <v>8030</v>
      </c>
      <c r="O1017" s="232"/>
    </row>
    <row r="1018" spans="1:15" x14ac:dyDescent="0.3">
      <c r="A1018" s="232" t="s">
        <v>3647</v>
      </c>
      <c r="B1018" s="245" t="s">
        <v>3958</v>
      </c>
      <c r="C1018" s="247" t="s">
        <v>2894</v>
      </c>
      <c r="D1018" s="245" t="s">
        <v>87</v>
      </c>
      <c r="E1018" s="245" t="s">
        <v>1722</v>
      </c>
      <c r="F1018" s="245" t="s">
        <v>417</v>
      </c>
      <c r="G1018" s="245" t="s">
        <v>3957</v>
      </c>
      <c r="H1018" s="232" t="s">
        <v>18</v>
      </c>
      <c r="I1018" s="232" t="s">
        <v>3959</v>
      </c>
      <c r="J1018" s="245" t="s">
        <v>3300</v>
      </c>
      <c r="K1018" s="232" t="s">
        <v>1318</v>
      </c>
      <c r="L1018" s="232" t="s">
        <v>822</v>
      </c>
      <c r="M1018" s="232" t="s">
        <v>412</v>
      </c>
      <c r="N1018" s="234" t="s">
        <v>8030</v>
      </c>
      <c r="O1018" s="232"/>
    </row>
    <row r="1019" spans="1:15" x14ac:dyDescent="0.3">
      <c r="A1019" s="232" t="s">
        <v>3647</v>
      </c>
      <c r="B1019" s="245" t="s">
        <v>3727</v>
      </c>
      <c r="C1019" s="247">
        <v>0</v>
      </c>
      <c r="D1019" s="245" t="s">
        <v>87</v>
      </c>
      <c r="E1019" s="245" t="s">
        <v>1722</v>
      </c>
      <c r="F1019" s="245" t="s">
        <v>417</v>
      </c>
      <c r="G1019" s="245" t="s">
        <v>3726</v>
      </c>
      <c r="H1019" s="232" t="s">
        <v>18</v>
      </c>
      <c r="I1019" s="232" t="s">
        <v>3728</v>
      </c>
      <c r="J1019" s="245" t="s">
        <v>3300</v>
      </c>
      <c r="K1019" s="232" t="s">
        <v>1318</v>
      </c>
      <c r="L1019" s="232" t="s">
        <v>822</v>
      </c>
      <c r="M1019" s="232" t="s">
        <v>412</v>
      </c>
      <c r="N1019" s="234" t="s">
        <v>8030</v>
      </c>
      <c r="O1019" s="232"/>
    </row>
    <row r="1020" spans="1:15" x14ac:dyDescent="0.3">
      <c r="A1020" s="232" t="s">
        <v>3647</v>
      </c>
      <c r="B1020" s="245" t="s">
        <v>3907</v>
      </c>
      <c r="C1020" s="247" t="s">
        <v>2894</v>
      </c>
      <c r="D1020" s="245" t="s">
        <v>87</v>
      </c>
      <c r="E1020" s="245" t="s">
        <v>1722</v>
      </c>
      <c r="F1020" s="245" t="s">
        <v>417</v>
      </c>
      <c r="G1020" s="245" t="s">
        <v>3906</v>
      </c>
      <c r="H1020" s="232" t="s">
        <v>18</v>
      </c>
      <c r="I1020" s="232" t="s">
        <v>3908</v>
      </c>
      <c r="J1020" s="245" t="s">
        <v>3300</v>
      </c>
      <c r="K1020" s="232" t="s">
        <v>1318</v>
      </c>
      <c r="L1020" s="232" t="s">
        <v>822</v>
      </c>
      <c r="M1020" s="232" t="s">
        <v>412</v>
      </c>
      <c r="N1020" s="234" t="s">
        <v>8030</v>
      </c>
      <c r="O1020" s="232"/>
    </row>
    <row r="1021" spans="1:15" x14ac:dyDescent="0.3">
      <c r="A1021" s="232" t="s">
        <v>3647</v>
      </c>
      <c r="B1021" s="245" t="s">
        <v>3730</v>
      </c>
      <c r="C1021" s="247">
        <v>0</v>
      </c>
      <c r="D1021" s="245" t="s">
        <v>87</v>
      </c>
      <c r="E1021" s="245" t="s">
        <v>1722</v>
      </c>
      <c r="F1021" s="245" t="s">
        <v>417</v>
      </c>
      <c r="G1021" s="245" t="s">
        <v>3729</v>
      </c>
      <c r="H1021" s="232" t="s">
        <v>18</v>
      </c>
      <c r="I1021" s="232" t="s">
        <v>3731</v>
      </c>
      <c r="J1021" s="245" t="s">
        <v>3300</v>
      </c>
      <c r="K1021" s="232" t="s">
        <v>1318</v>
      </c>
      <c r="L1021" s="232" t="s">
        <v>822</v>
      </c>
      <c r="M1021" s="232" t="s">
        <v>412</v>
      </c>
      <c r="N1021" s="234" t="s">
        <v>8030</v>
      </c>
      <c r="O1021" s="232"/>
    </row>
    <row r="1022" spans="1:15" x14ac:dyDescent="0.3">
      <c r="A1022" s="232" t="s">
        <v>3647</v>
      </c>
      <c r="B1022" s="245" t="s">
        <v>3910</v>
      </c>
      <c r="C1022" s="247" t="s">
        <v>2894</v>
      </c>
      <c r="D1022" s="245" t="s">
        <v>87</v>
      </c>
      <c r="E1022" s="245" t="s">
        <v>1722</v>
      </c>
      <c r="F1022" s="245" t="s">
        <v>417</v>
      </c>
      <c r="G1022" s="245" t="s">
        <v>3909</v>
      </c>
      <c r="H1022" s="232" t="s">
        <v>18</v>
      </c>
      <c r="I1022" s="232" t="s">
        <v>3911</v>
      </c>
      <c r="J1022" s="245" t="s">
        <v>3300</v>
      </c>
      <c r="K1022" s="232" t="s">
        <v>1318</v>
      </c>
      <c r="L1022" s="232" t="s">
        <v>822</v>
      </c>
      <c r="M1022" s="232" t="s">
        <v>412</v>
      </c>
      <c r="N1022" s="234" t="s">
        <v>8030</v>
      </c>
      <c r="O1022" s="232"/>
    </row>
    <row r="1023" spans="1:15" x14ac:dyDescent="0.3">
      <c r="A1023" s="232" t="s">
        <v>3647</v>
      </c>
      <c r="B1023" s="245" t="s">
        <v>3733</v>
      </c>
      <c r="C1023" s="247">
        <v>0</v>
      </c>
      <c r="D1023" s="245" t="s">
        <v>87</v>
      </c>
      <c r="E1023" s="245" t="s">
        <v>1722</v>
      </c>
      <c r="F1023" s="245" t="s">
        <v>417</v>
      </c>
      <c r="G1023" s="245" t="s">
        <v>3732</v>
      </c>
      <c r="H1023" s="232" t="s">
        <v>18</v>
      </c>
      <c r="I1023" s="232" t="s">
        <v>3734</v>
      </c>
      <c r="J1023" s="245" t="s">
        <v>3300</v>
      </c>
      <c r="K1023" s="232" t="s">
        <v>1318</v>
      </c>
      <c r="L1023" s="232" t="s">
        <v>822</v>
      </c>
      <c r="M1023" s="232" t="s">
        <v>412</v>
      </c>
      <c r="N1023" s="234" t="s">
        <v>8030</v>
      </c>
      <c r="O1023" s="232"/>
    </row>
    <row r="1024" spans="1:15" x14ac:dyDescent="0.3">
      <c r="A1024" s="232" t="s">
        <v>3647</v>
      </c>
      <c r="B1024" s="245" t="s">
        <v>3736</v>
      </c>
      <c r="C1024" s="247">
        <v>0</v>
      </c>
      <c r="D1024" s="245" t="s">
        <v>87</v>
      </c>
      <c r="E1024" s="245" t="s">
        <v>1722</v>
      </c>
      <c r="F1024" s="245" t="s">
        <v>417</v>
      </c>
      <c r="G1024" s="245" t="s">
        <v>3735</v>
      </c>
      <c r="H1024" s="232" t="s">
        <v>18</v>
      </c>
      <c r="I1024" s="232" t="s">
        <v>3737</v>
      </c>
      <c r="J1024" s="245" t="s">
        <v>3300</v>
      </c>
      <c r="K1024" s="232" t="s">
        <v>1318</v>
      </c>
      <c r="L1024" s="232" t="s">
        <v>822</v>
      </c>
      <c r="M1024" s="232" t="s">
        <v>412</v>
      </c>
      <c r="N1024" s="234" t="s">
        <v>8030</v>
      </c>
      <c r="O1024" s="232"/>
    </row>
    <row r="1025" spans="1:15" x14ac:dyDescent="0.3">
      <c r="A1025" s="232" t="s">
        <v>3647</v>
      </c>
      <c r="B1025" s="245" t="s">
        <v>3739</v>
      </c>
      <c r="C1025" s="247">
        <v>0</v>
      </c>
      <c r="D1025" s="245" t="s">
        <v>87</v>
      </c>
      <c r="E1025" s="245" t="s">
        <v>1722</v>
      </c>
      <c r="F1025" s="245" t="s">
        <v>417</v>
      </c>
      <c r="G1025" s="245" t="s">
        <v>3738</v>
      </c>
      <c r="H1025" s="232" t="s">
        <v>18</v>
      </c>
      <c r="I1025" s="232" t="s">
        <v>3740</v>
      </c>
      <c r="J1025" s="245" t="s">
        <v>3300</v>
      </c>
      <c r="K1025" s="232" t="s">
        <v>1318</v>
      </c>
      <c r="L1025" s="232" t="s">
        <v>822</v>
      </c>
      <c r="M1025" s="232" t="s">
        <v>412</v>
      </c>
      <c r="N1025" s="234" t="s">
        <v>8030</v>
      </c>
      <c r="O1025" s="232"/>
    </row>
    <row r="1026" spans="1:15" x14ac:dyDescent="0.3">
      <c r="A1026" s="232" t="s">
        <v>3647</v>
      </c>
      <c r="B1026" s="245" t="s">
        <v>3913</v>
      </c>
      <c r="C1026" s="247" t="s">
        <v>2894</v>
      </c>
      <c r="D1026" s="245" t="s">
        <v>87</v>
      </c>
      <c r="E1026" s="245" t="s">
        <v>1722</v>
      </c>
      <c r="F1026" s="245" t="s">
        <v>417</v>
      </c>
      <c r="G1026" s="245" t="s">
        <v>3912</v>
      </c>
      <c r="H1026" s="232" t="s">
        <v>18</v>
      </c>
      <c r="I1026" s="232" t="s">
        <v>3914</v>
      </c>
      <c r="J1026" s="245" t="s">
        <v>3300</v>
      </c>
      <c r="K1026" s="232" t="s">
        <v>1318</v>
      </c>
      <c r="L1026" s="232" t="s">
        <v>822</v>
      </c>
      <c r="M1026" s="232" t="s">
        <v>412</v>
      </c>
      <c r="N1026" s="234" t="s">
        <v>8030</v>
      </c>
      <c r="O1026" s="232"/>
    </row>
    <row r="1027" spans="1:15" x14ac:dyDescent="0.3">
      <c r="A1027" s="232" t="s">
        <v>3647</v>
      </c>
      <c r="B1027" s="245" t="s">
        <v>3916</v>
      </c>
      <c r="C1027" s="247" t="s">
        <v>2894</v>
      </c>
      <c r="D1027" s="245" t="s">
        <v>87</v>
      </c>
      <c r="E1027" s="245" t="s">
        <v>1722</v>
      </c>
      <c r="F1027" s="245" t="s">
        <v>417</v>
      </c>
      <c r="G1027" s="245" t="s">
        <v>3915</v>
      </c>
      <c r="H1027" s="232" t="s">
        <v>18</v>
      </c>
      <c r="I1027" s="232" t="s">
        <v>3917</v>
      </c>
      <c r="J1027" s="245" t="s">
        <v>3300</v>
      </c>
      <c r="K1027" s="232" t="s">
        <v>1318</v>
      </c>
      <c r="L1027" s="232" t="s">
        <v>822</v>
      </c>
      <c r="M1027" s="232" t="s">
        <v>412</v>
      </c>
      <c r="N1027" s="234" t="s">
        <v>8030</v>
      </c>
      <c r="O1027" s="232"/>
    </row>
    <row r="1028" spans="1:15" x14ac:dyDescent="0.3">
      <c r="A1028" s="232" t="s">
        <v>3647</v>
      </c>
      <c r="B1028" s="245" t="s">
        <v>3919</v>
      </c>
      <c r="C1028" s="247" t="s">
        <v>2894</v>
      </c>
      <c r="D1028" s="245" t="s">
        <v>87</v>
      </c>
      <c r="E1028" s="245" t="s">
        <v>1722</v>
      </c>
      <c r="F1028" s="245" t="s">
        <v>417</v>
      </c>
      <c r="G1028" s="245" t="s">
        <v>3918</v>
      </c>
      <c r="H1028" s="232" t="s">
        <v>18</v>
      </c>
      <c r="I1028" s="232" t="s">
        <v>3920</v>
      </c>
      <c r="J1028" s="245" t="s">
        <v>3300</v>
      </c>
      <c r="K1028" s="232" t="s">
        <v>1318</v>
      </c>
      <c r="L1028" s="232" t="s">
        <v>822</v>
      </c>
      <c r="M1028" s="232" t="s">
        <v>412</v>
      </c>
      <c r="N1028" s="234" t="s">
        <v>8030</v>
      </c>
      <c r="O1028" s="232"/>
    </row>
    <row r="1029" spans="1:15" x14ac:dyDescent="0.3">
      <c r="A1029" s="232" t="s">
        <v>3647</v>
      </c>
      <c r="B1029" s="245" t="s">
        <v>3746</v>
      </c>
      <c r="C1029" s="247">
        <v>0</v>
      </c>
      <c r="D1029" s="245" t="s">
        <v>87</v>
      </c>
      <c r="E1029" s="245" t="s">
        <v>1722</v>
      </c>
      <c r="F1029" s="245" t="s">
        <v>417</v>
      </c>
      <c r="G1029" s="245" t="s">
        <v>3745</v>
      </c>
      <c r="H1029" s="232" t="s">
        <v>18</v>
      </c>
      <c r="I1029" s="232" t="s">
        <v>3747</v>
      </c>
      <c r="J1029" s="245" t="s">
        <v>3300</v>
      </c>
      <c r="K1029" s="232" t="s">
        <v>1318</v>
      </c>
      <c r="L1029" s="232" t="s">
        <v>822</v>
      </c>
      <c r="M1029" s="232" t="s">
        <v>412</v>
      </c>
      <c r="N1029" s="234" t="s">
        <v>8030</v>
      </c>
      <c r="O1029" s="232"/>
    </row>
    <row r="1030" spans="1:15" x14ac:dyDescent="0.3">
      <c r="A1030" s="232" t="s">
        <v>3647</v>
      </c>
      <c r="B1030" s="245" t="s">
        <v>3749</v>
      </c>
      <c r="C1030" s="247">
        <v>0</v>
      </c>
      <c r="D1030" s="245" t="s">
        <v>87</v>
      </c>
      <c r="E1030" s="245" t="s">
        <v>1722</v>
      </c>
      <c r="F1030" s="245" t="s">
        <v>417</v>
      </c>
      <c r="G1030" s="245" t="s">
        <v>3748</v>
      </c>
      <c r="H1030" s="232" t="s">
        <v>18</v>
      </c>
      <c r="I1030" s="232" t="s">
        <v>3750</v>
      </c>
      <c r="J1030" s="245" t="s">
        <v>3300</v>
      </c>
      <c r="K1030" s="232" t="s">
        <v>1318</v>
      </c>
      <c r="L1030" s="232" t="s">
        <v>822</v>
      </c>
      <c r="M1030" s="232" t="s">
        <v>412</v>
      </c>
      <c r="N1030" s="234" t="s">
        <v>8030</v>
      </c>
      <c r="O1030" s="232"/>
    </row>
    <row r="1031" spans="1:15" x14ac:dyDescent="0.3">
      <c r="A1031" s="232" t="s">
        <v>3647</v>
      </c>
      <c r="B1031" s="245" t="s">
        <v>3922</v>
      </c>
      <c r="C1031" s="247" t="s">
        <v>2894</v>
      </c>
      <c r="D1031" s="245" t="s">
        <v>87</v>
      </c>
      <c r="E1031" s="245" t="s">
        <v>1722</v>
      </c>
      <c r="F1031" s="245" t="s">
        <v>417</v>
      </c>
      <c r="G1031" s="245" t="s">
        <v>3921</v>
      </c>
      <c r="H1031" s="232" t="s">
        <v>18</v>
      </c>
      <c r="I1031" s="232" t="s">
        <v>3923</v>
      </c>
      <c r="J1031" s="245" t="s">
        <v>3300</v>
      </c>
      <c r="K1031" s="232" t="s">
        <v>1318</v>
      </c>
      <c r="L1031" s="232" t="s">
        <v>822</v>
      </c>
      <c r="M1031" s="232" t="s">
        <v>412</v>
      </c>
      <c r="N1031" s="234" t="s">
        <v>8030</v>
      </c>
      <c r="O1031" s="232"/>
    </row>
    <row r="1032" spans="1:15" x14ac:dyDescent="0.3">
      <c r="A1032" s="232" t="s">
        <v>3647</v>
      </c>
      <c r="B1032" s="245" t="s">
        <v>3988</v>
      </c>
      <c r="C1032" s="247" t="s">
        <v>2894</v>
      </c>
      <c r="D1032" s="245" t="s">
        <v>87</v>
      </c>
      <c r="E1032" s="245" t="s">
        <v>1722</v>
      </c>
      <c r="F1032" s="245" t="s">
        <v>417</v>
      </c>
      <c r="G1032" s="245" t="s">
        <v>3987</v>
      </c>
      <c r="H1032" s="232" t="s">
        <v>18</v>
      </c>
      <c r="I1032" s="232" t="s">
        <v>3989</v>
      </c>
      <c r="J1032" s="245" t="s">
        <v>3300</v>
      </c>
      <c r="K1032" s="232" t="s">
        <v>1318</v>
      </c>
      <c r="L1032" s="232" t="s">
        <v>822</v>
      </c>
      <c r="M1032" s="232" t="s">
        <v>412</v>
      </c>
      <c r="N1032" s="234" t="s">
        <v>8030</v>
      </c>
      <c r="O1032" s="232"/>
    </row>
    <row r="1033" spans="1:15" x14ac:dyDescent="0.3">
      <c r="A1033" s="232" t="s">
        <v>3647</v>
      </c>
      <c r="B1033" s="245" t="s">
        <v>3991</v>
      </c>
      <c r="C1033" s="247" t="s">
        <v>2894</v>
      </c>
      <c r="D1033" s="245" t="s">
        <v>87</v>
      </c>
      <c r="E1033" s="245" t="s">
        <v>1722</v>
      </c>
      <c r="F1033" s="245" t="s">
        <v>417</v>
      </c>
      <c r="G1033" s="245" t="s">
        <v>3990</v>
      </c>
      <c r="H1033" s="232" t="s">
        <v>18</v>
      </c>
      <c r="I1033" s="232" t="s">
        <v>3992</v>
      </c>
      <c r="J1033" s="245" t="s">
        <v>3300</v>
      </c>
      <c r="K1033" s="232" t="s">
        <v>1318</v>
      </c>
      <c r="L1033" s="232" t="s">
        <v>822</v>
      </c>
      <c r="M1033" s="232" t="s">
        <v>412</v>
      </c>
      <c r="N1033" s="234" t="s">
        <v>8030</v>
      </c>
      <c r="O1033" s="232"/>
    </row>
    <row r="1034" spans="1:15" x14ac:dyDescent="0.3">
      <c r="A1034" s="232" t="s">
        <v>3647</v>
      </c>
      <c r="B1034" s="245" t="s">
        <v>3752</v>
      </c>
      <c r="C1034" s="247">
        <v>0</v>
      </c>
      <c r="D1034" s="245" t="s">
        <v>87</v>
      </c>
      <c r="E1034" s="245" t="s">
        <v>1722</v>
      </c>
      <c r="F1034" s="245" t="s">
        <v>417</v>
      </c>
      <c r="G1034" s="245" t="s">
        <v>3751</v>
      </c>
      <c r="H1034" s="232" t="s">
        <v>18</v>
      </c>
      <c r="I1034" s="232" t="s">
        <v>3753</v>
      </c>
      <c r="J1034" s="245" t="s">
        <v>3300</v>
      </c>
      <c r="K1034" s="232" t="s">
        <v>1318</v>
      </c>
      <c r="L1034" s="232" t="s">
        <v>822</v>
      </c>
      <c r="M1034" s="232" t="s">
        <v>412</v>
      </c>
      <c r="N1034" s="234" t="s">
        <v>8030</v>
      </c>
      <c r="O1034" s="232"/>
    </row>
    <row r="1035" spans="1:15" x14ac:dyDescent="0.3">
      <c r="A1035" s="232" t="s">
        <v>3647</v>
      </c>
      <c r="B1035" s="245" t="s">
        <v>3755</v>
      </c>
      <c r="C1035" s="247">
        <v>0</v>
      </c>
      <c r="D1035" s="245" t="s">
        <v>87</v>
      </c>
      <c r="E1035" s="245" t="s">
        <v>1722</v>
      </c>
      <c r="F1035" s="245" t="s">
        <v>417</v>
      </c>
      <c r="G1035" s="245" t="s">
        <v>3754</v>
      </c>
      <c r="H1035" s="232" t="s">
        <v>18</v>
      </c>
      <c r="I1035" s="232" t="s">
        <v>3756</v>
      </c>
      <c r="J1035" s="245" t="s">
        <v>3300</v>
      </c>
      <c r="K1035" s="232" t="s">
        <v>1318</v>
      </c>
      <c r="L1035" s="232" t="s">
        <v>822</v>
      </c>
      <c r="M1035" s="232" t="s">
        <v>412</v>
      </c>
      <c r="N1035" s="234" t="s">
        <v>8030</v>
      </c>
      <c r="O1035" s="232"/>
    </row>
    <row r="1036" spans="1:15" x14ac:dyDescent="0.3">
      <c r="A1036" s="232" t="s">
        <v>3647</v>
      </c>
      <c r="B1036" s="245" t="s">
        <v>4033</v>
      </c>
      <c r="C1036" s="247" t="s">
        <v>2894</v>
      </c>
      <c r="D1036" s="245" t="s">
        <v>87</v>
      </c>
      <c r="E1036" s="245" t="s">
        <v>1722</v>
      </c>
      <c r="F1036" s="245" t="s">
        <v>417</v>
      </c>
      <c r="G1036" s="245" t="s">
        <v>4032</v>
      </c>
      <c r="H1036" s="232" t="s">
        <v>18</v>
      </c>
      <c r="I1036" s="232" t="s">
        <v>4034</v>
      </c>
      <c r="J1036" s="245" t="s">
        <v>3300</v>
      </c>
      <c r="K1036" s="232" t="s">
        <v>1318</v>
      </c>
      <c r="L1036" s="232" t="s">
        <v>822</v>
      </c>
      <c r="M1036" s="232" t="s">
        <v>412</v>
      </c>
      <c r="N1036" s="234" t="s">
        <v>8030</v>
      </c>
      <c r="O1036" s="232"/>
    </row>
    <row r="1037" spans="1:15" x14ac:dyDescent="0.3">
      <c r="A1037" s="232" t="s">
        <v>3647</v>
      </c>
      <c r="B1037" s="245" t="s">
        <v>4036</v>
      </c>
      <c r="C1037" s="247" t="s">
        <v>2894</v>
      </c>
      <c r="D1037" s="245" t="s">
        <v>87</v>
      </c>
      <c r="E1037" s="245" t="s">
        <v>1722</v>
      </c>
      <c r="F1037" s="245" t="s">
        <v>417</v>
      </c>
      <c r="G1037" s="245" t="s">
        <v>4035</v>
      </c>
      <c r="H1037" s="232" t="s">
        <v>18</v>
      </c>
      <c r="I1037" s="232" t="s">
        <v>4037</v>
      </c>
      <c r="J1037" s="245" t="s">
        <v>3300</v>
      </c>
      <c r="K1037" s="232" t="s">
        <v>1318</v>
      </c>
      <c r="L1037" s="232" t="s">
        <v>822</v>
      </c>
      <c r="M1037" s="232" t="s">
        <v>412</v>
      </c>
      <c r="N1037" s="234" t="s">
        <v>8030</v>
      </c>
      <c r="O1037" s="232"/>
    </row>
    <row r="1038" spans="1:15" x14ac:dyDescent="0.3">
      <c r="A1038" s="232" t="s">
        <v>3647</v>
      </c>
      <c r="B1038" s="245" t="s">
        <v>5166</v>
      </c>
      <c r="C1038" s="247" t="s">
        <v>2894</v>
      </c>
      <c r="D1038" s="245" t="s">
        <v>87</v>
      </c>
      <c r="E1038" s="245" t="s">
        <v>1722</v>
      </c>
      <c r="F1038" s="245" t="s">
        <v>455</v>
      </c>
      <c r="G1038" s="245" t="s">
        <v>5165</v>
      </c>
      <c r="H1038" s="232" t="s">
        <v>18</v>
      </c>
      <c r="I1038" s="232" t="s">
        <v>5167</v>
      </c>
      <c r="J1038" s="245" t="s">
        <v>3300</v>
      </c>
      <c r="K1038" s="232" t="s">
        <v>1318</v>
      </c>
      <c r="L1038" s="232" t="s">
        <v>822</v>
      </c>
      <c r="M1038" s="232" t="s">
        <v>460</v>
      </c>
      <c r="N1038" s="234" t="s">
        <v>8030</v>
      </c>
      <c r="O1038" s="232"/>
    </row>
    <row r="1039" spans="1:15" x14ac:dyDescent="0.3">
      <c r="A1039" s="232" t="s">
        <v>3647</v>
      </c>
      <c r="B1039" s="245" t="s">
        <v>3758</v>
      </c>
      <c r="C1039" s="247">
        <v>0</v>
      </c>
      <c r="D1039" s="245" t="s">
        <v>87</v>
      </c>
      <c r="E1039" s="245" t="s">
        <v>1722</v>
      </c>
      <c r="F1039" s="245" t="s">
        <v>417</v>
      </c>
      <c r="G1039" s="245" t="s">
        <v>3757</v>
      </c>
      <c r="H1039" s="232" t="s">
        <v>18</v>
      </c>
      <c r="I1039" s="232" t="s">
        <v>3759</v>
      </c>
      <c r="J1039" s="245" t="s">
        <v>3300</v>
      </c>
      <c r="K1039" s="232" t="s">
        <v>1318</v>
      </c>
      <c r="L1039" s="232" t="s">
        <v>822</v>
      </c>
      <c r="M1039" s="232" t="s">
        <v>412</v>
      </c>
      <c r="N1039" s="234" t="s">
        <v>8030</v>
      </c>
      <c r="O1039" s="232"/>
    </row>
    <row r="1040" spans="1:15" x14ac:dyDescent="0.3">
      <c r="A1040" s="232" t="s">
        <v>3647</v>
      </c>
      <c r="B1040" s="245" t="s">
        <v>3761</v>
      </c>
      <c r="C1040" s="247">
        <v>0</v>
      </c>
      <c r="D1040" s="245" t="s">
        <v>87</v>
      </c>
      <c r="E1040" s="245" t="s">
        <v>1722</v>
      </c>
      <c r="F1040" s="245" t="s">
        <v>417</v>
      </c>
      <c r="G1040" s="245" t="s">
        <v>3760</v>
      </c>
      <c r="H1040" s="232" t="s">
        <v>18</v>
      </c>
      <c r="I1040" s="232" t="s">
        <v>3762</v>
      </c>
      <c r="J1040" s="245" t="s">
        <v>3300</v>
      </c>
      <c r="K1040" s="232" t="s">
        <v>1318</v>
      </c>
      <c r="L1040" s="232" t="s">
        <v>822</v>
      </c>
      <c r="M1040" s="232" t="s">
        <v>412</v>
      </c>
      <c r="N1040" s="234" t="s">
        <v>8030</v>
      </c>
      <c r="O1040" s="232"/>
    </row>
    <row r="1041" spans="1:15" x14ac:dyDescent="0.3">
      <c r="A1041" s="232" t="s">
        <v>3647</v>
      </c>
      <c r="B1041" s="245" t="s">
        <v>3764</v>
      </c>
      <c r="C1041" s="247">
        <v>0</v>
      </c>
      <c r="D1041" s="245" t="s">
        <v>87</v>
      </c>
      <c r="E1041" s="245" t="s">
        <v>1722</v>
      </c>
      <c r="F1041" s="245" t="s">
        <v>417</v>
      </c>
      <c r="G1041" s="245" t="s">
        <v>3763</v>
      </c>
      <c r="H1041" s="232" t="s">
        <v>18</v>
      </c>
      <c r="I1041" s="232" t="s">
        <v>3765</v>
      </c>
      <c r="J1041" s="245" t="s">
        <v>3300</v>
      </c>
      <c r="K1041" s="232" t="s">
        <v>1318</v>
      </c>
      <c r="L1041" s="232" t="s">
        <v>822</v>
      </c>
      <c r="M1041" s="232" t="s">
        <v>412</v>
      </c>
      <c r="N1041" s="234" t="s">
        <v>8030</v>
      </c>
      <c r="O1041" s="232"/>
    </row>
    <row r="1042" spans="1:15" x14ac:dyDescent="0.3">
      <c r="A1042" s="232" t="s">
        <v>3647</v>
      </c>
      <c r="B1042" s="245" t="s">
        <v>3925</v>
      </c>
      <c r="C1042" s="247" t="s">
        <v>2894</v>
      </c>
      <c r="D1042" s="245" t="s">
        <v>87</v>
      </c>
      <c r="E1042" s="245" t="s">
        <v>1722</v>
      </c>
      <c r="F1042" s="245" t="s">
        <v>417</v>
      </c>
      <c r="G1042" s="245" t="s">
        <v>3924</v>
      </c>
      <c r="H1042" s="232" t="s">
        <v>18</v>
      </c>
      <c r="I1042" s="232" t="s">
        <v>3926</v>
      </c>
      <c r="J1042" s="245" t="s">
        <v>3300</v>
      </c>
      <c r="K1042" s="232" t="s">
        <v>1318</v>
      </c>
      <c r="L1042" s="232" t="s">
        <v>822</v>
      </c>
      <c r="M1042" s="232" t="s">
        <v>412</v>
      </c>
      <c r="N1042" s="234" t="s">
        <v>8030</v>
      </c>
      <c r="O1042" s="232"/>
    </row>
    <row r="1043" spans="1:15" x14ac:dyDescent="0.3">
      <c r="A1043" s="232" t="s">
        <v>3647</v>
      </c>
      <c r="B1043" s="245" t="s">
        <v>2393</v>
      </c>
      <c r="C1043" s="247">
        <v>0</v>
      </c>
      <c r="D1043" s="245" t="s">
        <v>87</v>
      </c>
      <c r="E1043" s="245" t="s">
        <v>1722</v>
      </c>
      <c r="F1043" s="245" t="s">
        <v>417</v>
      </c>
      <c r="G1043" s="245" t="s">
        <v>3766</v>
      </c>
      <c r="H1043" s="232" t="s">
        <v>18</v>
      </c>
      <c r="I1043" s="232" t="s">
        <v>3767</v>
      </c>
      <c r="J1043" s="245" t="s">
        <v>3300</v>
      </c>
      <c r="K1043" s="232" t="s">
        <v>1318</v>
      </c>
      <c r="L1043" s="232" t="s">
        <v>822</v>
      </c>
      <c r="M1043" s="232" t="s">
        <v>412</v>
      </c>
      <c r="N1043" s="234" t="s">
        <v>8030</v>
      </c>
      <c r="O1043" s="232"/>
    </row>
    <row r="1044" spans="1:15" x14ac:dyDescent="0.3">
      <c r="A1044" s="232" t="s">
        <v>3647</v>
      </c>
      <c r="B1044" s="245" t="s">
        <v>3769</v>
      </c>
      <c r="C1044" s="247">
        <v>0</v>
      </c>
      <c r="D1044" s="245" t="s">
        <v>87</v>
      </c>
      <c r="E1044" s="245" t="s">
        <v>1722</v>
      </c>
      <c r="F1044" s="245" t="s">
        <v>417</v>
      </c>
      <c r="G1044" s="245" t="s">
        <v>3768</v>
      </c>
      <c r="H1044" s="232" t="s">
        <v>18</v>
      </c>
      <c r="I1044" s="232" t="s">
        <v>3770</v>
      </c>
      <c r="J1044" s="245" t="s">
        <v>3300</v>
      </c>
      <c r="K1044" s="232" t="s">
        <v>1318</v>
      </c>
      <c r="L1044" s="232" t="s">
        <v>822</v>
      </c>
      <c r="M1044" s="232" t="s">
        <v>412</v>
      </c>
      <c r="N1044" s="234" t="s">
        <v>8030</v>
      </c>
      <c r="O1044" s="232"/>
    </row>
    <row r="1045" spans="1:15" x14ac:dyDescent="0.3">
      <c r="A1045" s="232" t="s">
        <v>3647</v>
      </c>
      <c r="B1045" s="245" t="s">
        <v>3772</v>
      </c>
      <c r="C1045" s="247">
        <v>0</v>
      </c>
      <c r="D1045" s="245" t="s">
        <v>87</v>
      </c>
      <c r="E1045" s="245" t="s">
        <v>1722</v>
      </c>
      <c r="F1045" s="245" t="s">
        <v>417</v>
      </c>
      <c r="G1045" s="245" t="s">
        <v>3771</v>
      </c>
      <c r="H1045" s="232" t="s">
        <v>18</v>
      </c>
      <c r="I1045" s="232" t="s">
        <v>3773</v>
      </c>
      <c r="J1045" s="245" t="s">
        <v>3300</v>
      </c>
      <c r="K1045" s="232" t="s">
        <v>1318</v>
      </c>
      <c r="L1045" s="232" t="s">
        <v>822</v>
      </c>
      <c r="M1045" s="232" t="s">
        <v>412</v>
      </c>
      <c r="N1045" s="234" t="s">
        <v>8030</v>
      </c>
      <c r="O1045" s="232"/>
    </row>
    <row r="1046" spans="1:15" x14ac:dyDescent="0.3">
      <c r="A1046" s="232" t="s">
        <v>3647</v>
      </c>
      <c r="B1046" s="245" t="s">
        <v>3775</v>
      </c>
      <c r="C1046" s="247">
        <v>0</v>
      </c>
      <c r="D1046" s="245" t="s">
        <v>87</v>
      </c>
      <c r="E1046" s="245" t="s">
        <v>1722</v>
      </c>
      <c r="F1046" s="245" t="s">
        <v>417</v>
      </c>
      <c r="G1046" s="245" t="s">
        <v>3774</v>
      </c>
      <c r="H1046" s="232" t="s">
        <v>18</v>
      </c>
      <c r="I1046" s="232" t="s">
        <v>3776</v>
      </c>
      <c r="J1046" s="245" t="s">
        <v>3300</v>
      </c>
      <c r="K1046" s="232" t="s">
        <v>1318</v>
      </c>
      <c r="L1046" s="232" t="s">
        <v>822</v>
      </c>
      <c r="M1046" s="232" t="s">
        <v>412</v>
      </c>
      <c r="N1046" s="234" t="s">
        <v>8030</v>
      </c>
      <c r="O1046" s="232"/>
    </row>
    <row r="1047" spans="1:15" x14ac:dyDescent="0.3">
      <c r="A1047" s="232" t="s">
        <v>3647</v>
      </c>
      <c r="B1047" s="245" t="s">
        <v>3778</v>
      </c>
      <c r="C1047" s="247">
        <v>0</v>
      </c>
      <c r="D1047" s="245" t="s">
        <v>87</v>
      </c>
      <c r="E1047" s="245" t="s">
        <v>1722</v>
      </c>
      <c r="F1047" s="245" t="s">
        <v>417</v>
      </c>
      <c r="G1047" s="245" t="s">
        <v>3777</v>
      </c>
      <c r="H1047" s="232" t="s">
        <v>18</v>
      </c>
      <c r="I1047" s="232" t="s">
        <v>3779</v>
      </c>
      <c r="J1047" s="245" t="s">
        <v>3300</v>
      </c>
      <c r="K1047" s="232" t="s">
        <v>1318</v>
      </c>
      <c r="L1047" s="232" t="s">
        <v>822</v>
      </c>
      <c r="M1047" s="232" t="s">
        <v>412</v>
      </c>
      <c r="N1047" s="234" t="s">
        <v>8030</v>
      </c>
      <c r="O1047" s="232"/>
    </row>
    <row r="1048" spans="1:15" x14ac:dyDescent="0.3">
      <c r="A1048" s="232" t="s">
        <v>3647</v>
      </c>
      <c r="B1048" s="245" t="s">
        <v>3781</v>
      </c>
      <c r="C1048" s="247">
        <v>0</v>
      </c>
      <c r="D1048" s="245" t="s">
        <v>87</v>
      </c>
      <c r="E1048" s="245" t="s">
        <v>1722</v>
      </c>
      <c r="F1048" s="245" t="s">
        <v>417</v>
      </c>
      <c r="G1048" s="245" t="s">
        <v>3780</v>
      </c>
      <c r="H1048" s="232" t="s">
        <v>18</v>
      </c>
      <c r="I1048" s="232" t="s">
        <v>3782</v>
      </c>
      <c r="J1048" s="245" t="s">
        <v>3300</v>
      </c>
      <c r="K1048" s="232" t="s">
        <v>1318</v>
      </c>
      <c r="L1048" s="232" t="s">
        <v>822</v>
      </c>
      <c r="M1048" s="232" t="s">
        <v>412</v>
      </c>
      <c r="N1048" s="234" t="s">
        <v>8030</v>
      </c>
      <c r="O1048" s="232"/>
    </row>
    <row r="1049" spans="1:15" x14ac:dyDescent="0.3">
      <c r="A1049" s="232" t="s">
        <v>3647</v>
      </c>
      <c r="B1049" s="245" t="s">
        <v>4015</v>
      </c>
      <c r="C1049" s="247" t="s">
        <v>2894</v>
      </c>
      <c r="D1049" s="245" t="s">
        <v>87</v>
      </c>
      <c r="E1049" s="245" t="s">
        <v>1722</v>
      </c>
      <c r="F1049" s="245" t="s">
        <v>417</v>
      </c>
      <c r="G1049" s="245" t="s">
        <v>4014</v>
      </c>
      <c r="H1049" s="232" t="s">
        <v>18</v>
      </c>
      <c r="I1049" s="232" t="s">
        <v>4016</v>
      </c>
      <c r="J1049" s="245" t="s">
        <v>3300</v>
      </c>
      <c r="K1049" s="232" t="s">
        <v>1318</v>
      </c>
      <c r="L1049" s="232" t="s">
        <v>822</v>
      </c>
      <c r="M1049" s="232" t="s">
        <v>412</v>
      </c>
      <c r="N1049" s="234" t="s">
        <v>8030</v>
      </c>
      <c r="O1049" s="232"/>
    </row>
    <row r="1050" spans="1:15" x14ac:dyDescent="0.3">
      <c r="A1050" s="232" t="s">
        <v>3647</v>
      </c>
      <c r="B1050" s="245" t="s">
        <v>3784</v>
      </c>
      <c r="C1050" s="247">
        <v>0</v>
      </c>
      <c r="D1050" s="245" t="s">
        <v>87</v>
      </c>
      <c r="E1050" s="245" t="s">
        <v>1722</v>
      </c>
      <c r="F1050" s="245" t="s">
        <v>417</v>
      </c>
      <c r="G1050" s="245" t="s">
        <v>3783</v>
      </c>
      <c r="H1050" s="232" t="s">
        <v>18</v>
      </c>
      <c r="I1050" s="232" t="s">
        <v>3785</v>
      </c>
      <c r="J1050" s="245" t="s">
        <v>3300</v>
      </c>
      <c r="K1050" s="232" t="s">
        <v>1318</v>
      </c>
      <c r="L1050" s="232" t="s">
        <v>822</v>
      </c>
      <c r="M1050" s="232" t="s">
        <v>412</v>
      </c>
      <c r="N1050" s="234" t="s">
        <v>8030</v>
      </c>
      <c r="O1050" s="232"/>
    </row>
    <row r="1051" spans="1:15" x14ac:dyDescent="0.3">
      <c r="A1051" s="232" t="s">
        <v>3647</v>
      </c>
      <c r="B1051" s="245" t="s">
        <v>3787</v>
      </c>
      <c r="C1051" s="247">
        <v>0</v>
      </c>
      <c r="D1051" s="245" t="s">
        <v>87</v>
      </c>
      <c r="E1051" s="245" t="s">
        <v>1722</v>
      </c>
      <c r="F1051" s="245" t="s">
        <v>417</v>
      </c>
      <c r="G1051" s="245" t="s">
        <v>3786</v>
      </c>
      <c r="H1051" s="232" t="s">
        <v>18</v>
      </c>
      <c r="I1051" s="232" t="s">
        <v>3788</v>
      </c>
      <c r="J1051" s="245" t="s">
        <v>3300</v>
      </c>
      <c r="K1051" s="232" t="s">
        <v>1318</v>
      </c>
      <c r="L1051" s="232" t="s">
        <v>822</v>
      </c>
      <c r="M1051" s="232" t="s">
        <v>412</v>
      </c>
      <c r="N1051" s="234" t="s">
        <v>8030</v>
      </c>
      <c r="O1051" s="232"/>
    </row>
    <row r="1052" spans="1:15" x14ac:dyDescent="0.3">
      <c r="A1052" s="232" t="s">
        <v>3647</v>
      </c>
      <c r="B1052" s="245" t="s">
        <v>3928</v>
      </c>
      <c r="C1052" s="247" t="s">
        <v>2894</v>
      </c>
      <c r="D1052" s="245" t="s">
        <v>87</v>
      </c>
      <c r="E1052" s="245" t="s">
        <v>1722</v>
      </c>
      <c r="F1052" s="245" t="s">
        <v>417</v>
      </c>
      <c r="G1052" s="245" t="s">
        <v>3927</v>
      </c>
      <c r="H1052" s="232" t="s">
        <v>18</v>
      </c>
      <c r="I1052" s="232" t="s">
        <v>3929</v>
      </c>
      <c r="J1052" s="245" t="s">
        <v>3300</v>
      </c>
      <c r="K1052" s="232" t="s">
        <v>1318</v>
      </c>
      <c r="L1052" s="232" t="s">
        <v>822</v>
      </c>
      <c r="M1052" s="232" t="s">
        <v>412</v>
      </c>
      <c r="N1052" s="234" t="s">
        <v>8030</v>
      </c>
      <c r="O1052" s="232"/>
    </row>
    <row r="1053" spans="1:15" x14ac:dyDescent="0.3">
      <c r="A1053" s="232" t="s">
        <v>3647</v>
      </c>
      <c r="B1053" s="245" t="s">
        <v>4012</v>
      </c>
      <c r="C1053" s="247" t="s">
        <v>2894</v>
      </c>
      <c r="D1053" s="245" t="s">
        <v>87</v>
      </c>
      <c r="E1053" s="245" t="s">
        <v>1722</v>
      </c>
      <c r="F1053" s="245" t="s">
        <v>417</v>
      </c>
      <c r="G1053" s="245" t="s">
        <v>4011</v>
      </c>
      <c r="H1053" s="232" t="s">
        <v>18</v>
      </c>
      <c r="I1053" s="232" t="s">
        <v>4013</v>
      </c>
      <c r="J1053" s="245" t="s">
        <v>3300</v>
      </c>
      <c r="K1053" s="232" t="s">
        <v>1318</v>
      </c>
      <c r="L1053" s="232" t="s">
        <v>822</v>
      </c>
      <c r="M1053" s="232" t="s">
        <v>412</v>
      </c>
      <c r="N1053" s="234" t="s">
        <v>8030</v>
      </c>
      <c r="O1053" s="232"/>
    </row>
    <row r="1054" spans="1:15" x14ac:dyDescent="0.3">
      <c r="A1054" s="232" t="s">
        <v>3647</v>
      </c>
      <c r="B1054" s="245" t="s">
        <v>3961</v>
      </c>
      <c r="C1054" s="247" t="s">
        <v>2894</v>
      </c>
      <c r="D1054" s="245" t="s">
        <v>87</v>
      </c>
      <c r="E1054" s="245" t="s">
        <v>1722</v>
      </c>
      <c r="F1054" s="245" t="s">
        <v>417</v>
      </c>
      <c r="G1054" s="245" t="s">
        <v>3960</v>
      </c>
      <c r="H1054" s="232" t="s">
        <v>18</v>
      </c>
      <c r="I1054" s="232" t="s">
        <v>3962</v>
      </c>
      <c r="J1054" s="245" t="s">
        <v>3300</v>
      </c>
      <c r="K1054" s="232" t="s">
        <v>1318</v>
      </c>
      <c r="L1054" s="232" t="s">
        <v>822</v>
      </c>
      <c r="M1054" s="232" t="s">
        <v>412</v>
      </c>
      <c r="N1054" s="234" t="s">
        <v>8030</v>
      </c>
      <c r="O1054" s="232"/>
    </row>
    <row r="1055" spans="1:15" x14ac:dyDescent="0.3">
      <c r="A1055" s="232" t="s">
        <v>3647</v>
      </c>
      <c r="B1055" s="245" t="s">
        <v>3964</v>
      </c>
      <c r="C1055" s="247" t="s">
        <v>2894</v>
      </c>
      <c r="D1055" s="245" t="s">
        <v>87</v>
      </c>
      <c r="E1055" s="245" t="s">
        <v>1722</v>
      </c>
      <c r="F1055" s="245" t="s">
        <v>417</v>
      </c>
      <c r="G1055" s="245" t="s">
        <v>3963</v>
      </c>
      <c r="H1055" s="232" t="s">
        <v>18</v>
      </c>
      <c r="I1055" s="232" t="s">
        <v>3965</v>
      </c>
      <c r="J1055" s="245" t="s">
        <v>3300</v>
      </c>
      <c r="K1055" s="232" t="s">
        <v>1318</v>
      </c>
      <c r="L1055" s="232" t="s">
        <v>822</v>
      </c>
      <c r="M1055" s="232" t="s">
        <v>412</v>
      </c>
      <c r="N1055" s="234" t="s">
        <v>8030</v>
      </c>
      <c r="O1055" s="232"/>
    </row>
    <row r="1056" spans="1:15" x14ac:dyDescent="0.3">
      <c r="A1056" s="232" t="s">
        <v>3647</v>
      </c>
      <c r="B1056" s="245" t="s">
        <v>3790</v>
      </c>
      <c r="C1056" s="247">
        <v>0</v>
      </c>
      <c r="D1056" s="245" t="s">
        <v>87</v>
      </c>
      <c r="E1056" s="245" t="s">
        <v>1722</v>
      </c>
      <c r="F1056" s="245" t="s">
        <v>417</v>
      </c>
      <c r="G1056" s="245" t="s">
        <v>3789</v>
      </c>
      <c r="H1056" s="232" t="s">
        <v>18</v>
      </c>
      <c r="I1056" s="232" t="s">
        <v>3791</v>
      </c>
      <c r="J1056" s="245" t="s">
        <v>3300</v>
      </c>
      <c r="K1056" s="232" t="s">
        <v>1318</v>
      </c>
      <c r="L1056" s="232" t="s">
        <v>822</v>
      </c>
      <c r="M1056" s="232" t="s">
        <v>412</v>
      </c>
      <c r="N1056" s="234" t="s">
        <v>8030</v>
      </c>
      <c r="O1056" s="232"/>
    </row>
    <row r="1057" spans="1:15" x14ac:dyDescent="0.3">
      <c r="A1057" s="232" t="s">
        <v>3647</v>
      </c>
      <c r="B1057" s="245" t="s">
        <v>3793</v>
      </c>
      <c r="C1057" s="247">
        <v>0</v>
      </c>
      <c r="D1057" s="245" t="s">
        <v>87</v>
      </c>
      <c r="E1057" s="245" t="s">
        <v>1722</v>
      </c>
      <c r="F1057" s="245" t="s">
        <v>417</v>
      </c>
      <c r="G1057" s="245" t="s">
        <v>3792</v>
      </c>
      <c r="H1057" s="232" t="s">
        <v>18</v>
      </c>
      <c r="I1057" s="232" t="s">
        <v>3794</v>
      </c>
      <c r="J1057" s="245" t="s">
        <v>3300</v>
      </c>
      <c r="K1057" s="232" t="s">
        <v>1318</v>
      </c>
      <c r="L1057" s="232" t="s">
        <v>822</v>
      </c>
      <c r="M1057" s="232" t="s">
        <v>412</v>
      </c>
      <c r="N1057" s="234" t="s">
        <v>8030</v>
      </c>
      <c r="O1057" s="232"/>
    </row>
    <row r="1058" spans="1:15" x14ac:dyDescent="0.3">
      <c r="A1058" s="232" t="s">
        <v>3647</v>
      </c>
      <c r="B1058" s="245" t="s">
        <v>3796</v>
      </c>
      <c r="C1058" s="247">
        <v>0</v>
      </c>
      <c r="D1058" s="245" t="s">
        <v>87</v>
      </c>
      <c r="E1058" s="245" t="s">
        <v>1722</v>
      </c>
      <c r="F1058" s="245" t="s">
        <v>417</v>
      </c>
      <c r="G1058" s="245" t="s">
        <v>3795</v>
      </c>
      <c r="H1058" s="232" t="s">
        <v>18</v>
      </c>
      <c r="I1058" s="232" t="s">
        <v>3797</v>
      </c>
      <c r="J1058" s="245" t="s">
        <v>3300</v>
      </c>
      <c r="K1058" s="232" t="s">
        <v>1318</v>
      </c>
      <c r="L1058" s="232" t="s">
        <v>822</v>
      </c>
      <c r="M1058" s="232" t="s">
        <v>412</v>
      </c>
      <c r="N1058" s="234" t="s">
        <v>8030</v>
      </c>
      <c r="O1058" s="232"/>
    </row>
    <row r="1059" spans="1:15" x14ac:dyDescent="0.3">
      <c r="A1059" s="232" t="s">
        <v>3647</v>
      </c>
      <c r="B1059" s="245" t="s">
        <v>3799</v>
      </c>
      <c r="C1059" s="247">
        <v>0</v>
      </c>
      <c r="D1059" s="245" t="s">
        <v>87</v>
      </c>
      <c r="E1059" s="245" t="s">
        <v>1722</v>
      </c>
      <c r="F1059" s="245" t="s">
        <v>417</v>
      </c>
      <c r="G1059" s="245" t="s">
        <v>3798</v>
      </c>
      <c r="H1059" s="232" t="s">
        <v>18</v>
      </c>
      <c r="I1059" s="232" t="s">
        <v>3800</v>
      </c>
      <c r="J1059" s="245" t="s">
        <v>3300</v>
      </c>
      <c r="K1059" s="232" t="s">
        <v>1318</v>
      </c>
      <c r="L1059" s="232" t="s">
        <v>822</v>
      </c>
      <c r="M1059" s="232" t="s">
        <v>412</v>
      </c>
      <c r="N1059" s="234" t="s">
        <v>8030</v>
      </c>
      <c r="O1059" s="232"/>
    </row>
    <row r="1060" spans="1:15" x14ac:dyDescent="0.3">
      <c r="A1060" s="232" t="s">
        <v>3647</v>
      </c>
      <c r="B1060" s="245" t="s">
        <v>3802</v>
      </c>
      <c r="C1060" s="247">
        <v>0</v>
      </c>
      <c r="D1060" s="245" t="s">
        <v>87</v>
      </c>
      <c r="E1060" s="245" t="s">
        <v>1722</v>
      </c>
      <c r="F1060" s="245" t="s">
        <v>417</v>
      </c>
      <c r="G1060" s="245" t="s">
        <v>3801</v>
      </c>
      <c r="H1060" s="232" t="s">
        <v>18</v>
      </c>
      <c r="I1060" s="232" t="s">
        <v>3803</v>
      </c>
      <c r="J1060" s="245" t="s">
        <v>3300</v>
      </c>
      <c r="K1060" s="232" t="s">
        <v>1318</v>
      </c>
      <c r="L1060" s="232" t="s">
        <v>822</v>
      </c>
      <c r="M1060" s="232" t="s">
        <v>412</v>
      </c>
      <c r="N1060" s="234" t="s">
        <v>8030</v>
      </c>
      <c r="O1060" s="232"/>
    </row>
    <row r="1061" spans="1:15" x14ac:dyDescent="0.3">
      <c r="A1061" s="232" t="s">
        <v>3647</v>
      </c>
      <c r="B1061" s="245" t="s">
        <v>3967</v>
      </c>
      <c r="C1061" s="247" t="s">
        <v>2894</v>
      </c>
      <c r="D1061" s="245" t="s">
        <v>87</v>
      </c>
      <c r="E1061" s="245" t="s">
        <v>1722</v>
      </c>
      <c r="F1061" s="245" t="s">
        <v>417</v>
      </c>
      <c r="G1061" s="245" t="s">
        <v>3966</v>
      </c>
      <c r="H1061" s="232" t="s">
        <v>18</v>
      </c>
      <c r="I1061" s="232" t="s">
        <v>3968</v>
      </c>
      <c r="J1061" s="245" t="s">
        <v>3300</v>
      </c>
      <c r="K1061" s="232" t="s">
        <v>1318</v>
      </c>
      <c r="L1061" s="232" t="s">
        <v>822</v>
      </c>
      <c r="M1061" s="232" t="s">
        <v>412</v>
      </c>
      <c r="N1061" s="234" t="s">
        <v>8030</v>
      </c>
      <c r="O1061" s="232"/>
    </row>
    <row r="1062" spans="1:15" x14ac:dyDescent="0.3">
      <c r="A1062" s="232" t="s">
        <v>3647</v>
      </c>
      <c r="B1062" s="245" t="s">
        <v>3814</v>
      </c>
      <c r="C1062" s="247">
        <v>0</v>
      </c>
      <c r="D1062" s="245" t="s">
        <v>87</v>
      </c>
      <c r="E1062" s="245" t="s">
        <v>1722</v>
      </c>
      <c r="F1062" s="245" t="s">
        <v>417</v>
      </c>
      <c r="G1062" s="245" t="s">
        <v>3813</v>
      </c>
      <c r="H1062" s="232" t="s">
        <v>18</v>
      </c>
      <c r="I1062" s="232" t="s">
        <v>3815</v>
      </c>
      <c r="J1062" s="245" t="s">
        <v>3300</v>
      </c>
      <c r="K1062" s="232" t="s">
        <v>1318</v>
      </c>
      <c r="L1062" s="232" t="s">
        <v>822</v>
      </c>
      <c r="M1062" s="232" t="s">
        <v>412</v>
      </c>
      <c r="N1062" s="234" t="s">
        <v>8030</v>
      </c>
      <c r="O1062" s="232"/>
    </row>
    <row r="1063" spans="1:15" x14ac:dyDescent="0.3">
      <c r="A1063" s="232" t="s">
        <v>3647</v>
      </c>
      <c r="B1063" s="245" t="s">
        <v>5163</v>
      </c>
      <c r="C1063" s="247" t="s">
        <v>2894</v>
      </c>
      <c r="D1063" s="245" t="s">
        <v>87</v>
      </c>
      <c r="E1063" s="245" t="s">
        <v>1722</v>
      </c>
      <c r="F1063" s="245" t="s">
        <v>455</v>
      </c>
      <c r="G1063" s="245" t="s">
        <v>5162</v>
      </c>
      <c r="H1063" s="232" t="s">
        <v>18</v>
      </c>
      <c r="I1063" s="232" t="s">
        <v>5164</v>
      </c>
      <c r="J1063" s="245" t="s">
        <v>3300</v>
      </c>
      <c r="K1063" s="232" t="s">
        <v>1318</v>
      </c>
      <c r="L1063" s="232" t="s">
        <v>822</v>
      </c>
      <c r="M1063" s="232" t="s">
        <v>460</v>
      </c>
      <c r="N1063" s="234" t="s">
        <v>8030</v>
      </c>
      <c r="O1063" s="232"/>
    </row>
    <row r="1064" spans="1:15" x14ac:dyDescent="0.3">
      <c r="A1064" s="232" t="s">
        <v>3647</v>
      </c>
      <c r="B1064" s="245" t="s">
        <v>6144</v>
      </c>
      <c r="C1064" s="247">
        <v>0</v>
      </c>
      <c r="D1064" s="245" t="s">
        <v>87</v>
      </c>
      <c r="E1064" s="245" t="s">
        <v>1722</v>
      </c>
      <c r="F1064" s="245" t="s">
        <v>577</v>
      </c>
      <c r="G1064" s="245" t="s">
        <v>6143</v>
      </c>
      <c r="H1064" s="232" t="s">
        <v>18</v>
      </c>
      <c r="I1064" s="232" t="s">
        <v>6145</v>
      </c>
      <c r="J1064" s="245" t="s">
        <v>3300</v>
      </c>
      <c r="K1064" s="232" t="s">
        <v>1318</v>
      </c>
      <c r="L1064" s="232" t="s">
        <v>822</v>
      </c>
      <c r="M1064" s="232" t="s">
        <v>580</v>
      </c>
      <c r="N1064" s="234" t="s">
        <v>8030</v>
      </c>
      <c r="O1064" s="232"/>
    </row>
    <row r="1065" spans="1:15" x14ac:dyDescent="0.3">
      <c r="A1065" s="232" t="s">
        <v>3647</v>
      </c>
      <c r="B1065" s="245" t="s">
        <v>3817</v>
      </c>
      <c r="C1065" s="247">
        <v>0</v>
      </c>
      <c r="D1065" s="245" t="s">
        <v>87</v>
      </c>
      <c r="E1065" s="245" t="s">
        <v>1722</v>
      </c>
      <c r="F1065" s="245" t="s">
        <v>417</v>
      </c>
      <c r="G1065" s="245" t="s">
        <v>3816</v>
      </c>
      <c r="H1065" s="232" t="s">
        <v>18</v>
      </c>
      <c r="I1065" s="232" t="s">
        <v>3818</v>
      </c>
      <c r="J1065" s="245" t="s">
        <v>3300</v>
      </c>
      <c r="K1065" s="232" t="s">
        <v>1318</v>
      </c>
      <c r="L1065" s="232" t="s">
        <v>822</v>
      </c>
      <c r="M1065" s="232" t="s">
        <v>412</v>
      </c>
      <c r="N1065" s="234" t="s">
        <v>8030</v>
      </c>
      <c r="O1065" s="232"/>
    </row>
    <row r="1066" spans="1:15" x14ac:dyDescent="0.3">
      <c r="A1066" s="232" t="s">
        <v>3647</v>
      </c>
      <c r="B1066" s="245" t="s">
        <v>5140</v>
      </c>
      <c r="C1066" s="247">
        <v>0</v>
      </c>
      <c r="D1066" s="245" t="s">
        <v>87</v>
      </c>
      <c r="E1066" s="245" t="s">
        <v>1722</v>
      </c>
      <c r="F1066" s="245" t="s">
        <v>455</v>
      </c>
      <c r="G1066" s="245" t="s">
        <v>5139</v>
      </c>
      <c r="H1066" s="232" t="s">
        <v>18</v>
      </c>
      <c r="I1066" s="232" t="s">
        <v>5141</v>
      </c>
      <c r="J1066" s="245" t="s">
        <v>3300</v>
      </c>
      <c r="K1066" s="232" t="s">
        <v>1318</v>
      </c>
      <c r="L1066" s="232" t="s">
        <v>822</v>
      </c>
      <c r="M1066" s="232" t="s">
        <v>460</v>
      </c>
      <c r="N1066" s="234" t="s">
        <v>8030</v>
      </c>
      <c r="O1066" s="232"/>
    </row>
    <row r="1067" spans="1:15" x14ac:dyDescent="0.3">
      <c r="A1067" s="232" t="s">
        <v>3647</v>
      </c>
      <c r="B1067" s="245" t="s">
        <v>3820</v>
      </c>
      <c r="C1067" s="247">
        <v>0</v>
      </c>
      <c r="D1067" s="245" t="s">
        <v>87</v>
      </c>
      <c r="E1067" s="245" t="s">
        <v>1722</v>
      </c>
      <c r="F1067" s="245" t="s">
        <v>417</v>
      </c>
      <c r="G1067" s="245" t="s">
        <v>3819</v>
      </c>
      <c r="H1067" s="232" t="s">
        <v>18</v>
      </c>
      <c r="I1067" s="232" t="s">
        <v>3821</v>
      </c>
      <c r="J1067" s="245" t="s">
        <v>3300</v>
      </c>
      <c r="K1067" s="232" t="s">
        <v>1318</v>
      </c>
      <c r="L1067" s="232" t="s">
        <v>822</v>
      </c>
      <c r="M1067" s="232" t="s">
        <v>412</v>
      </c>
      <c r="N1067" s="234" t="s">
        <v>8030</v>
      </c>
      <c r="O1067" s="232"/>
    </row>
    <row r="1068" spans="1:15" x14ac:dyDescent="0.3">
      <c r="A1068" s="232" t="s">
        <v>3647</v>
      </c>
      <c r="B1068" s="245" t="s">
        <v>5169</v>
      </c>
      <c r="C1068" s="247" t="s">
        <v>2894</v>
      </c>
      <c r="D1068" s="245" t="s">
        <v>87</v>
      </c>
      <c r="E1068" s="245" t="s">
        <v>1722</v>
      </c>
      <c r="F1068" s="245" t="s">
        <v>455</v>
      </c>
      <c r="G1068" s="245" t="s">
        <v>5168</v>
      </c>
      <c r="H1068" s="232" t="s">
        <v>18</v>
      </c>
      <c r="I1068" s="232" t="s">
        <v>5170</v>
      </c>
      <c r="J1068" s="245" t="s">
        <v>3300</v>
      </c>
      <c r="K1068" s="232" t="s">
        <v>1318</v>
      </c>
      <c r="L1068" s="232" t="s">
        <v>822</v>
      </c>
      <c r="M1068" s="232" t="s">
        <v>460</v>
      </c>
      <c r="N1068" s="234" t="s">
        <v>8030</v>
      </c>
      <c r="O1068" s="232"/>
    </row>
    <row r="1069" spans="1:15" x14ac:dyDescent="0.3">
      <c r="A1069" s="232" t="s">
        <v>3647</v>
      </c>
      <c r="B1069" s="245" t="s">
        <v>3823</v>
      </c>
      <c r="C1069" s="247">
        <v>0</v>
      </c>
      <c r="D1069" s="245" t="s">
        <v>87</v>
      </c>
      <c r="E1069" s="245" t="s">
        <v>1722</v>
      </c>
      <c r="F1069" s="245" t="s">
        <v>417</v>
      </c>
      <c r="G1069" s="245" t="s">
        <v>3822</v>
      </c>
      <c r="H1069" s="232" t="s">
        <v>18</v>
      </c>
      <c r="I1069" s="232" t="s">
        <v>3824</v>
      </c>
      <c r="J1069" s="245" t="s">
        <v>3300</v>
      </c>
      <c r="K1069" s="232" t="s">
        <v>1318</v>
      </c>
      <c r="L1069" s="232" t="s">
        <v>822</v>
      </c>
      <c r="M1069" s="232" t="s">
        <v>412</v>
      </c>
      <c r="N1069" s="234" t="s">
        <v>8030</v>
      </c>
      <c r="O1069" s="232"/>
    </row>
    <row r="1070" spans="1:15" x14ac:dyDescent="0.3">
      <c r="A1070" s="232" t="s">
        <v>3647</v>
      </c>
      <c r="B1070" s="245" t="s">
        <v>3931</v>
      </c>
      <c r="C1070" s="247" t="s">
        <v>2894</v>
      </c>
      <c r="D1070" s="245" t="s">
        <v>87</v>
      </c>
      <c r="E1070" s="245" t="s">
        <v>1722</v>
      </c>
      <c r="F1070" s="245" t="s">
        <v>417</v>
      </c>
      <c r="G1070" s="245" t="s">
        <v>3930</v>
      </c>
      <c r="H1070" s="232" t="s">
        <v>18</v>
      </c>
      <c r="I1070" s="232" t="s">
        <v>3932</v>
      </c>
      <c r="J1070" s="245" t="s">
        <v>3300</v>
      </c>
      <c r="K1070" s="232" t="s">
        <v>1318</v>
      </c>
      <c r="L1070" s="232" t="s">
        <v>822</v>
      </c>
      <c r="M1070" s="232" t="s">
        <v>412</v>
      </c>
      <c r="N1070" s="234" t="s">
        <v>8030</v>
      </c>
      <c r="O1070" s="232"/>
    </row>
    <row r="1071" spans="1:15" x14ac:dyDescent="0.3">
      <c r="A1071" s="232" t="s">
        <v>3647</v>
      </c>
      <c r="B1071" s="245" t="s">
        <v>4039</v>
      </c>
      <c r="C1071" s="247" t="s">
        <v>2894</v>
      </c>
      <c r="D1071" s="245" t="s">
        <v>87</v>
      </c>
      <c r="E1071" s="245" t="s">
        <v>1722</v>
      </c>
      <c r="F1071" s="245" t="s">
        <v>417</v>
      </c>
      <c r="G1071" s="245" t="s">
        <v>4038</v>
      </c>
      <c r="H1071" s="232" t="s">
        <v>18</v>
      </c>
      <c r="I1071" s="232" t="s">
        <v>4040</v>
      </c>
      <c r="J1071" s="245" t="s">
        <v>3300</v>
      </c>
      <c r="K1071" s="232" t="s">
        <v>1318</v>
      </c>
      <c r="L1071" s="232" t="s">
        <v>822</v>
      </c>
      <c r="M1071" s="232" t="s">
        <v>412</v>
      </c>
      <c r="N1071" s="234" t="s">
        <v>8030</v>
      </c>
      <c r="O1071" s="232"/>
    </row>
    <row r="1072" spans="1:15" x14ac:dyDescent="0.3">
      <c r="A1072" s="232" t="s">
        <v>3647</v>
      </c>
      <c r="B1072" s="245" t="s">
        <v>3829</v>
      </c>
      <c r="C1072" s="247">
        <v>0</v>
      </c>
      <c r="D1072" s="245" t="s">
        <v>87</v>
      </c>
      <c r="E1072" s="245" t="s">
        <v>1722</v>
      </c>
      <c r="F1072" s="245" t="s">
        <v>417</v>
      </c>
      <c r="G1072" s="245" t="s">
        <v>3828</v>
      </c>
      <c r="H1072" s="232" t="s">
        <v>18</v>
      </c>
      <c r="I1072" s="232" t="s">
        <v>3830</v>
      </c>
      <c r="J1072" s="245" t="s">
        <v>3300</v>
      </c>
      <c r="K1072" s="232" t="s">
        <v>1318</v>
      </c>
      <c r="L1072" s="232" t="s">
        <v>822</v>
      </c>
      <c r="M1072" s="232" t="s">
        <v>412</v>
      </c>
      <c r="N1072" s="234" t="s">
        <v>8030</v>
      </c>
      <c r="O1072" s="232"/>
    </row>
    <row r="1073" spans="1:15" x14ac:dyDescent="0.3">
      <c r="A1073" s="232" t="s">
        <v>3647</v>
      </c>
      <c r="B1073" s="245" t="s">
        <v>5157</v>
      </c>
      <c r="C1073" s="247" t="s">
        <v>2894</v>
      </c>
      <c r="D1073" s="245" t="s">
        <v>87</v>
      </c>
      <c r="E1073" s="245" t="s">
        <v>1722</v>
      </c>
      <c r="F1073" s="245" t="s">
        <v>455</v>
      </c>
      <c r="G1073" s="245" t="s">
        <v>5156</v>
      </c>
      <c r="H1073" s="232" t="s">
        <v>18</v>
      </c>
      <c r="I1073" s="232" t="s">
        <v>5158</v>
      </c>
      <c r="J1073" s="245" t="s">
        <v>3300</v>
      </c>
      <c r="K1073" s="232" t="s">
        <v>1318</v>
      </c>
      <c r="L1073" s="232" t="s">
        <v>822</v>
      </c>
      <c r="M1073" s="232" t="s">
        <v>460</v>
      </c>
      <c r="N1073" s="234" t="s">
        <v>8030</v>
      </c>
      <c r="O1073" s="232"/>
    </row>
    <row r="1074" spans="1:15" x14ac:dyDescent="0.3">
      <c r="A1074" s="232" t="s">
        <v>3647</v>
      </c>
      <c r="B1074" s="245" t="s">
        <v>3850</v>
      </c>
      <c r="C1074" s="247" t="s">
        <v>2894</v>
      </c>
      <c r="D1074" s="245" t="s">
        <v>87</v>
      </c>
      <c r="E1074" s="245" t="s">
        <v>1722</v>
      </c>
      <c r="F1074" s="245" t="s">
        <v>417</v>
      </c>
      <c r="G1074" s="245" t="s">
        <v>3849</v>
      </c>
      <c r="H1074" s="232" t="s">
        <v>18</v>
      </c>
      <c r="I1074" s="232" t="s">
        <v>3851</v>
      </c>
      <c r="J1074" s="245" t="s">
        <v>3300</v>
      </c>
      <c r="K1074" s="232" t="s">
        <v>1318</v>
      </c>
      <c r="L1074" s="232" t="s">
        <v>822</v>
      </c>
      <c r="M1074" s="232" t="s">
        <v>412</v>
      </c>
      <c r="N1074" s="234" t="s">
        <v>8030</v>
      </c>
      <c r="O1074" s="232"/>
    </row>
    <row r="1075" spans="1:15" x14ac:dyDescent="0.3">
      <c r="A1075" s="232" t="s">
        <v>3647</v>
      </c>
      <c r="B1075" s="245" t="s">
        <v>3934</v>
      </c>
      <c r="C1075" s="247" t="s">
        <v>2894</v>
      </c>
      <c r="D1075" s="245" t="s">
        <v>87</v>
      </c>
      <c r="E1075" s="245" t="s">
        <v>1722</v>
      </c>
      <c r="F1075" s="245" t="s">
        <v>417</v>
      </c>
      <c r="G1075" s="245" t="s">
        <v>3933</v>
      </c>
      <c r="H1075" s="232" t="s">
        <v>18</v>
      </c>
      <c r="I1075" s="232" t="s">
        <v>3935</v>
      </c>
      <c r="J1075" s="245" t="s">
        <v>3300</v>
      </c>
      <c r="K1075" s="232" t="s">
        <v>1318</v>
      </c>
      <c r="L1075" s="232" t="s">
        <v>822</v>
      </c>
      <c r="M1075" s="232" t="s">
        <v>412</v>
      </c>
      <c r="N1075" s="234" t="s">
        <v>8030</v>
      </c>
      <c r="O1075" s="232"/>
    </row>
    <row r="1076" spans="1:15" x14ac:dyDescent="0.3">
      <c r="A1076" s="232" t="s">
        <v>3647</v>
      </c>
      <c r="B1076" s="245" t="s">
        <v>3937</v>
      </c>
      <c r="C1076" s="247" t="s">
        <v>2894</v>
      </c>
      <c r="D1076" s="245" t="s">
        <v>87</v>
      </c>
      <c r="E1076" s="245" t="s">
        <v>1722</v>
      </c>
      <c r="F1076" s="245" t="s">
        <v>417</v>
      </c>
      <c r="G1076" s="245" t="s">
        <v>3936</v>
      </c>
      <c r="H1076" s="232" t="s">
        <v>18</v>
      </c>
      <c r="I1076" s="232" t="s">
        <v>3938</v>
      </c>
      <c r="J1076" s="245" t="s">
        <v>3300</v>
      </c>
      <c r="K1076" s="232" t="s">
        <v>1318</v>
      </c>
      <c r="L1076" s="232" t="s">
        <v>822</v>
      </c>
      <c r="M1076" s="232" t="s">
        <v>412</v>
      </c>
      <c r="N1076" s="234" t="s">
        <v>8030</v>
      </c>
      <c r="O1076" s="232"/>
    </row>
    <row r="1077" spans="1:15" x14ac:dyDescent="0.3">
      <c r="A1077" s="232" t="s">
        <v>3647</v>
      </c>
      <c r="B1077" s="245" t="s">
        <v>3853</v>
      </c>
      <c r="C1077" s="247" t="s">
        <v>2894</v>
      </c>
      <c r="D1077" s="245" t="s">
        <v>87</v>
      </c>
      <c r="E1077" s="245" t="s">
        <v>1722</v>
      </c>
      <c r="F1077" s="245" t="s">
        <v>417</v>
      </c>
      <c r="G1077" s="245" t="s">
        <v>3852</v>
      </c>
      <c r="H1077" s="232" t="s">
        <v>18</v>
      </c>
      <c r="I1077" s="232" t="s">
        <v>3854</v>
      </c>
      <c r="J1077" s="245" t="s">
        <v>3300</v>
      </c>
      <c r="K1077" s="232" t="s">
        <v>1318</v>
      </c>
      <c r="L1077" s="232" t="s">
        <v>822</v>
      </c>
      <c r="M1077" s="232" t="s">
        <v>412</v>
      </c>
      <c r="N1077" s="234" t="s">
        <v>8030</v>
      </c>
      <c r="O1077" s="232"/>
    </row>
    <row r="1078" spans="1:15" x14ac:dyDescent="0.3">
      <c r="A1078" s="232" t="s">
        <v>3647</v>
      </c>
      <c r="B1078" s="245" t="s">
        <v>3994</v>
      </c>
      <c r="C1078" s="247" t="s">
        <v>2894</v>
      </c>
      <c r="D1078" s="245" t="s">
        <v>87</v>
      </c>
      <c r="E1078" s="245" t="s">
        <v>1722</v>
      </c>
      <c r="F1078" s="245" t="s">
        <v>417</v>
      </c>
      <c r="G1078" s="245" t="s">
        <v>3993</v>
      </c>
      <c r="H1078" s="232" t="s">
        <v>18</v>
      </c>
      <c r="I1078" s="232" t="s">
        <v>3995</v>
      </c>
      <c r="J1078" s="245" t="s">
        <v>3300</v>
      </c>
      <c r="K1078" s="232" t="s">
        <v>1318</v>
      </c>
      <c r="L1078" s="232" t="s">
        <v>822</v>
      </c>
      <c r="M1078" s="232" t="s">
        <v>412</v>
      </c>
      <c r="N1078" s="234" t="s">
        <v>8030</v>
      </c>
      <c r="O1078" s="232"/>
    </row>
    <row r="1079" spans="1:15" x14ac:dyDescent="0.3">
      <c r="A1079" s="232" t="s">
        <v>3647</v>
      </c>
      <c r="B1079" s="245" t="s">
        <v>4027</v>
      </c>
      <c r="C1079" s="247" t="s">
        <v>2894</v>
      </c>
      <c r="D1079" s="245" t="s">
        <v>87</v>
      </c>
      <c r="E1079" s="245" t="s">
        <v>1722</v>
      </c>
      <c r="F1079" s="245" t="s">
        <v>417</v>
      </c>
      <c r="G1079" s="245" t="s">
        <v>4026</v>
      </c>
      <c r="H1079" s="232" t="s">
        <v>18</v>
      </c>
      <c r="I1079" s="232" t="s">
        <v>4028</v>
      </c>
      <c r="J1079" s="245" t="s">
        <v>3300</v>
      </c>
      <c r="K1079" s="232" t="s">
        <v>1318</v>
      </c>
      <c r="L1079" s="232" t="s">
        <v>822</v>
      </c>
      <c r="M1079" s="232" t="s">
        <v>412</v>
      </c>
      <c r="N1079" s="234" t="s">
        <v>8030</v>
      </c>
      <c r="O1079" s="232"/>
    </row>
    <row r="1080" spans="1:15" x14ac:dyDescent="0.3">
      <c r="A1080" s="232" t="s">
        <v>3647</v>
      </c>
      <c r="B1080" s="245" t="s">
        <v>5160</v>
      </c>
      <c r="C1080" s="247" t="s">
        <v>2894</v>
      </c>
      <c r="D1080" s="245" t="s">
        <v>87</v>
      </c>
      <c r="E1080" s="245" t="s">
        <v>1722</v>
      </c>
      <c r="F1080" s="245" t="s">
        <v>455</v>
      </c>
      <c r="G1080" s="245" t="s">
        <v>5159</v>
      </c>
      <c r="H1080" s="232" t="s">
        <v>18</v>
      </c>
      <c r="I1080" s="232" t="s">
        <v>5161</v>
      </c>
      <c r="J1080" s="245" t="s">
        <v>3300</v>
      </c>
      <c r="K1080" s="232" t="s">
        <v>1318</v>
      </c>
      <c r="L1080" s="232" t="s">
        <v>822</v>
      </c>
      <c r="M1080" s="232" t="s">
        <v>460</v>
      </c>
      <c r="N1080" s="234" t="s">
        <v>8030</v>
      </c>
      <c r="O1080" s="232"/>
    </row>
    <row r="1081" spans="1:15" x14ac:dyDescent="0.3">
      <c r="A1081" s="232" t="s">
        <v>3647</v>
      </c>
      <c r="B1081" s="245" t="s">
        <v>4018</v>
      </c>
      <c r="C1081" s="247" t="s">
        <v>2894</v>
      </c>
      <c r="D1081" s="245" t="s">
        <v>87</v>
      </c>
      <c r="E1081" s="245" t="s">
        <v>1722</v>
      </c>
      <c r="F1081" s="245" t="s">
        <v>417</v>
      </c>
      <c r="G1081" s="245" t="s">
        <v>4017</v>
      </c>
      <c r="H1081" s="232" t="s">
        <v>18</v>
      </c>
      <c r="I1081" s="232" t="s">
        <v>4019</v>
      </c>
      <c r="J1081" s="245" t="s">
        <v>3300</v>
      </c>
      <c r="K1081" s="232" t="s">
        <v>1318</v>
      </c>
      <c r="L1081" s="232" t="s">
        <v>822</v>
      </c>
      <c r="M1081" s="232" t="s">
        <v>412</v>
      </c>
      <c r="N1081" s="234" t="s">
        <v>8030</v>
      </c>
      <c r="O1081" s="232"/>
    </row>
    <row r="1082" spans="1:15" x14ac:dyDescent="0.3">
      <c r="A1082" s="232" t="s">
        <v>3647</v>
      </c>
      <c r="B1082" s="245" t="s">
        <v>5151</v>
      </c>
      <c r="C1082" s="247">
        <v>0</v>
      </c>
      <c r="D1082" s="245" t="s">
        <v>87</v>
      </c>
      <c r="E1082" s="245" t="s">
        <v>1722</v>
      </c>
      <c r="F1082" s="245" t="s">
        <v>455</v>
      </c>
      <c r="G1082" s="245" t="s">
        <v>5150</v>
      </c>
      <c r="H1082" s="232" t="s">
        <v>18</v>
      </c>
      <c r="I1082" s="232" t="s">
        <v>5152</v>
      </c>
      <c r="J1082" s="245" t="s">
        <v>3300</v>
      </c>
      <c r="K1082" s="232" t="s">
        <v>1318</v>
      </c>
      <c r="L1082" s="232" t="s">
        <v>822</v>
      </c>
      <c r="M1082" s="232" t="s">
        <v>412</v>
      </c>
      <c r="N1082" s="234" t="s">
        <v>8030</v>
      </c>
      <c r="O1082" s="232"/>
    </row>
    <row r="1083" spans="1:15" x14ac:dyDescent="0.3">
      <c r="A1083" s="232" t="s">
        <v>3647</v>
      </c>
      <c r="B1083" s="245" t="s">
        <v>3844</v>
      </c>
      <c r="C1083" s="247">
        <v>0</v>
      </c>
      <c r="D1083" s="245" t="s">
        <v>87</v>
      </c>
      <c r="E1083" s="245" t="s">
        <v>1722</v>
      </c>
      <c r="F1083" s="245" t="s">
        <v>417</v>
      </c>
      <c r="G1083" s="245" t="s">
        <v>3843</v>
      </c>
      <c r="H1083" s="232" t="s">
        <v>18</v>
      </c>
      <c r="I1083" s="232" t="s">
        <v>3845</v>
      </c>
      <c r="J1083" s="245" t="s">
        <v>3300</v>
      </c>
      <c r="K1083" s="232" t="s">
        <v>1318</v>
      </c>
      <c r="L1083" s="232" t="s">
        <v>822</v>
      </c>
      <c r="M1083" s="232" t="s">
        <v>412</v>
      </c>
      <c r="N1083" s="234" t="s">
        <v>8030</v>
      </c>
      <c r="O1083" s="232"/>
    </row>
    <row r="1084" spans="1:15" x14ac:dyDescent="0.3">
      <c r="A1084" s="232" t="s">
        <v>3647</v>
      </c>
      <c r="B1084" s="245" t="s">
        <v>3847</v>
      </c>
      <c r="C1084" s="247">
        <v>0</v>
      </c>
      <c r="D1084" s="245" t="s">
        <v>87</v>
      </c>
      <c r="E1084" s="245" t="s">
        <v>1722</v>
      </c>
      <c r="F1084" s="245" t="s">
        <v>417</v>
      </c>
      <c r="G1084" s="245" t="s">
        <v>3846</v>
      </c>
      <c r="H1084" s="232" t="s">
        <v>18</v>
      </c>
      <c r="I1084" s="232" t="s">
        <v>3848</v>
      </c>
      <c r="J1084" s="245" t="s">
        <v>3300</v>
      </c>
      <c r="K1084" s="232" t="s">
        <v>1318</v>
      </c>
      <c r="L1084" s="232" t="s">
        <v>822</v>
      </c>
      <c r="M1084" s="232" t="s">
        <v>412</v>
      </c>
      <c r="N1084" s="234" t="s">
        <v>8030</v>
      </c>
      <c r="O1084" s="232"/>
    </row>
    <row r="1085" spans="1:15" x14ac:dyDescent="0.3">
      <c r="A1085" s="232" t="s">
        <v>3647</v>
      </c>
      <c r="B1085" s="245" t="s">
        <v>4003</v>
      </c>
      <c r="C1085" s="247" t="s">
        <v>2894</v>
      </c>
      <c r="D1085" s="245" t="s">
        <v>87</v>
      </c>
      <c r="E1085" s="245" t="s">
        <v>1722</v>
      </c>
      <c r="F1085" s="245" t="s">
        <v>417</v>
      </c>
      <c r="G1085" s="245" t="s">
        <v>4002</v>
      </c>
      <c r="H1085" s="232" t="s">
        <v>18</v>
      </c>
      <c r="I1085" s="232" t="s">
        <v>4004</v>
      </c>
      <c r="J1085" s="245" t="s">
        <v>3300</v>
      </c>
      <c r="K1085" s="232" t="s">
        <v>1318</v>
      </c>
      <c r="L1085" s="232" t="s">
        <v>822</v>
      </c>
      <c r="M1085" s="232" t="s">
        <v>412</v>
      </c>
      <c r="N1085" s="234" t="s">
        <v>8030</v>
      </c>
      <c r="O1085" s="232"/>
    </row>
    <row r="1086" spans="1:15" x14ac:dyDescent="0.3">
      <c r="A1086" s="232" t="s">
        <v>3742</v>
      </c>
      <c r="B1086" s="245" t="s">
        <v>4021</v>
      </c>
      <c r="C1086" s="247" t="s">
        <v>2894</v>
      </c>
      <c r="D1086" s="245" t="s">
        <v>108</v>
      </c>
      <c r="E1086" s="245" t="s">
        <v>1722</v>
      </c>
      <c r="F1086" s="245" t="s">
        <v>417</v>
      </c>
      <c r="G1086" s="245" t="s">
        <v>4020</v>
      </c>
      <c r="H1086" s="232" t="s">
        <v>18</v>
      </c>
      <c r="I1086" s="232" t="s">
        <v>4022</v>
      </c>
      <c r="J1086" s="245" t="s">
        <v>2150</v>
      </c>
      <c r="K1086" s="232" t="s">
        <v>1318</v>
      </c>
      <c r="L1086" s="232" t="s">
        <v>822</v>
      </c>
      <c r="M1086" s="232" t="s">
        <v>412</v>
      </c>
      <c r="N1086" s="234" t="s">
        <v>8030</v>
      </c>
      <c r="O1086" s="232"/>
    </row>
    <row r="1087" spans="1:15" x14ac:dyDescent="0.3">
      <c r="A1087" s="232" t="s">
        <v>3742</v>
      </c>
      <c r="B1087" s="245" t="s">
        <v>5836</v>
      </c>
      <c r="C1087" s="247" t="s">
        <v>2894</v>
      </c>
      <c r="D1087" s="245" t="s">
        <v>108</v>
      </c>
      <c r="E1087" s="245" t="s">
        <v>1722</v>
      </c>
      <c r="F1087" s="245" t="s">
        <v>525</v>
      </c>
      <c r="G1087" s="245" t="s">
        <v>5835</v>
      </c>
      <c r="H1087" s="232" t="s">
        <v>18</v>
      </c>
      <c r="I1087" s="232" t="s">
        <v>5837</v>
      </c>
      <c r="J1087" s="245" t="s">
        <v>2150</v>
      </c>
      <c r="K1087" s="232" t="s">
        <v>1318</v>
      </c>
      <c r="L1087" s="232" t="s">
        <v>822</v>
      </c>
      <c r="M1087" s="232" t="s">
        <v>528</v>
      </c>
      <c r="N1087" s="234" t="s">
        <v>8030</v>
      </c>
      <c r="O1087" s="232"/>
    </row>
    <row r="1088" spans="1:15" x14ac:dyDescent="0.3">
      <c r="A1088" s="232" t="s">
        <v>3742</v>
      </c>
      <c r="B1088" s="245" t="s">
        <v>5827</v>
      </c>
      <c r="C1088" s="247">
        <v>0</v>
      </c>
      <c r="D1088" s="245" t="s">
        <v>108</v>
      </c>
      <c r="E1088" s="245" t="s">
        <v>1722</v>
      </c>
      <c r="F1088" s="245" t="s">
        <v>525</v>
      </c>
      <c r="G1088" s="245" t="s">
        <v>5826</v>
      </c>
      <c r="H1088" s="232" t="s">
        <v>18</v>
      </c>
      <c r="I1088" s="232" t="s">
        <v>5828</v>
      </c>
      <c r="J1088" s="245" t="s">
        <v>2150</v>
      </c>
      <c r="K1088" s="232" t="s">
        <v>1318</v>
      </c>
      <c r="L1088" s="232" t="s">
        <v>822</v>
      </c>
      <c r="M1088" s="232" t="s">
        <v>528</v>
      </c>
      <c r="N1088" s="234" t="s">
        <v>8030</v>
      </c>
      <c r="O1088" s="232"/>
    </row>
    <row r="1089" spans="1:15" x14ac:dyDescent="0.3">
      <c r="A1089" s="232" t="s">
        <v>3742</v>
      </c>
      <c r="B1089" s="245" t="s">
        <v>5761</v>
      </c>
      <c r="C1089" s="247" t="s">
        <v>2894</v>
      </c>
      <c r="D1089" s="245" t="s">
        <v>108</v>
      </c>
      <c r="E1089" s="245" t="s">
        <v>1722</v>
      </c>
      <c r="F1089" s="245" t="s">
        <v>517</v>
      </c>
      <c r="G1089" s="245" t="s">
        <v>5760</v>
      </c>
      <c r="H1089" s="232" t="s">
        <v>18</v>
      </c>
      <c r="I1089" s="232" t="s">
        <v>5762</v>
      </c>
      <c r="J1089" s="245" t="s">
        <v>2150</v>
      </c>
      <c r="K1089" s="232" t="s">
        <v>1318</v>
      </c>
      <c r="L1089" s="232" t="s">
        <v>822</v>
      </c>
      <c r="M1089" s="232" t="s">
        <v>520</v>
      </c>
      <c r="N1089" s="234" t="s">
        <v>8030</v>
      </c>
      <c r="O1089" s="232"/>
    </row>
    <row r="1090" spans="1:15" x14ac:dyDescent="0.3">
      <c r="A1090" s="232" t="s">
        <v>3742</v>
      </c>
      <c r="B1090" s="245" t="s">
        <v>5536</v>
      </c>
      <c r="C1090" s="247" t="s">
        <v>2894</v>
      </c>
      <c r="D1090" s="245" t="s">
        <v>108</v>
      </c>
      <c r="E1090" s="245" t="s">
        <v>1722</v>
      </c>
      <c r="F1090" s="245" t="s">
        <v>489</v>
      </c>
      <c r="G1090" s="245" t="s">
        <v>5535</v>
      </c>
      <c r="H1090" s="232" t="s">
        <v>18</v>
      </c>
      <c r="I1090" s="232" t="s">
        <v>5537</v>
      </c>
      <c r="J1090" s="245" t="s">
        <v>2150</v>
      </c>
      <c r="K1090" s="232" t="s">
        <v>1318</v>
      </c>
      <c r="L1090" s="232" t="s">
        <v>822</v>
      </c>
      <c r="M1090" s="232" t="s">
        <v>492</v>
      </c>
      <c r="N1090" s="234" t="s">
        <v>8030</v>
      </c>
      <c r="O1090" s="232"/>
    </row>
    <row r="1091" spans="1:15" x14ac:dyDescent="0.3">
      <c r="A1091" s="232" t="s">
        <v>3742</v>
      </c>
      <c r="B1091" s="245" t="s">
        <v>5539</v>
      </c>
      <c r="C1091" s="247" t="s">
        <v>2894</v>
      </c>
      <c r="D1091" s="245" t="s">
        <v>108</v>
      </c>
      <c r="E1091" s="245" t="s">
        <v>1722</v>
      </c>
      <c r="F1091" s="245" t="s">
        <v>489</v>
      </c>
      <c r="G1091" s="245" t="s">
        <v>5538</v>
      </c>
      <c r="H1091" s="232" t="s">
        <v>18</v>
      </c>
      <c r="I1091" s="232" t="s">
        <v>5540</v>
      </c>
      <c r="J1091" s="245" t="s">
        <v>2150</v>
      </c>
      <c r="K1091" s="232" t="s">
        <v>1318</v>
      </c>
      <c r="L1091" s="232" t="s">
        <v>822</v>
      </c>
      <c r="M1091" s="232" t="s">
        <v>492</v>
      </c>
      <c r="N1091" s="234" t="s">
        <v>8030</v>
      </c>
      <c r="O1091" s="232"/>
    </row>
    <row r="1092" spans="1:15" x14ac:dyDescent="0.3">
      <c r="A1092" s="232" t="s">
        <v>3742</v>
      </c>
      <c r="B1092" s="245" t="s">
        <v>5542</v>
      </c>
      <c r="C1092" s="247" t="s">
        <v>2894</v>
      </c>
      <c r="D1092" s="245" t="s">
        <v>108</v>
      </c>
      <c r="E1092" s="245" t="s">
        <v>1722</v>
      </c>
      <c r="F1092" s="245" t="s">
        <v>489</v>
      </c>
      <c r="G1092" s="245" t="s">
        <v>5541</v>
      </c>
      <c r="H1092" s="232" t="s">
        <v>18</v>
      </c>
      <c r="I1092" s="232" t="s">
        <v>5543</v>
      </c>
      <c r="J1092" s="245" t="s">
        <v>2150</v>
      </c>
      <c r="K1092" s="232" t="s">
        <v>1318</v>
      </c>
      <c r="L1092" s="232" t="s">
        <v>822</v>
      </c>
      <c r="M1092" s="232" t="s">
        <v>492</v>
      </c>
      <c r="N1092" s="234" t="s">
        <v>8030</v>
      </c>
      <c r="O1092" s="232"/>
    </row>
    <row r="1093" spans="1:15" x14ac:dyDescent="0.3">
      <c r="A1093" s="232" t="s">
        <v>3742</v>
      </c>
      <c r="B1093" s="245" t="s">
        <v>5522</v>
      </c>
      <c r="C1093" s="247" t="s">
        <v>2894</v>
      </c>
      <c r="D1093" s="245" t="s">
        <v>108</v>
      </c>
      <c r="E1093" s="245" t="s">
        <v>1722</v>
      </c>
      <c r="F1093" s="245" t="s">
        <v>489</v>
      </c>
      <c r="G1093" s="245" t="s">
        <v>5521</v>
      </c>
      <c r="H1093" s="232" t="s">
        <v>18</v>
      </c>
      <c r="I1093" s="232" t="s">
        <v>5523</v>
      </c>
      <c r="J1093" s="245" t="s">
        <v>2150</v>
      </c>
      <c r="K1093" s="232" t="s">
        <v>1318</v>
      </c>
      <c r="L1093" s="232" t="s">
        <v>822</v>
      </c>
      <c r="M1093" s="232" t="s">
        <v>492</v>
      </c>
      <c r="N1093" s="234" t="s">
        <v>8030</v>
      </c>
      <c r="O1093" s="232"/>
    </row>
    <row r="1094" spans="1:15" x14ac:dyDescent="0.3">
      <c r="A1094" s="232" t="s">
        <v>3742</v>
      </c>
      <c r="B1094" s="245" t="s">
        <v>5812</v>
      </c>
      <c r="C1094" s="247" t="s">
        <v>2894</v>
      </c>
      <c r="D1094" s="245" t="s">
        <v>108</v>
      </c>
      <c r="E1094" s="245" t="s">
        <v>1722</v>
      </c>
      <c r="F1094" s="245" t="s">
        <v>521</v>
      </c>
      <c r="G1094" s="245" t="s">
        <v>5811</v>
      </c>
      <c r="H1094" s="232" t="s">
        <v>18</v>
      </c>
      <c r="I1094" s="232" t="s">
        <v>5813</v>
      </c>
      <c r="J1094" s="245" t="s">
        <v>2150</v>
      </c>
      <c r="K1094" s="232" t="s">
        <v>1318</v>
      </c>
      <c r="L1094" s="232" t="s">
        <v>822</v>
      </c>
      <c r="M1094" s="232" t="s">
        <v>524</v>
      </c>
      <c r="N1094" s="234" t="s">
        <v>8030</v>
      </c>
      <c r="O1094" s="232"/>
    </row>
    <row r="1095" spans="1:15" x14ac:dyDescent="0.3">
      <c r="A1095" s="232" t="s">
        <v>3742</v>
      </c>
      <c r="B1095" s="245" t="s">
        <v>3970</v>
      </c>
      <c r="C1095" s="247" t="s">
        <v>2894</v>
      </c>
      <c r="D1095" s="245" t="s">
        <v>108</v>
      </c>
      <c r="E1095" s="245" t="s">
        <v>1722</v>
      </c>
      <c r="F1095" s="245" t="s">
        <v>417</v>
      </c>
      <c r="G1095" s="245" t="s">
        <v>3969</v>
      </c>
      <c r="H1095" s="232" t="s">
        <v>18</v>
      </c>
      <c r="I1095" s="232" t="s">
        <v>3971</v>
      </c>
      <c r="J1095" s="245" t="s">
        <v>2150</v>
      </c>
      <c r="K1095" s="232" t="s">
        <v>1318</v>
      </c>
      <c r="L1095" s="232" t="s">
        <v>822</v>
      </c>
      <c r="M1095" s="232" t="s">
        <v>412</v>
      </c>
      <c r="N1095" s="234" t="s">
        <v>8030</v>
      </c>
      <c r="O1095" s="232"/>
    </row>
    <row r="1096" spans="1:15" x14ac:dyDescent="0.3">
      <c r="A1096" s="232" t="s">
        <v>3742</v>
      </c>
      <c r="B1096" s="245" t="s">
        <v>5545</v>
      </c>
      <c r="C1096" s="247" t="s">
        <v>2894</v>
      </c>
      <c r="D1096" s="245" t="s">
        <v>108</v>
      </c>
      <c r="E1096" s="245" t="s">
        <v>1722</v>
      </c>
      <c r="F1096" s="245" t="s">
        <v>489</v>
      </c>
      <c r="G1096" s="245" t="s">
        <v>5544</v>
      </c>
      <c r="H1096" s="232" t="s">
        <v>18</v>
      </c>
      <c r="I1096" s="232" t="s">
        <v>5546</v>
      </c>
      <c r="J1096" s="245" t="s">
        <v>2150</v>
      </c>
      <c r="K1096" s="232" t="s">
        <v>1318</v>
      </c>
      <c r="L1096" s="232" t="s">
        <v>822</v>
      </c>
      <c r="M1096" s="232" t="s">
        <v>492</v>
      </c>
      <c r="N1096" s="234" t="s">
        <v>8030</v>
      </c>
      <c r="O1096" s="232"/>
    </row>
    <row r="1097" spans="1:15" x14ac:dyDescent="0.3">
      <c r="A1097" s="232" t="s">
        <v>3742</v>
      </c>
      <c r="B1097" s="245" t="s">
        <v>5548</v>
      </c>
      <c r="C1097" s="247" t="s">
        <v>2894</v>
      </c>
      <c r="D1097" s="245" t="s">
        <v>108</v>
      </c>
      <c r="E1097" s="245" t="s">
        <v>1722</v>
      </c>
      <c r="F1097" s="245" t="s">
        <v>489</v>
      </c>
      <c r="G1097" s="245" t="s">
        <v>5547</v>
      </c>
      <c r="H1097" s="232" t="s">
        <v>18</v>
      </c>
      <c r="I1097" s="232" t="s">
        <v>5549</v>
      </c>
      <c r="J1097" s="245" t="s">
        <v>2150</v>
      </c>
      <c r="K1097" s="232" t="s">
        <v>1318</v>
      </c>
      <c r="L1097" s="232" t="s">
        <v>822</v>
      </c>
      <c r="M1097" s="232" t="s">
        <v>492</v>
      </c>
      <c r="N1097" s="234" t="s">
        <v>8030</v>
      </c>
      <c r="O1097" s="232"/>
    </row>
    <row r="1098" spans="1:15" x14ac:dyDescent="0.3">
      <c r="A1098" s="232" t="s">
        <v>3742</v>
      </c>
      <c r="B1098" s="245" t="s">
        <v>5815</v>
      </c>
      <c r="C1098" s="247" t="s">
        <v>2894</v>
      </c>
      <c r="D1098" s="245" t="s">
        <v>108</v>
      </c>
      <c r="E1098" s="245" t="s">
        <v>1722</v>
      </c>
      <c r="F1098" s="245" t="s">
        <v>521</v>
      </c>
      <c r="G1098" s="245" t="s">
        <v>5814</v>
      </c>
      <c r="H1098" s="232" t="s">
        <v>18</v>
      </c>
      <c r="I1098" s="232" t="s">
        <v>5816</v>
      </c>
      <c r="J1098" s="245" t="s">
        <v>2150</v>
      </c>
      <c r="K1098" s="232" t="s">
        <v>1318</v>
      </c>
      <c r="L1098" s="232" t="s">
        <v>822</v>
      </c>
      <c r="M1098" s="232" t="s">
        <v>524</v>
      </c>
      <c r="N1098" s="234" t="s">
        <v>8030</v>
      </c>
      <c r="O1098" s="232"/>
    </row>
    <row r="1099" spans="1:15" x14ac:dyDescent="0.3">
      <c r="A1099" s="232" t="s">
        <v>3742</v>
      </c>
      <c r="B1099" s="245" t="s">
        <v>5818</v>
      </c>
      <c r="C1099" s="247" t="s">
        <v>2894</v>
      </c>
      <c r="D1099" s="245" t="s">
        <v>108</v>
      </c>
      <c r="E1099" s="245" t="s">
        <v>1722</v>
      </c>
      <c r="F1099" s="245" t="s">
        <v>521</v>
      </c>
      <c r="G1099" s="245" t="s">
        <v>5817</v>
      </c>
      <c r="H1099" s="232" t="s">
        <v>18</v>
      </c>
      <c r="I1099" s="232" t="s">
        <v>5819</v>
      </c>
      <c r="J1099" s="245" t="s">
        <v>2150</v>
      </c>
      <c r="K1099" s="232" t="s">
        <v>1318</v>
      </c>
      <c r="L1099" s="232" t="s">
        <v>822</v>
      </c>
      <c r="M1099" s="232" t="s">
        <v>524</v>
      </c>
      <c r="N1099" s="234" t="s">
        <v>8030</v>
      </c>
      <c r="O1099" s="232"/>
    </row>
    <row r="1100" spans="1:15" x14ac:dyDescent="0.3">
      <c r="A1100" s="232" t="s">
        <v>3742</v>
      </c>
      <c r="B1100" s="245" t="s">
        <v>3743</v>
      </c>
      <c r="C1100" s="247">
        <v>0</v>
      </c>
      <c r="D1100" s="245" t="s">
        <v>108</v>
      </c>
      <c r="E1100" s="245" t="s">
        <v>1722</v>
      </c>
      <c r="F1100" s="245" t="s">
        <v>417</v>
      </c>
      <c r="G1100" s="245" t="s">
        <v>3741</v>
      </c>
      <c r="H1100" s="232" t="s">
        <v>18</v>
      </c>
      <c r="I1100" s="232" t="s">
        <v>3744</v>
      </c>
      <c r="J1100" s="245" t="s">
        <v>2150</v>
      </c>
      <c r="K1100" s="232" t="s">
        <v>1318</v>
      </c>
      <c r="L1100" s="232" t="s">
        <v>822</v>
      </c>
      <c r="M1100" s="232" t="s">
        <v>412</v>
      </c>
      <c r="N1100" s="234" t="s">
        <v>8030</v>
      </c>
      <c r="O1100" s="232"/>
    </row>
    <row r="1101" spans="1:15" x14ac:dyDescent="0.3">
      <c r="A1101" s="232" t="s">
        <v>3742</v>
      </c>
      <c r="B1101" s="245" t="s">
        <v>5467</v>
      </c>
      <c r="C1101" s="247" t="s">
        <v>2894</v>
      </c>
      <c r="D1101" s="245" t="s">
        <v>108</v>
      </c>
      <c r="E1101" s="245" t="s">
        <v>1722</v>
      </c>
      <c r="F1101" s="245" t="s">
        <v>485</v>
      </c>
      <c r="G1101" s="245" t="s">
        <v>5466</v>
      </c>
      <c r="H1101" s="232" t="s">
        <v>18</v>
      </c>
      <c r="I1101" s="232" t="s">
        <v>5468</v>
      </c>
      <c r="J1101" s="245" t="s">
        <v>2150</v>
      </c>
      <c r="K1101" s="232" t="s">
        <v>1318</v>
      </c>
      <c r="L1101" s="232" t="s">
        <v>822</v>
      </c>
      <c r="M1101" s="232" t="s">
        <v>488</v>
      </c>
      <c r="N1101" s="234" t="s">
        <v>8030</v>
      </c>
      <c r="O1101" s="232"/>
    </row>
    <row r="1102" spans="1:15" x14ac:dyDescent="0.3">
      <c r="A1102" s="232" t="s">
        <v>3742</v>
      </c>
      <c r="B1102" s="245" t="s">
        <v>5470</v>
      </c>
      <c r="C1102" s="247" t="s">
        <v>2894</v>
      </c>
      <c r="D1102" s="245" t="s">
        <v>108</v>
      </c>
      <c r="E1102" s="245" t="s">
        <v>1722</v>
      </c>
      <c r="F1102" s="245" t="s">
        <v>485</v>
      </c>
      <c r="G1102" s="245" t="s">
        <v>5469</v>
      </c>
      <c r="H1102" s="232" t="s">
        <v>18</v>
      </c>
      <c r="I1102" s="232" t="s">
        <v>5471</v>
      </c>
      <c r="J1102" s="245" t="s">
        <v>2150</v>
      </c>
      <c r="K1102" s="232" t="s">
        <v>1318</v>
      </c>
      <c r="L1102" s="232" t="s">
        <v>822</v>
      </c>
      <c r="M1102" s="232" t="s">
        <v>488</v>
      </c>
      <c r="N1102" s="234" t="s">
        <v>8030</v>
      </c>
      <c r="O1102" s="232"/>
    </row>
    <row r="1103" spans="1:15" x14ac:dyDescent="0.3">
      <c r="A1103" s="232" t="s">
        <v>3742</v>
      </c>
      <c r="B1103" s="245" t="s">
        <v>5473</v>
      </c>
      <c r="C1103" s="247" t="s">
        <v>2894</v>
      </c>
      <c r="D1103" s="245" t="s">
        <v>108</v>
      </c>
      <c r="E1103" s="245" t="s">
        <v>1722</v>
      </c>
      <c r="F1103" s="245" t="s">
        <v>485</v>
      </c>
      <c r="G1103" s="245" t="s">
        <v>5472</v>
      </c>
      <c r="H1103" s="232" t="s">
        <v>18</v>
      </c>
      <c r="I1103" s="232" t="s">
        <v>5474</v>
      </c>
      <c r="J1103" s="245" t="s">
        <v>2150</v>
      </c>
      <c r="K1103" s="232" t="s">
        <v>1318</v>
      </c>
      <c r="L1103" s="232" t="s">
        <v>822</v>
      </c>
      <c r="M1103" s="232" t="s">
        <v>488</v>
      </c>
      <c r="N1103" s="234" t="s">
        <v>8030</v>
      </c>
      <c r="O1103" s="232"/>
    </row>
    <row r="1104" spans="1:15" x14ac:dyDescent="0.3">
      <c r="A1104" s="232" t="s">
        <v>3742</v>
      </c>
      <c r="B1104" s="245" t="s">
        <v>5421</v>
      </c>
      <c r="C1104" s="247">
        <v>0</v>
      </c>
      <c r="D1104" s="245" t="s">
        <v>108</v>
      </c>
      <c r="E1104" s="245" t="s">
        <v>1722</v>
      </c>
      <c r="F1104" s="245" t="s">
        <v>485</v>
      </c>
      <c r="G1104" s="245" t="s">
        <v>5420</v>
      </c>
      <c r="H1104" s="232" t="s">
        <v>18</v>
      </c>
      <c r="I1104" s="232" t="s">
        <v>5422</v>
      </c>
      <c r="J1104" s="245" t="s">
        <v>2150</v>
      </c>
      <c r="K1104" s="232" t="s">
        <v>1318</v>
      </c>
      <c r="L1104" s="232" t="s">
        <v>822</v>
      </c>
      <c r="M1104" s="232" t="s">
        <v>488</v>
      </c>
      <c r="N1104" s="234" t="s">
        <v>8030</v>
      </c>
      <c r="O1104" s="232"/>
    </row>
    <row r="1105" spans="1:15" x14ac:dyDescent="0.3">
      <c r="A1105" s="232" t="s">
        <v>3742</v>
      </c>
      <c r="B1105" s="245" t="s">
        <v>5424</v>
      </c>
      <c r="C1105" s="247">
        <v>0</v>
      </c>
      <c r="D1105" s="245" t="s">
        <v>108</v>
      </c>
      <c r="E1105" s="245" t="s">
        <v>1722</v>
      </c>
      <c r="F1105" s="245" t="s">
        <v>485</v>
      </c>
      <c r="G1105" s="245" t="s">
        <v>5423</v>
      </c>
      <c r="H1105" s="232" t="s">
        <v>18</v>
      </c>
      <c r="I1105" s="232" t="s">
        <v>5425</v>
      </c>
      <c r="J1105" s="245" t="s">
        <v>2150</v>
      </c>
      <c r="K1105" s="232" t="s">
        <v>1318</v>
      </c>
      <c r="L1105" s="232" t="s">
        <v>822</v>
      </c>
      <c r="M1105" s="232" t="s">
        <v>488</v>
      </c>
      <c r="N1105" s="234" t="s">
        <v>8030</v>
      </c>
      <c r="O1105" s="232"/>
    </row>
    <row r="1106" spans="1:15" x14ac:dyDescent="0.3">
      <c r="A1106" s="232" t="s">
        <v>3742</v>
      </c>
      <c r="B1106" s="245" t="s">
        <v>5461</v>
      </c>
      <c r="C1106" s="247" t="s">
        <v>2894</v>
      </c>
      <c r="D1106" s="245" t="s">
        <v>108</v>
      </c>
      <c r="E1106" s="245" t="s">
        <v>1722</v>
      </c>
      <c r="F1106" s="245" t="s">
        <v>485</v>
      </c>
      <c r="G1106" s="245" t="s">
        <v>5460</v>
      </c>
      <c r="H1106" s="232" t="s">
        <v>18</v>
      </c>
      <c r="I1106" s="232" t="s">
        <v>5462</v>
      </c>
      <c r="J1106" s="245" t="s">
        <v>2150</v>
      </c>
      <c r="K1106" s="232" t="s">
        <v>1318</v>
      </c>
      <c r="L1106" s="232" t="s">
        <v>822</v>
      </c>
      <c r="M1106" s="232" t="s">
        <v>488</v>
      </c>
      <c r="N1106" s="234" t="s">
        <v>8030</v>
      </c>
      <c r="O1106" s="232"/>
    </row>
    <row r="1107" spans="1:15" x14ac:dyDescent="0.3">
      <c r="A1107" s="232" t="s">
        <v>3742</v>
      </c>
      <c r="B1107" s="245" t="s">
        <v>5452</v>
      </c>
      <c r="C1107" s="247" t="s">
        <v>2894</v>
      </c>
      <c r="D1107" s="245" t="s">
        <v>108</v>
      </c>
      <c r="E1107" s="245" t="s">
        <v>1722</v>
      </c>
      <c r="F1107" s="245" t="s">
        <v>485</v>
      </c>
      <c r="G1107" s="245" t="s">
        <v>5451</v>
      </c>
      <c r="H1107" s="232" t="s">
        <v>18</v>
      </c>
      <c r="I1107" s="232" t="s">
        <v>5453</v>
      </c>
      <c r="J1107" s="245" t="s">
        <v>2150</v>
      </c>
      <c r="K1107" s="232" t="s">
        <v>1318</v>
      </c>
      <c r="L1107" s="232" t="s">
        <v>822</v>
      </c>
      <c r="M1107" s="232" t="s">
        <v>488</v>
      </c>
      <c r="N1107" s="234" t="s">
        <v>8030</v>
      </c>
      <c r="O1107" s="232"/>
    </row>
    <row r="1108" spans="1:15" x14ac:dyDescent="0.3">
      <c r="A1108" s="232" t="s">
        <v>3742</v>
      </c>
      <c r="B1108" s="245" t="s">
        <v>5476</v>
      </c>
      <c r="C1108" s="247" t="s">
        <v>2894</v>
      </c>
      <c r="D1108" s="245" t="s">
        <v>108</v>
      </c>
      <c r="E1108" s="245" t="s">
        <v>1722</v>
      </c>
      <c r="F1108" s="245" t="s">
        <v>485</v>
      </c>
      <c r="G1108" s="245" t="s">
        <v>5475</v>
      </c>
      <c r="H1108" s="232" t="s">
        <v>18</v>
      </c>
      <c r="I1108" s="232" t="s">
        <v>5477</v>
      </c>
      <c r="J1108" s="245" t="s">
        <v>2150</v>
      </c>
      <c r="K1108" s="232" t="s">
        <v>1318</v>
      </c>
      <c r="L1108" s="232" t="s">
        <v>822</v>
      </c>
      <c r="M1108" s="232" t="s">
        <v>488</v>
      </c>
      <c r="N1108" s="234" t="s">
        <v>8030</v>
      </c>
      <c r="O1108" s="232"/>
    </row>
    <row r="1109" spans="1:15" x14ac:dyDescent="0.3">
      <c r="A1109" s="232" t="s">
        <v>3742</v>
      </c>
      <c r="B1109" s="245" t="s">
        <v>5479</v>
      </c>
      <c r="C1109" s="247" t="s">
        <v>2894</v>
      </c>
      <c r="D1109" s="245" t="s">
        <v>108</v>
      </c>
      <c r="E1109" s="245" t="s">
        <v>1722</v>
      </c>
      <c r="F1109" s="245" t="s">
        <v>485</v>
      </c>
      <c r="G1109" s="245" t="s">
        <v>5478</v>
      </c>
      <c r="H1109" s="232" t="s">
        <v>18</v>
      </c>
      <c r="I1109" s="232" t="s">
        <v>5480</v>
      </c>
      <c r="J1109" s="245" t="s">
        <v>2150</v>
      </c>
      <c r="K1109" s="232" t="s">
        <v>1318</v>
      </c>
      <c r="L1109" s="232" t="s">
        <v>822</v>
      </c>
      <c r="M1109" s="232" t="s">
        <v>488</v>
      </c>
      <c r="N1109" s="234" t="s">
        <v>8030</v>
      </c>
      <c r="O1109" s="232"/>
    </row>
    <row r="1110" spans="1:15" x14ac:dyDescent="0.3">
      <c r="A1110" s="232" t="s">
        <v>3742</v>
      </c>
      <c r="B1110" s="245" t="s">
        <v>5427</v>
      </c>
      <c r="C1110" s="247">
        <v>0</v>
      </c>
      <c r="D1110" s="245" t="s">
        <v>108</v>
      </c>
      <c r="E1110" s="245" t="s">
        <v>1722</v>
      </c>
      <c r="F1110" s="245" t="s">
        <v>485</v>
      </c>
      <c r="G1110" s="245" t="s">
        <v>5426</v>
      </c>
      <c r="H1110" s="232" t="s">
        <v>18</v>
      </c>
      <c r="I1110" s="232" t="s">
        <v>5428</v>
      </c>
      <c r="J1110" s="245" t="s">
        <v>2150</v>
      </c>
      <c r="K1110" s="232" t="s">
        <v>1318</v>
      </c>
      <c r="L1110" s="232" t="s">
        <v>822</v>
      </c>
      <c r="M1110" s="232" t="s">
        <v>488</v>
      </c>
      <c r="N1110" s="234" t="s">
        <v>8030</v>
      </c>
      <c r="O1110" s="232"/>
    </row>
    <row r="1111" spans="1:15" x14ac:dyDescent="0.3">
      <c r="A1111" s="232" t="s">
        <v>3742</v>
      </c>
      <c r="B1111" s="245" t="s">
        <v>5430</v>
      </c>
      <c r="C1111" s="247">
        <v>0</v>
      </c>
      <c r="D1111" s="245" t="s">
        <v>108</v>
      </c>
      <c r="E1111" s="245" t="s">
        <v>1722</v>
      </c>
      <c r="F1111" s="245" t="s">
        <v>485</v>
      </c>
      <c r="G1111" s="245" t="s">
        <v>5429</v>
      </c>
      <c r="H1111" s="232" t="s">
        <v>18</v>
      </c>
      <c r="I1111" s="232" t="s">
        <v>5431</v>
      </c>
      <c r="J1111" s="245" t="s">
        <v>2150</v>
      </c>
      <c r="K1111" s="232" t="s">
        <v>1318</v>
      </c>
      <c r="L1111" s="232" t="s">
        <v>822</v>
      </c>
      <c r="M1111" s="232" t="s">
        <v>488</v>
      </c>
      <c r="N1111" s="234" t="s">
        <v>8030</v>
      </c>
      <c r="O1111" s="232"/>
    </row>
    <row r="1112" spans="1:15" x14ac:dyDescent="0.3">
      <c r="A1112" s="232" t="s">
        <v>3742</v>
      </c>
      <c r="B1112" s="245" t="s">
        <v>5433</v>
      </c>
      <c r="C1112" s="247">
        <v>0</v>
      </c>
      <c r="D1112" s="245" t="s">
        <v>108</v>
      </c>
      <c r="E1112" s="245" t="s">
        <v>1722</v>
      </c>
      <c r="F1112" s="245" t="s">
        <v>485</v>
      </c>
      <c r="G1112" s="245" t="s">
        <v>5432</v>
      </c>
      <c r="H1112" s="232" t="s">
        <v>18</v>
      </c>
      <c r="I1112" s="232" t="s">
        <v>5434</v>
      </c>
      <c r="J1112" s="245" t="s">
        <v>2150</v>
      </c>
      <c r="K1112" s="232" t="s">
        <v>1318</v>
      </c>
      <c r="L1112" s="232" t="s">
        <v>822</v>
      </c>
      <c r="M1112" s="232" t="s">
        <v>488</v>
      </c>
      <c r="N1112" s="234" t="s">
        <v>8030</v>
      </c>
      <c r="O1112" s="232"/>
    </row>
    <row r="1113" spans="1:15" x14ac:dyDescent="0.3">
      <c r="A1113" s="232" t="s">
        <v>3742</v>
      </c>
      <c r="B1113" s="245" t="s">
        <v>5436</v>
      </c>
      <c r="C1113" s="247">
        <v>0</v>
      </c>
      <c r="D1113" s="245" t="s">
        <v>108</v>
      </c>
      <c r="E1113" s="245" t="s">
        <v>1722</v>
      </c>
      <c r="F1113" s="245" t="s">
        <v>485</v>
      </c>
      <c r="G1113" s="245" t="s">
        <v>5435</v>
      </c>
      <c r="H1113" s="232" t="s">
        <v>18</v>
      </c>
      <c r="I1113" s="232" t="s">
        <v>5437</v>
      </c>
      <c r="J1113" s="245" t="s">
        <v>2150</v>
      </c>
      <c r="K1113" s="232" t="s">
        <v>1318</v>
      </c>
      <c r="L1113" s="232" t="s">
        <v>822</v>
      </c>
      <c r="M1113" s="232" t="s">
        <v>488</v>
      </c>
      <c r="N1113" s="234" t="s">
        <v>8030</v>
      </c>
      <c r="O1113" s="232"/>
    </row>
    <row r="1114" spans="1:15" x14ac:dyDescent="0.3">
      <c r="A1114" s="232" t="s">
        <v>3742</v>
      </c>
      <c r="B1114" s="245" t="s">
        <v>5439</v>
      </c>
      <c r="C1114" s="247">
        <v>0</v>
      </c>
      <c r="D1114" s="245" t="s">
        <v>108</v>
      </c>
      <c r="E1114" s="245" t="s">
        <v>1722</v>
      </c>
      <c r="F1114" s="245" t="s">
        <v>485</v>
      </c>
      <c r="G1114" s="245" t="s">
        <v>5438</v>
      </c>
      <c r="H1114" s="232" t="s">
        <v>18</v>
      </c>
      <c r="I1114" s="232" t="s">
        <v>5440</v>
      </c>
      <c r="J1114" s="245" t="s">
        <v>2150</v>
      </c>
      <c r="K1114" s="232" t="s">
        <v>1318</v>
      </c>
      <c r="L1114" s="232" t="s">
        <v>822</v>
      </c>
      <c r="M1114" s="232" t="s">
        <v>488</v>
      </c>
      <c r="N1114" s="234" t="s">
        <v>8030</v>
      </c>
      <c r="O1114" s="232"/>
    </row>
    <row r="1115" spans="1:15" x14ac:dyDescent="0.3">
      <c r="A1115" s="232" t="s">
        <v>3742</v>
      </c>
      <c r="B1115" s="245" t="s">
        <v>5833</v>
      </c>
      <c r="C1115" s="247" t="s">
        <v>2894</v>
      </c>
      <c r="D1115" s="245" t="s">
        <v>108</v>
      </c>
      <c r="E1115" s="245" t="s">
        <v>1722</v>
      </c>
      <c r="F1115" s="245" t="s">
        <v>525</v>
      </c>
      <c r="G1115" s="245" t="s">
        <v>5832</v>
      </c>
      <c r="H1115" s="232" t="s">
        <v>18</v>
      </c>
      <c r="I1115" s="232" t="s">
        <v>5834</v>
      </c>
      <c r="J1115" s="245" t="s">
        <v>2150</v>
      </c>
      <c r="K1115" s="232" t="s">
        <v>1318</v>
      </c>
      <c r="L1115" s="232" t="s">
        <v>822</v>
      </c>
      <c r="M1115" s="232" t="s">
        <v>528</v>
      </c>
      <c r="N1115" s="234" t="s">
        <v>8030</v>
      </c>
      <c r="O1115" s="232"/>
    </row>
    <row r="1116" spans="1:15" x14ac:dyDescent="0.3">
      <c r="A1116" s="232" t="s">
        <v>3742</v>
      </c>
      <c r="B1116" s="245" t="s">
        <v>5865</v>
      </c>
      <c r="C1116" s="247" t="s">
        <v>2894</v>
      </c>
      <c r="D1116" s="245" t="s">
        <v>108</v>
      </c>
      <c r="E1116" s="245" t="s">
        <v>1722</v>
      </c>
      <c r="F1116" s="245" t="s">
        <v>537</v>
      </c>
      <c r="G1116" s="245" t="s">
        <v>5864</v>
      </c>
      <c r="H1116" s="232" t="s">
        <v>18</v>
      </c>
      <c r="I1116" s="232" t="s">
        <v>5866</v>
      </c>
      <c r="J1116" s="245" t="s">
        <v>2150</v>
      </c>
      <c r="K1116" s="232" t="s">
        <v>1318</v>
      </c>
      <c r="L1116" s="232" t="s">
        <v>822</v>
      </c>
      <c r="M1116" s="232" t="s">
        <v>8139</v>
      </c>
      <c r="N1116" s="234" t="s">
        <v>8030</v>
      </c>
      <c r="O1116" s="232"/>
    </row>
    <row r="1117" spans="1:15" x14ac:dyDescent="0.3">
      <c r="A1117" s="232" t="s">
        <v>3742</v>
      </c>
      <c r="B1117" s="245" t="s">
        <v>5868</v>
      </c>
      <c r="C1117" s="247" t="s">
        <v>2894</v>
      </c>
      <c r="D1117" s="245" t="s">
        <v>108</v>
      </c>
      <c r="E1117" s="245" t="s">
        <v>1722</v>
      </c>
      <c r="F1117" s="245" t="s">
        <v>537</v>
      </c>
      <c r="G1117" s="245" t="s">
        <v>5867</v>
      </c>
      <c r="H1117" s="232" t="s">
        <v>18</v>
      </c>
      <c r="I1117" s="232" t="s">
        <v>5869</v>
      </c>
      <c r="J1117" s="245" t="s">
        <v>2150</v>
      </c>
      <c r="K1117" s="232" t="s">
        <v>1318</v>
      </c>
      <c r="L1117" s="232" t="s">
        <v>822</v>
      </c>
      <c r="M1117" s="232" t="s">
        <v>8139</v>
      </c>
      <c r="N1117" s="234" t="s">
        <v>8030</v>
      </c>
      <c r="O1117" s="232"/>
    </row>
    <row r="1118" spans="1:15" x14ac:dyDescent="0.3">
      <c r="A1118" s="232" t="s">
        <v>3742</v>
      </c>
      <c r="B1118" s="245" t="s">
        <v>5892</v>
      </c>
      <c r="C1118" s="247" t="s">
        <v>2894</v>
      </c>
      <c r="D1118" s="245" t="s">
        <v>108</v>
      </c>
      <c r="E1118" s="245" t="s">
        <v>1722</v>
      </c>
      <c r="F1118" s="245" t="s">
        <v>537</v>
      </c>
      <c r="G1118" s="245" t="s">
        <v>5891</v>
      </c>
      <c r="H1118" s="232" t="s">
        <v>18</v>
      </c>
      <c r="I1118" s="232" t="s">
        <v>5893</v>
      </c>
      <c r="J1118" s="245" t="s">
        <v>2150</v>
      </c>
      <c r="K1118" s="232" t="s">
        <v>1318</v>
      </c>
      <c r="L1118" s="232" t="s">
        <v>822</v>
      </c>
      <c r="M1118" s="232" t="s">
        <v>8139</v>
      </c>
      <c r="N1118" s="234" t="s">
        <v>8030</v>
      </c>
      <c r="O1118" s="232"/>
    </row>
    <row r="1119" spans="1:15" x14ac:dyDescent="0.3">
      <c r="A1119" s="232" t="s">
        <v>3742</v>
      </c>
      <c r="B1119" s="245" t="s">
        <v>5859</v>
      </c>
      <c r="C1119" s="247">
        <v>0</v>
      </c>
      <c r="D1119" s="245" t="s">
        <v>108</v>
      </c>
      <c r="E1119" s="245" t="s">
        <v>1722</v>
      </c>
      <c r="F1119" s="245" t="s">
        <v>537</v>
      </c>
      <c r="G1119" s="245" t="s">
        <v>5858</v>
      </c>
      <c r="H1119" s="232" t="s">
        <v>18</v>
      </c>
      <c r="I1119" s="232" t="s">
        <v>5860</v>
      </c>
      <c r="J1119" s="245" t="s">
        <v>2150</v>
      </c>
      <c r="K1119" s="232" t="s">
        <v>1318</v>
      </c>
      <c r="L1119" s="232" t="s">
        <v>822</v>
      </c>
      <c r="M1119" s="232" t="s">
        <v>8139</v>
      </c>
      <c r="N1119" s="234" t="s">
        <v>8030</v>
      </c>
      <c r="O1119" s="232"/>
    </row>
    <row r="1120" spans="1:15" x14ac:dyDescent="0.3">
      <c r="A1120" s="232" t="s">
        <v>3742</v>
      </c>
      <c r="B1120" s="245" t="s">
        <v>5871</v>
      </c>
      <c r="C1120" s="247" t="s">
        <v>2894</v>
      </c>
      <c r="D1120" s="245" t="s">
        <v>108</v>
      </c>
      <c r="E1120" s="245" t="s">
        <v>1722</v>
      </c>
      <c r="F1120" s="245" t="s">
        <v>537</v>
      </c>
      <c r="G1120" s="245" t="s">
        <v>5870</v>
      </c>
      <c r="H1120" s="232" t="s">
        <v>18</v>
      </c>
      <c r="I1120" s="232" t="s">
        <v>5872</v>
      </c>
      <c r="J1120" s="245" t="s">
        <v>2150</v>
      </c>
      <c r="K1120" s="232" t="s">
        <v>1318</v>
      </c>
      <c r="L1120" s="232" t="s">
        <v>822</v>
      </c>
      <c r="M1120" s="232" t="s">
        <v>540</v>
      </c>
      <c r="N1120" s="234" t="s">
        <v>8030</v>
      </c>
      <c r="O1120" s="232"/>
    </row>
    <row r="1121" spans="1:15" x14ac:dyDescent="0.3">
      <c r="A1121" s="232" t="s">
        <v>3742</v>
      </c>
      <c r="B1121" s="245" t="s">
        <v>5874</v>
      </c>
      <c r="C1121" s="247" t="s">
        <v>2894</v>
      </c>
      <c r="D1121" s="245" t="s">
        <v>108</v>
      </c>
      <c r="E1121" s="245" t="s">
        <v>1722</v>
      </c>
      <c r="F1121" s="245" t="s">
        <v>537</v>
      </c>
      <c r="G1121" s="245" t="s">
        <v>5873</v>
      </c>
      <c r="H1121" s="232" t="s">
        <v>18</v>
      </c>
      <c r="I1121" s="232" t="s">
        <v>5875</v>
      </c>
      <c r="J1121" s="245" t="s">
        <v>2150</v>
      </c>
      <c r="K1121" s="232" t="s">
        <v>1318</v>
      </c>
      <c r="L1121" s="232" t="s">
        <v>822</v>
      </c>
      <c r="M1121" s="232" t="s">
        <v>540</v>
      </c>
      <c r="N1121" s="234" t="s">
        <v>8030</v>
      </c>
      <c r="O1121" s="232"/>
    </row>
    <row r="1122" spans="1:15" x14ac:dyDescent="0.3">
      <c r="A1122" s="232" t="s">
        <v>3742</v>
      </c>
      <c r="B1122" s="245" t="s">
        <v>5877</v>
      </c>
      <c r="C1122" s="247" t="s">
        <v>2894</v>
      </c>
      <c r="D1122" s="245" t="s">
        <v>108</v>
      </c>
      <c r="E1122" s="245" t="s">
        <v>1722</v>
      </c>
      <c r="F1122" s="245" t="s">
        <v>537</v>
      </c>
      <c r="G1122" s="245" t="s">
        <v>5876</v>
      </c>
      <c r="H1122" s="232" t="s">
        <v>18</v>
      </c>
      <c r="I1122" s="232" t="s">
        <v>5878</v>
      </c>
      <c r="J1122" s="245" t="s">
        <v>2150</v>
      </c>
      <c r="K1122" s="232" t="s">
        <v>1318</v>
      </c>
      <c r="L1122" s="232" t="s">
        <v>822</v>
      </c>
      <c r="M1122" s="232" t="s">
        <v>540</v>
      </c>
      <c r="N1122" s="234" t="s">
        <v>8030</v>
      </c>
      <c r="O1122" s="232"/>
    </row>
    <row r="1123" spans="1:15" x14ac:dyDescent="0.3">
      <c r="A1123" s="232" t="s">
        <v>3742</v>
      </c>
      <c r="B1123" s="245" t="s">
        <v>5880</v>
      </c>
      <c r="C1123" s="247" t="s">
        <v>2894</v>
      </c>
      <c r="D1123" s="245" t="s">
        <v>108</v>
      </c>
      <c r="E1123" s="245" t="s">
        <v>1722</v>
      </c>
      <c r="F1123" s="245" t="s">
        <v>537</v>
      </c>
      <c r="G1123" s="245" t="s">
        <v>5879</v>
      </c>
      <c r="H1123" s="232" t="s">
        <v>18</v>
      </c>
      <c r="I1123" s="232" t="s">
        <v>5881</v>
      </c>
      <c r="J1123" s="245" t="s">
        <v>2150</v>
      </c>
      <c r="K1123" s="232" t="s">
        <v>1318</v>
      </c>
      <c r="L1123" s="232" t="s">
        <v>822</v>
      </c>
      <c r="M1123" s="232" t="s">
        <v>540</v>
      </c>
      <c r="N1123" s="234" t="s">
        <v>8030</v>
      </c>
      <c r="O1123" s="232"/>
    </row>
    <row r="1124" spans="1:15" x14ac:dyDescent="0.3">
      <c r="A1124" s="232" t="s">
        <v>3742</v>
      </c>
      <c r="B1124" s="245" t="s">
        <v>5883</v>
      </c>
      <c r="C1124" s="247" t="s">
        <v>2894</v>
      </c>
      <c r="D1124" s="245" t="s">
        <v>108</v>
      </c>
      <c r="E1124" s="245" t="s">
        <v>1722</v>
      </c>
      <c r="F1124" s="245" t="s">
        <v>537</v>
      </c>
      <c r="G1124" s="245" t="s">
        <v>5882</v>
      </c>
      <c r="H1124" s="232" t="s">
        <v>18</v>
      </c>
      <c r="I1124" s="232" t="s">
        <v>5884</v>
      </c>
      <c r="J1124" s="245" t="s">
        <v>2150</v>
      </c>
      <c r="K1124" s="232" t="s">
        <v>1318</v>
      </c>
      <c r="L1124" s="232" t="s">
        <v>822</v>
      </c>
      <c r="M1124" s="232" t="s">
        <v>540</v>
      </c>
      <c r="N1124" s="234" t="s">
        <v>8030</v>
      </c>
      <c r="O1124" s="232"/>
    </row>
    <row r="1125" spans="1:15" x14ac:dyDescent="0.3">
      <c r="A1125" s="232" t="s">
        <v>3742</v>
      </c>
      <c r="B1125" s="245" t="s">
        <v>5886</v>
      </c>
      <c r="C1125" s="247" t="s">
        <v>2894</v>
      </c>
      <c r="D1125" s="245" t="s">
        <v>108</v>
      </c>
      <c r="E1125" s="245" t="s">
        <v>1722</v>
      </c>
      <c r="F1125" s="245" t="s">
        <v>537</v>
      </c>
      <c r="G1125" s="245" t="s">
        <v>5885</v>
      </c>
      <c r="H1125" s="232" t="s">
        <v>18</v>
      </c>
      <c r="I1125" s="232" t="s">
        <v>5887</v>
      </c>
      <c r="J1125" s="245" t="s">
        <v>2150</v>
      </c>
      <c r="K1125" s="232" t="s">
        <v>1318</v>
      </c>
      <c r="L1125" s="232" t="s">
        <v>822</v>
      </c>
      <c r="M1125" s="232" t="s">
        <v>540</v>
      </c>
      <c r="N1125" s="234" t="s">
        <v>8030</v>
      </c>
      <c r="O1125" s="232"/>
    </row>
    <row r="1126" spans="1:15" x14ac:dyDescent="0.3">
      <c r="A1126" s="232" t="s">
        <v>3742</v>
      </c>
      <c r="B1126" s="245" t="s">
        <v>3805</v>
      </c>
      <c r="C1126" s="247">
        <v>0</v>
      </c>
      <c r="D1126" s="245" t="s">
        <v>108</v>
      </c>
      <c r="E1126" s="245" t="s">
        <v>1722</v>
      </c>
      <c r="F1126" s="245" t="s">
        <v>417</v>
      </c>
      <c r="G1126" s="245" t="s">
        <v>3804</v>
      </c>
      <c r="H1126" s="232" t="s">
        <v>18</v>
      </c>
      <c r="I1126" s="232" t="s">
        <v>3806</v>
      </c>
      <c r="J1126" s="245" t="s">
        <v>2150</v>
      </c>
      <c r="K1126" s="232" t="s">
        <v>1318</v>
      </c>
      <c r="L1126" s="232" t="s">
        <v>822</v>
      </c>
      <c r="M1126" s="232" t="s">
        <v>412</v>
      </c>
      <c r="N1126" s="234" t="s">
        <v>8030</v>
      </c>
      <c r="O1126" s="232"/>
    </row>
    <row r="1127" spans="1:15" x14ac:dyDescent="0.3">
      <c r="A1127" s="232" t="s">
        <v>3742</v>
      </c>
      <c r="B1127" s="245" t="s">
        <v>3808</v>
      </c>
      <c r="C1127" s="247">
        <v>0</v>
      </c>
      <c r="D1127" s="245" t="s">
        <v>108</v>
      </c>
      <c r="E1127" s="245" t="s">
        <v>1722</v>
      </c>
      <c r="F1127" s="245" t="s">
        <v>417</v>
      </c>
      <c r="G1127" s="245" t="s">
        <v>3807</v>
      </c>
      <c r="H1127" s="232" t="s">
        <v>18</v>
      </c>
      <c r="I1127" s="232" t="s">
        <v>3809</v>
      </c>
      <c r="J1127" s="245" t="s">
        <v>2150</v>
      </c>
      <c r="K1127" s="232" t="s">
        <v>1318</v>
      </c>
      <c r="L1127" s="232" t="s">
        <v>822</v>
      </c>
      <c r="M1127" s="232" t="s">
        <v>412</v>
      </c>
      <c r="N1127" s="234" t="s">
        <v>8030</v>
      </c>
      <c r="O1127" s="232"/>
    </row>
    <row r="1128" spans="1:15" x14ac:dyDescent="0.3">
      <c r="A1128" s="232" t="s">
        <v>3742</v>
      </c>
      <c r="B1128" s="245" t="s">
        <v>3973</v>
      </c>
      <c r="C1128" s="247" t="s">
        <v>2894</v>
      </c>
      <c r="D1128" s="245" t="s">
        <v>108</v>
      </c>
      <c r="E1128" s="245" t="s">
        <v>1722</v>
      </c>
      <c r="F1128" s="245" t="s">
        <v>417</v>
      </c>
      <c r="G1128" s="245" t="s">
        <v>3972</v>
      </c>
      <c r="H1128" s="232" t="s">
        <v>18</v>
      </c>
      <c r="I1128" s="232" t="s">
        <v>3974</v>
      </c>
      <c r="J1128" s="245" t="s">
        <v>2150</v>
      </c>
      <c r="K1128" s="232" t="s">
        <v>1318</v>
      </c>
      <c r="L1128" s="232" t="s">
        <v>822</v>
      </c>
      <c r="M1128" s="232" t="s">
        <v>412</v>
      </c>
      <c r="N1128" s="234" t="s">
        <v>8030</v>
      </c>
      <c r="O1128" s="232"/>
    </row>
    <row r="1129" spans="1:15" x14ac:dyDescent="0.3">
      <c r="A1129" s="232" t="s">
        <v>3742</v>
      </c>
      <c r="B1129" s="245" t="s">
        <v>3811</v>
      </c>
      <c r="C1129" s="247">
        <v>0</v>
      </c>
      <c r="D1129" s="245" t="s">
        <v>108</v>
      </c>
      <c r="E1129" s="245" t="s">
        <v>1722</v>
      </c>
      <c r="F1129" s="245" t="s">
        <v>417</v>
      </c>
      <c r="G1129" s="245" t="s">
        <v>3810</v>
      </c>
      <c r="H1129" s="232" t="s">
        <v>18</v>
      </c>
      <c r="I1129" s="232" t="s">
        <v>3812</v>
      </c>
      <c r="J1129" s="245" t="s">
        <v>2150</v>
      </c>
      <c r="K1129" s="232" t="s">
        <v>1318</v>
      </c>
      <c r="L1129" s="232" t="s">
        <v>822</v>
      </c>
      <c r="M1129" s="232" t="s">
        <v>412</v>
      </c>
      <c r="N1129" s="234" t="s">
        <v>8030</v>
      </c>
      <c r="O1129" s="232"/>
    </row>
    <row r="1130" spans="1:15" x14ac:dyDescent="0.3">
      <c r="A1130" s="232" t="s">
        <v>3742</v>
      </c>
      <c r="B1130" s="245" t="s">
        <v>4006</v>
      </c>
      <c r="C1130" s="247" t="s">
        <v>2894</v>
      </c>
      <c r="D1130" s="245" t="s">
        <v>108</v>
      </c>
      <c r="E1130" s="245" t="s">
        <v>1722</v>
      </c>
      <c r="F1130" s="245" t="s">
        <v>417</v>
      </c>
      <c r="G1130" s="245" t="s">
        <v>4005</v>
      </c>
      <c r="H1130" s="232" t="s">
        <v>18</v>
      </c>
      <c r="I1130" s="232" t="s">
        <v>4007</v>
      </c>
      <c r="J1130" s="245" t="s">
        <v>2150</v>
      </c>
      <c r="K1130" s="232" t="s">
        <v>1318</v>
      </c>
      <c r="L1130" s="232" t="s">
        <v>822</v>
      </c>
      <c r="M1130" s="232" t="s">
        <v>412</v>
      </c>
      <c r="N1130" s="234" t="s">
        <v>8030</v>
      </c>
      <c r="O1130" s="232"/>
    </row>
    <row r="1131" spans="1:15" x14ac:dyDescent="0.3">
      <c r="A1131" s="232" t="s">
        <v>3742</v>
      </c>
      <c r="B1131" s="245" t="s">
        <v>3997</v>
      </c>
      <c r="C1131" s="247" t="s">
        <v>2894</v>
      </c>
      <c r="D1131" s="245" t="s">
        <v>108</v>
      </c>
      <c r="E1131" s="245" t="s">
        <v>1722</v>
      </c>
      <c r="F1131" s="245" t="s">
        <v>417</v>
      </c>
      <c r="G1131" s="245" t="s">
        <v>3996</v>
      </c>
      <c r="H1131" s="232" t="s">
        <v>18</v>
      </c>
      <c r="I1131" s="232" t="s">
        <v>3998</v>
      </c>
      <c r="J1131" s="245" t="s">
        <v>2150</v>
      </c>
      <c r="K1131" s="232" t="s">
        <v>1318</v>
      </c>
      <c r="L1131" s="232" t="s">
        <v>822</v>
      </c>
      <c r="M1131" s="232" t="s">
        <v>412</v>
      </c>
      <c r="N1131" s="234" t="s">
        <v>8030</v>
      </c>
      <c r="O1131" s="232"/>
    </row>
    <row r="1132" spans="1:15" x14ac:dyDescent="0.3">
      <c r="A1132" s="232" t="s">
        <v>3742</v>
      </c>
      <c r="B1132" s="245" t="s">
        <v>3826</v>
      </c>
      <c r="C1132" s="247">
        <v>0</v>
      </c>
      <c r="D1132" s="245" t="s">
        <v>108</v>
      </c>
      <c r="E1132" s="245" t="s">
        <v>1722</v>
      </c>
      <c r="F1132" s="245" t="s">
        <v>417</v>
      </c>
      <c r="G1132" s="245" t="s">
        <v>3825</v>
      </c>
      <c r="H1132" s="232" t="s">
        <v>18</v>
      </c>
      <c r="I1132" s="232" t="s">
        <v>3827</v>
      </c>
      <c r="J1132" s="245" t="s">
        <v>2150</v>
      </c>
      <c r="K1132" s="232" t="s">
        <v>1318</v>
      </c>
      <c r="L1132" s="232" t="s">
        <v>822</v>
      </c>
      <c r="M1132" s="232" t="s">
        <v>412</v>
      </c>
      <c r="N1132" s="234" t="s">
        <v>8030</v>
      </c>
      <c r="O1132" s="232"/>
    </row>
    <row r="1133" spans="1:15" x14ac:dyDescent="0.3">
      <c r="A1133" s="232" t="s">
        <v>3742</v>
      </c>
      <c r="B1133" s="245" t="s">
        <v>4009</v>
      </c>
      <c r="C1133" s="247" t="s">
        <v>2894</v>
      </c>
      <c r="D1133" s="245" t="s">
        <v>108</v>
      </c>
      <c r="E1133" s="245" t="s">
        <v>1722</v>
      </c>
      <c r="F1133" s="245" t="s">
        <v>417</v>
      </c>
      <c r="G1133" s="245" t="s">
        <v>4008</v>
      </c>
      <c r="H1133" s="232" t="s">
        <v>18</v>
      </c>
      <c r="I1133" s="232" t="s">
        <v>4010</v>
      </c>
      <c r="J1133" s="245" t="s">
        <v>2150</v>
      </c>
      <c r="K1133" s="232" t="s">
        <v>1318</v>
      </c>
      <c r="L1133" s="232" t="s">
        <v>822</v>
      </c>
      <c r="M1133" s="232" t="s">
        <v>412</v>
      </c>
      <c r="N1133" s="234" t="s">
        <v>8030</v>
      </c>
      <c r="O1133" s="232"/>
    </row>
    <row r="1134" spans="1:15" x14ac:dyDescent="0.3">
      <c r="A1134" s="232" t="s">
        <v>3742</v>
      </c>
      <c r="B1134" s="245" t="s">
        <v>3832</v>
      </c>
      <c r="C1134" s="247">
        <v>0</v>
      </c>
      <c r="D1134" s="245" t="s">
        <v>108</v>
      </c>
      <c r="E1134" s="245" t="s">
        <v>1722</v>
      </c>
      <c r="F1134" s="245" t="s">
        <v>417</v>
      </c>
      <c r="G1134" s="245" t="s">
        <v>3831</v>
      </c>
      <c r="H1134" s="232" t="s">
        <v>18</v>
      </c>
      <c r="I1134" s="232" t="s">
        <v>3833</v>
      </c>
      <c r="J1134" s="245" t="s">
        <v>2150</v>
      </c>
      <c r="K1134" s="232" t="s">
        <v>1318</v>
      </c>
      <c r="L1134" s="232" t="s">
        <v>822</v>
      </c>
      <c r="M1134" s="232" t="s">
        <v>412</v>
      </c>
      <c r="N1134" s="234" t="s">
        <v>8030</v>
      </c>
      <c r="O1134" s="232"/>
    </row>
    <row r="1135" spans="1:15" x14ac:dyDescent="0.3">
      <c r="A1135" s="232" t="s">
        <v>3742</v>
      </c>
      <c r="B1135" s="245" t="s">
        <v>3835</v>
      </c>
      <c r="C1135" s="247">
        <v>0</v>
      </c>
      <c r="D1135" s="245" t="s">
        <v>108</v>
      </c>
      <c r="E1135" s="245" t="s">
        <v>1722</v>
      </c>
      <c r="F1135" s="245" t="s">
        <v>417</v>
      </c>
      <c r="G1135" s="245" t="s">
        <v>3834</v>
      </c>
      <c r="H1135" s="232" t="s">
        <v>18</v>
      </c>
      <c r="I1135" s="232" t="s">
        <v>3836</v>
      </c>
      <c r="J1135" s="245" t="s">
        <v>2150</v>
      </c>
      <c r="K1135" s="232" t="s">
        <v>1318</v>
      </c>
      <c r="L1135" s="232" t="s">
        <v>822</v>
      </c>
      <c r="M1135" s="232" t="s">
        <v>412</v>
      </c>
      <c r="N1135" s="234" t="s">
        <v>8030</v>
      </c>
      <c r="O1135" s="232"/>
    </row>
    <row r="1136" spans="1:15" x14ac:dyDescent="0.3">
      <c r="A1136" s="232" t="s">
        <v>3742</v>
      </c>
      <c r="B1136" s="245" t="s">
        <v>4030</v>
      </c>
      <c r="C1136" s="247" t="s">
        <v>2894</v>
      </c>
      <c r="D1136" s="245" t="s">
        <v>108</v>
      </c>
      <c r="E1136" s="245" t="s">
        <v>1722</v>
      </c>
      <c r="F1136" s="245" t="s">
        <v>417</v>
      </c>
      <c r="G1136" s="245" t="s">
        <v>4029</v>
      </c>
      <c r="H1136" s="232" t="s">
        <v>18</v>
      </c>
      <c r="I1136" s="232" t="s">
        <v>4031</v>
      </c>
      <c r="J1136" s="245" t="s">
        <v>2150</v>
      </c>
      <c r="K1136" s="232" t="s">
        <v>1318</v>
      </c>
      <c r="L1136" s="232" t="s">
        <v>822</v>
      </c>
      <c r="M1136" s="232" t="s">
        <v>412</v>
      </c>
      <c r="N1136" s="234" t="s">
        <v>8030</v>
      </c>
      <c r="O1136" s="232"/>
    </row>
    <row r="1137" spans="1:15" x14ac:dyDescent="0.3">
      <c r="A1137" s="232" t="s">
        <v>3742</v>
      </c>
      <c r="B1137" s="245" t="s">
        <v>5758</v>
      </c>
      <c r="C1137" s="247">
        <v>0</v>
      </c>
      <c r="D1137" s="245" t="s">
        <v>108</v>
      </c>
      <c r="E1137" s="245" t="s">
        <v>1722</v>
      </c>
      <c r="F1137" s="245" t="s">
        <v>517</v>
      </c>
      <c r="G1137" s="245" t="s">
        <v>5757</v>
      </c>
      <c r="H1137" s="232" t="s">
        <v>18</v>
      </c>
      <c r="I1137" s="232" t="s">
        <v>5759</v>
      </c>
      <c r="J1137" s="245" t="s">
        <v>2150</v>
      </c>
      <c r="K1137" s="232" t="s">
        <v>1318</v>
      </c>
      <c r="L1137" s="232" t="s">
        <v>822</v>
      </c>
      <c r="M1137" s="232" t="s">
        <v>520</v>
      </c>
      <c r="N1137" s="234" t="s">
        <v>8030</v>
      </c>
      <c r="O1137" s="232"/>
    </row>
    <row r="1138" spans="1:15" x14ac:dyDescent="0.3">
      <c r="A1138" s="232" t="s">
        <v>3742</v>
      </c>
      <c r="B1138" s="245" t="s">
        <v>5764</v>
      </c>
      <c r="C1138" s="247" t="s">
        <v>2894</v>
      </c>
      <c r="D1138" s="245" t="s">
        <v>108</v>
      </c>
      <c r="E1138" s="245" t="s">
        <v>1722</v>
      </c>
      <c r="F1138" s="245" t="s">
        <v>517</v>
      </c>
      <c r="G1138" s="245" t="s">
        <v>5763</v>
      </c>
      <c r="H1138" s="232" t="s">
        <v>18</v>
      </c>
      <c r="I1138" s="232" t="s">
        <v>5765</v>
      </c>
      <c r="J1138" s="245" t="s">
        <v>2150</v>
      </c>
      <c r="K1138" s="232" t="s">
        <v>1318</v>
      </c>
      <c r="L1138" s="232" t="s">
        <v>822</v>
      </c>
      <c r="M1138" s="232" t="s">
        <v>520</v>
      </c>
      <c r="N1138" s="234" t="s">
        <v>8030</v>
      </c>
      <c r="O1138" s="232"/>
    </row>
    <row r="1139" spans="1:15" x14ac:dyDescent="0.3">
      <c r="A1139" s="232" t="s">
        <v>3742</v>
      </c>
      <c r="B1139" s="245" t="s">
        <v>3838</v>
      </c>
      <c r="C1139" s="247">
        <v>0</v>
      </c>
      <c r="D1139" s="245" t="s">
        <v>108</v>
      </c>
      <c r="E1139" s="245" t="s">
        <v>1722</v>
      </c>
      <c r="F1139" s="245" t="s">
        <v>417</v>
      </c>
      <c r="G1139" s="245" t="s">
        <v>3837</v>
      </c>
      <c r="H1139" s="232" t="s">
        <v>18</v>
      </c>
      <c r="I1139" s="232" t="s">
        <v>3839</v>
      </c>
      <c r="J1139" s="245" t="s">
        <v>2150</v>
      </c>
      <c r="K1139" s="232" t="s">
        <v>1318</v>
      </c>
      <c r="L1139" s="232" t="s">
        <v>822</v>
      </c>
      <c r="M1139" s="232" t="s">
        <v>412</v>
      </c>
      <c r="N1139" s="234" t="s">
        <v>8030</v>
      </c>
      <c r="O1139" s="232"/>
    </row>
    <row r="1140" spans="1:15" x14ac:dyDescent="0.3">
      <c r="A1140" s="232" t="s">
        <v>3742</v>
      </c>
      <c r="B1140" s="245" t="s">
        <v>3841</v>
      </c>
      <c r="C1140" s="247">
        <v>0</v>
      </c>
      <c r="D1140" s="245" t="s">
        <v>108</v>
      </c>
      <c r="E1140" s="245" t="s">
        <v>1722</v>
      </c>
      <c r="F1140" s="245" t="s">
        <v>417</v>
      </c>
      <c r="G1140" s="245" t="s">
        <v>3840</v>
      </c>
      <c r="H1140" s="232" t="s">
        <v>18</v>
      </c>
      <c r="I1140" s="232" t="s">
        <v>3842</v>
      </c>
      <c r="J1140" s="245" t="s">
        <v>2150</v>
      </c>
      <c r="K1140" s="232" t="s">
        <v>1318</v>
      </c>
      <c r="L1140" s="232" t="s">
        <v>822</v>
      </c>
      <c r="M1140" s="232" t="s">
        <v>412</v>
      </c>
      <c r="N1140" s="234" t="s">
        <v>8030</v>
      </c>
      <c r="O1140" s="232"/>
    </row>
    <row r="1141" spans="1:15" x14ac:dyDescent="0.3">
      <c r="A1141" s="232" t="s">
        <v>3723</v>
      </c>
      <c r="B1141" s="245" t="s">
        <v>5119</v>
      </c>
      <c r="C1141" s="247">
        <v>0</v>
      </c>
      <c r="D1141" s="245" t="s">
        <v>87</v>
      </c>
      <c r="E1141" s="245" t="s">
        <v>1722</v>
      </c>
      <c r="F1141" s="245" t="s">
        <v>455</v>
      </c>
      <c r="G1141" s="245" t="s">
        <v>5118</v>
      </c>
      <c r="H1141" s="232" t="s">
        <v>18</v>
      </c>
      <c r="I1141" s="232" t="s">
        <v>5120</v>
      </c>
      <c r="J1141" s="245" t="s">
        <v>3300</v>
      </c>
      <c r="K1141" s="232" t="s">
        <v>1318</v>
      </c>
      <c r="L1141" s="232" t="s">
        <v>822</v>
      </c>
      <c r="M1141" s="232" t="s">
        <v>460</v>
      </c>
      <c r="N1141" s="234" t="s">
        <v>8030</v>
      </c>
      <c r="O1141" s="232"/>
    </row>
    <row r="1142" spans="1:15" x14ac:dyDescent="0.3">
      <c r="A1142" s="232" t="s">
        <v>3723</v>
      </c>
      <c r="B1142" s="245" t="s">
        <v>5830</v>
      </c>
      <c r="C1142" s="247">
        <v>0</v>
      </c>
      <c r="D1142" s="245" t="s">
        <v>87</v>
      </c>
      <c r="E1142" s="245" t="s">
        <v>1722</v>
      </c>
      <c r="F1142" s="245" t="s">
        <v>525</v>
      </c>
      <c r="G1142" s="245" t="s">
        <v>5829</v>
      </c>
      <c r="H1142" s="232" t="s">
        <v>18</v>
      </c>
      <c r="I1142" s="232" t="s">
        <v>5831</v>
      </c>
      <c r="J1142" s="245" t="s">
        <v>3300</v>
      </c>
      <c r="K1142" s="232" t="s">
        <v>1318</v>
      </c>
      <c r="L1142" s="232" t="s">
        <v>822</v>
      </c>
      <c r="M1142" s="232" t="s">
        <v>528</v>
      </c>
      <c r="N1142" s="234" t="s">
        <v>8030</v>
      </c>
      <c r="O1142" s="232"/>
    </row>
    <row r="1143" spans="1:15" x14ac:dyDescent="0.3">
      <c r="A1143" s="232" t="s">
        <v>3723</v>
      </c>
      <c r="B1143" s="245" t="s">
        <v>5490</v>
      </c>
      <c r="C1143" s="247">
        <v>0</v>
      </c>
      <c r="D1143" s="245" t="s">
        <v>87</v>
      </c>
      <c r="E1143" s="245" t="s">
        <v>1722</v>
      </c>
      <c r="F1143" s="245" t="s">
        <v>489</v>
      </c>
      <c r="G1143" s="245" t="s">
        <v>5489</v>
      </c>
      <c r="H1143" s="232" t="s">
        <v>18</v>
      </c>
      <c r="I1143" s="232" t="s">
        <v>5491</v>
      </c>
      <c r="J1143" s="245" t="s">
        <v>3300</v>
      </c>
      <c r="K1143" s="232" t="s">
        <v>1318</v>
      </c>
      <c r="L1143" s="232" t="s">
        <v>822</v>
      </c>
      <c r="M1143" s="232" t="s">
        <v>492</v>
      </c>
      <c r="N1143" s="234" t="s">
        <v>8030</v>
      </c>
      <c r="O1143" s="232"/>
    </row>
    <row r="1144" spans="1:15" x14ac:dyDescent="0.3">
      <c r="A1144" s="232" t="s">
        <v>3723</v>
      </c>
      <c r="B1144" s="245" t="s">
        <v>3724</v>
      </c>
      <c r="C1144" s="247">
        <v>0</v>
      </c>
      <c r="D1144" s="245" t="s">
        <v>87</v>
      </c>
      <c r="E1144" s="245" t="s">
        <v>1722</v>
      </c>
      <c r="F1144" s="245" t="s">
        <v>417</v>
      </c>
      <c r="G1144" s="245" t="s">
        <v>3722</v>
      </c>
      <c r="H1144" s="232" t="s">
        <v>18</v>
      </c>
      <c r="I1144" s="232" t="s">
        <v>3725</v>
      </c>
      <c r="J1144" s="245" t="s">
        <v>3300</v>
      </c>
      <c r="K1144" s="232" t="s">
        <v>1318</v>
      </c>
      <c r="L1144" s="232" t="s">
        <v>822</v>
      </c>
      <c r="M1144" s="232" t="s">
        <v>412</v>
      </c>
      <c r="N1144" s="234" t="s">
        <v>8030</v>
      </c>
      <c r="O1144" s="232"/>
    </row>
    <row r="1145" spans="1:15" x14ac:dyDescent="0.3">
      <c r="A1145" s="232" t="s">
        <v>3723</v>
      </c>
      <c r="B1145" s="245" t="s">
        <v>5750</v>
      </c>
      <c r="C1145" s="247">
        <v>0</v>
      </c>
      <c r="D1145" s="245" t="s">
        <v>87</v>
      </c>
      <c r="E1145" s="245" t="s">
        <v>1722</v>
      </c>
      <c r="F1145" s="245" t="s">
        <v>509</v>
      </c>
      <c r="G1145" s="245" t="s">
        <v>5749</v>
      </c>
      <c r="H1145" s="232" t="s">
        <v>18</v>
      </c>
      <c r="I1145" s="232" t="s">
        <v>5751</v>
      </c>
      <c r="J1145" s="245" t="s">
        <v>3300</v>
      </c>
      <c r="K1145" s="232" t="s">
        <v>1318</v>
      </c>
      <c r="L1145" s="232" t="s">
        <v>822</v>
      </c>
      <c r="M1145" s="232" t="s">
        <v>512</v>
      </c>
      <c r="N1145" s="234" t="s">
        <v>8030</v>
      </c>
      <c r="O1145" s="232"/>
    </row>
    <row r="1146" spans="1:15" x14ac:dyDescent="0.3">
      <c r="A1146" s="232" t="s">
        <v>3723</v>
      </c>
      <c r="B1146" s="245" t="s">
        <v>5959</v>
      </c>
      <c r="C1146" s="247" t="s">
        <v>2894</v>
      </c>
      <c r="D1146" s="245" t="s">
        <v>87</v>
      </c>
      <c r="E1146" s="245" t="s">
        <v>1722</v>
      </c>
      <c r="F1146" s="245" t="s">
        <v>545</v>
      </c>
      <c r="G1146" s="245" t="s">
        <v>5958</v>
      </c>
      <c r="H1146" s="232" t="s">
        <v>18</v>
      </c>
      <c r="I1146" s="232" t="s">
        <v>5960</v>
      </c>
      <c r="J1146" s="245" t="s">
        <v>3300</v>
      </c>
      <c r="K1146" s="232" t="s">
        <v>1318</v>
      </c>
      <c r="L1146" s="232" t="s">
        <v>822</v>
      </c>
      <c r="M1146" s="232" t="s">
        <v>548</v>
      </c>
      <c r="N1146" s="234" t="s">
        <v>8030</v>
      </c>
      <c r="O1146" s="232"/>
    </row>
    <row r="1147" spans="1:15" x14ac:dyDescent="0.3">
      <c r="A1147" s="232" t="s">
        <v>3723</v>
      </c>
      <c r="B1147" s="245" t="s">
        <v>5335</v>
      </c>
      <c r="C1147" s="247" t="s">
        <v>2894</v>
      </c>
      <c r="D1147" s="245" t="s">
        <v>87</v>
      </c>
      <c r="E1147" s="245" t="s">
        <v>1722</v>
      </c>
      <c r="F1147" s="245" t="s">
        <v>477</v>
      </c>
      <c r="G1147" s="245" t="s">
        <v>5334</v>
      </c>
      <c r="H1147" s="232" t="s">
        <v>18</v>
      </c>
      <c r="I1147" s="232" t="s">
        <v>5336</v>
      </c>
      <c r="J1147" s="245" t="s">
        <v>3300</v>
      </c>
      <c r="K1147" s="232" t="s">
        <v>1318</v>
      </c>
      <c r="L1147" s="232" t="s">
        <v>822</v>
      </c>
      <c r="M1147" s="232" t="s">
        <v>480</v>
      </c>
      <c r="N1147" s="234" t="s">
        <v>8030</v>
      </c>
      <c r="O1147" s="232"/>
    </row>
    <row r="1148" spans="1:15" x14ac:dyDescent="0.3">
      <c r="A1148" s="232" t="s">
        <v>3723</v>
      </c>
      <c r="B1148" s="245" t="s">
        <v>5770</v>
      </c>
      <c r="C1148" s="247">
        <v>0</v>
      </c>
      <c r="D1148" s="245" t="s">
        <v>87</v>
      </c>
      <c r="E1148" s="245" t="s">
        <v>1722</v>
      </c>
      <c r="F1148" s="245" t="s">
        <v>521</v>
      </c>
      <c r="G1148" s="245" t="s">
        <v>5769</v>
      </c>
      <c r="H1148" s="232" t="s">
        <v>18</v>
      </c>
      <c r="I1148" s="232" t="s">
        <v>5771</v>
      </c>
      <c r="J1148" s="245" t="s">
        <v>3300</v>
      </c>
      <c r="K1148" s="232" t="s">
        <v>1318</v>
      </c>
      <c r="L1148" s="232" t="s">
        <v>822</v>
      </c>
      <c r="M1148" s="232" t="s">
        <v>524</v>
      </c>
      <c r="N1148" s="234" t="s">
        <v>8030</v>
      </c>
      <c r="O1148" s="232"/>
    </row>
    <row r="1149" spans="1:15" x14ac:dyDescent="0.3">
      <c r="A1149" s="232" t="s">
        <v>3723</v>
      </c>
      <c r="B1149" s="245" t="s">
        <v>5740</v>
      </c>
      <c r="C1149" s="247">
        <v>0</v>
      </c>
      <c r="D1149" s="245" t="s">
        <v>87</v>
      </c>
      <c r="E1149" s="245" t="s">
        <v>1722</v>
      </c>
      <c r="F1149" s="245" t="s">
        <v>505</v>
      </c>
      <c r="G1149" s="245" t="s">
        <v>5739</v>
      </c>
      <c r="H1149" s="232" t="s">
        <v>18</v>
      </c>
      <c r="I1149" s="232" t="s">
        <v>5741</v>
      </c>
      <c r="J1149" s="245" t="s">
        <v>3300</v>
      </c>
      <c r="K1149" s="232" t="s">
        <v>1318</v>
      </c>
      <c r="L1149" s="232" t="s">
        <v>822</v>
      </c>
      <c r="M1149" s="232" t="s">
        <v>508</v>
      </c>
      <c r="N1149" s="234" t="s">
        <v>8030</v>
      </c>
      <c r="O1149" s="232"/>
    </row>
    <row r="1150" spans="1:15" x14ac:dyDescent="0.3">
      <c r="A1150" s="232" t="s">
        <v>3723</v>
      </c>
      <c r="B1150" s="245" t="s">
        <v>5377</v>
      </c>
      <c r="C1150" s="247">
        <v>0</v>
      </c>
      <c r="D1150" s="245" t="s">
        <v>87</v>
      </c>
      <c r="E1150" s="245" t="s">
        <v>1722</v>
      </c>
      <c r="F1150" s="245" t="s">
        <v>481</v>
      </c>
      <c r="G1150" s="245" t="s">
        <v>5376</v>
      </c>
      <c r="H1150" s="232" t="s">
        <v>18</v>
      </c>
      <c r="I1150" s="232" t="s">
        <v>5378</v>
      </c>
      <c r="J1150" s="245" t="s">
        <v>3300</v>
      </c>
      <c r="K1150" s="232" t="s">
        <v>1318</v>
      </c>
      <c r="L1150" s="232" t="s">
        <v>822</v>
      </c>
      <c r="M1150" s="232" t="s">
        <v>484</v>
      </c>
      <c r="N1150" s="234" t="s">
        <v>8030</v>
      </c>
      <c r="O1150" s="232"/>
    </row>
    <row r="1151" spans="1:15" x14ac:dyDescent="0.3">
      <c r="A1151" s="232" t="s">
        <v>3723</v>
      </c>
      <c r="B1151" s="245" t="s">
        <v>5455</v>
      </c>
      <c r="C1151" s="247" t="s">
        <v>2894</v>
      </c>
      <c r="D1151" s="245" t="s">
        <v>87</v>
      </c>
      <c r="E1151" s="245" t="s">
        <v>1722</v>
      </c>
      <c r="F1151" s="245" t="s">
        <v>485</v>
      </c>
      <c r="G1151" s="245" t="s">
        <v>5454</v>
      </c>
      <c r="H1151" s="232" t="s">
        <v>18</v>
      </c>
      <c r="I1151" s="232" t="s">
        <v>5456</v>
      </c>
      <c r="J1151" s="245" t="s">
        <v>3300</v>
      </c>
      <c r="K1151" s="232" t="s">
        <v>1318</v>
      </c>
      <c r="L1151" s="232" t="s">
        <v>822</v>
      </c>
      <c r="M1151" s="232" t="s">
        <v>488</v>
      </c>
      <c r="N1151" s="234" t="s">
        <v>8030</v>
      </c>
      <c r="O1151" s="232"/>
    </row>
    <row r="1152" spans="1:15" x14ac:dyDescent="0.3">
      <c r="A1152" s="232" t="s">
        <v>3723</v>
      </c>
      <c r="B1152" s="245" t="s">
        <v>5839</v>
      </c>
      <c r="C1152" s="247" t="s">
        <v>2894</v>
      </c>
      <c r="D1152" s="245" t="s">
        <v>87</v>
      </c>
      <c r="E1152" s="245" t="s">
        <v>1722</v>
      </c>
      <c r="F1152" s="245" t="s">
        <v>525</v>
      </c>
      <c r="G1152" s="245" t="s">
        <v>5838</v>
      </c>
      <c r="H1152" s="232" t="s">
        <v>18</v>
      </c>
      <c r="I1152" s="232" t="s">
        <v>5840</v>
      </c>
      <c r="J1152" s="245" t="s">
        <v>3300</v>
      </c>
      <c r="K1152" s="232" t="s">
        <v>1318</v>
      </c>
      <c r="L1152" s="232" t="s">
        <v>822</v>
      </c>
      <c r="M1152" s="232" t="s">
        <v>528</v>
      </c>
      <c r="N1152" s="234" t="s">
        <v>8030</v>
      </c>
      <c r="O1152" s="232"/>
    </row>
    <row r="1153" spans="1:15" x14ac:dyDescent="0.3">
      <c r="A1153" s="232" t="s">
        <v>3723</v>
      </c>
      <c r="B1153" s="245" t="s">
        <v>5889</v>
      </c>
      <c r="C1153" s="247" t="s">
        <v>2894</v>
      </c>
      <c r="D1153" s="245" t="s">
        <v>87</v>
      </c>
      <c r="E1153" s="245" t="s">
        <v>1722</v>
      </c>
      <c r="F1153" s="245" t="s">
        <v>537</v>
      </c>
      <c r="G1153" s="245" t="s">
        <v>5888</v>
      </c>
      <c r="H1153" s="232" t="s">
        <v>18</v>
      </c>
      <c r="I1153" s="232" t="s">
        <v>5890</v>
      </c>
      <c r="J1153" s="245" t="s">
        <v>3300</v>
      </c>
      <c r="K1153" s="232" t="s">
        <v>1318</v>
      </c>
      <c r="L1153" s="232" t="s">
        <v>822</v>
      </c>
      <c r="M1153" s="232" t="s">
        <v>8139</v>
      </c>
      <c r="N1153" s="234" t="s">
        <v>8030</v>
      </c>
      <c r="O1153" s="232"/>
    </row>
    <row r="1154" spans="1:15" x14ac:dyDescent="0.3">
      <c r="A1154" s="232" t="s">
        <v>3723</v>
      </c>
      <c r="B1154" s="245" t="s">
        <v>5791</v>
      </c>
      <c r="C1154" s="247">
        <v>0</v>
      </c>
      <c r="D1154" s="245" t="s">
        <v>87</v>
      </c>
      <c r="E1154" s="245" t="s">
        <v>1722</v>
      </c>
      <c r="F1154" s="245" t="s">
        <v>521</v>
      </c>
      <c r="G1154" s="245" t="s">
        <v>5790</v>
      </c>
      <c r="H1154" s="232" t="s">
        <v>18</v>
      </c>
      <c r="I1154" s="232" t="s">
        <v>5792</v>
      </c>
      <c r="J1154" s="245" t="s">
        <v>3300</v>
      </c>
      <c r="K1154" s="232" t="s">
        <v>1318</v>
      </c>
      <c r="L1154" s="232" t="s">
        <v>822</v>
      </c>
      <c r="M1154" s="232" t="s">
        <v>524</v>
      </c>
      <c r="N1154" s="234" t="s">
        <v>8030</v>
      </c>
      <c r="O1154" s="232"/>
    </row>
    <row r="1155" spans="1:15" x14ac:dyDescent="0.3">
      <c r="A1155" s="232" t="s">
        <v>3723</v>
      </c>
      <c r="B1155" s="245" t="s">
        <v>4024</v>
      </c>
      <c r="C1155" s="247" t="s">
        <v>2894</v>
      </c>
      <c r="D1155" s="245" t="s">
        <v>87</v>
      </c>
      <c r="E1155" s="245" t="s">
        <v>1722</v>
      </c>
      <c r="F1155" s="245" t="s">
        <v>417</v>
      </c>
      <c r="G1155" s="245" t="s">
        <v>4023</v>
      </c>
      <c r="H1155" s="232" t="s">
        <v>18</v>
      </c>
      <c r="I1155" s="232" t="s">
        <v>4025</v>
      </c>
      <c r="J1155" s="245" t="s">
        <v>3300</v>
      </c>
      <c r="K1155" s="232" t="s">
        <v>1318</v>
      </c>
      <c r="L1155" s="232" t="s">
        <v>822</v>
      </c>
      <c r="M1155" s="232" t="s">
        <v>412</v>
      </c>
      <c r="N1155" s="234" t="s">
        <v>8030</v>
      </c>
      <c r="O1155" s="232"/>
    </row>
    <row r="1156" spans="1:15" x14ac:dyDescent="0.3">
      <c r="A1156" s="232" t="s">
        <v>3723</v>
      </c>
      <c r="B1156" s="245" t="s">
        <v>6003</v>
      </c>
      <c r="C1156" s="247">
        <v>0</v>
      </c>
      <c r="D1156" s="245" t="s">
        <v>87</v>
      </c>
      <c r="E1156" s="245" t="s">
        <v>1722</v>
      </c>
      <c r="F1156" s="245" t="s">
        <v>553</v>
      </c>
      <c r="G1156" s="245" t="s">
        <v>6002</v>
      </c>
      <c r="H1156" s="232" t="s">
        <v>18</v>
      </c>
      <c r="I1156" s="232" t="s">
        <v>6004</v>
      </c>
      <c r="J1156" s="245" t="s">
        <v>3300</v>
      </c>
      <c r="K1156" s="232" t="s">
        <v>1318</v>
      </c>
      <c r="L1156" s="232" t="s">
        <v>822</v>
      </c>
      <c r="M1156" s="232" t="s">
        <v>556</v>
      </c>
      <c r="N1156" s="234" t="s">
        <v>8030</v>
      </c>
      <c r="O1156" s="232"/>
    </row>
    <row r="1157" spans="1:15" x14ac:dyDescent="0.3">
      <c r="A1157" s="232" t="s">
        <v>3723</v>
      </c>
      <c r="B1157" s="245" t="s">
        <v>5794</v>
      </c>
      <c r="C1157" s="247">
        <v>0</v>
      </c>
      <c r="D1157" s="245" t="s">
        <v>87</v>
      </c>
      <c r="E1157" s="245" t="s">
        <v>1722</v>
      </c>
      <c r="F1157" s="245" t="s">
        <v>521</v>
      </c>
      <c r="G1157" s="245" t="s">
        <v>5793</v>
      </c>
      <c r="H1157" s="232" t="s">
        <v>18</v>
      </c>
      <c r="I1157" s="232" t="s">
        <v>5795</v>
      </c>
      <c r="J1157" s="245" t="s">
        <v>3300</v>
      </c>
      <c r="K1157" s="232" t="s">
        <v>1318</v>
      </c>
      <c r="L1157" s="232" t="s">
        <v>822</v>
      </c>
      <c r="M1157" s="232" t="s">
        <v>524</v>
      </c>
      <c r="N1157" s="234" t="s">
        <v>8030</v>
      </c>
      <c r="O1157" s="232"/>
    </row>
    <row r="1158" spans="1:15" x14ac:dyDescent="0.3">
      <c r="A1158" s="232" t="s">
        <v>4042</v>
      </c>
      <c r="B1158" s="245" t="s">
        <v>5275</v>
      </c>
      <c r="C1158" s="247">
        <v>0</v>
      </c>
      <c r="D1158" s="245" t="s">
        <v>108</v>
      </c>
      <c r="E1158" s="245" t="s">
        <v>1722</v>
      </c>
      <c r="F1158" s="245" t="s">
        <v>473</v>
      </c>
      <c r="G1158" s="245" t="s">
        <v>5274</v>
      </c>
      <c r="H1158" s="232" t="s">
        <v>18</v>
      </c>
      <c r="I1158" s="232" t="s">
        <v>5276</v>
      </c>
      <c r="J1158" s="245" t="s">
        <v>2150</v>
      </c>
      <c r="K1158" s="232" t="s">
        <v>1318</v>
      </c>
      <c r="L1158" s="232" t="s">
        <v>822</v>
      </c>
      <c r="M1158" s="232" t="s">
        <v>476</v>
      </c>
      <c r="N1158" s="234" t="s">
        <v>8030</v>
      </c>
      <c r="O1158" s="232"/>
    </row>
    <row r="1159" spans="1:15" x14ac:dyDescent="0.3">
      <c r="A1159" s="232" t="s">
        <v>4042</v>
      </c>
      <c r="B1159" s="245" t="s">
        <v>5647</v>
      </c>
      <c r="C1159" s="247" t="s">
        <v>2894</v>
      </c>
      <c r="D1159" s="245" t="s">
        <v>108</v>
      </c>
      <c r="E1159" s="245" t="s">
        <v>1722</v>
      </c>
      <c r="F1159" s="245" t="s">
        <v>501</v>
      </c>
      <c r="G1159" s="245" t="s">
        <v>5646</v>
      </c>
      <c r="H1159" s="232" t="s">
        <v>18</v>
      </c>
      <c r="I1159" s="232" t="s">
        <v>5648</v>
      </c>
      <c r="J1159" s="245" t="s">
        <v>2150</v>
      </c>
      <c r="K1159" s="232" t="s">
        <v>1318</v>
      </c>
      <c r="L1159" s="232" t="s">
        <v>822</v>
      </c>
      <c r="M1159" s="232" t="s">
        <v>504</v>
      </c>
      <c r="N1159" s="234" t="s">
        <v>8030</v>
      </c>
      <c r="O1159" s="232"/>
    </row>
    <row r="1160" spans="1:15" x14ac:dyDescent="0.3">
      <c r="A1160" s="232" t="s">
        <v>4042</v>
      </c>
      <c r="B1160" s="245" t="s">
        <v>5650</v>
      </c>
      <c r="C1160" s="247" t="s">
        <v>2894</v>
      </c>
      <c r="D1160" s="245" t="s">
        <v>108</v>
      </c>
      <c r="E1160" s="245" t="s">
        <v>1722</v>
      </c>
      <c r="F1160" s="245" t="s">
        <v>501</v>
      </c>
      <c r="G1160" s="245" t="s">
        <v>5649</v>
      </c>
      <c r="H1160" s="232" t="s">
        <v>18</v>
      </c>
      <c r="I1160" s="232" t="s">
        <v>5651</v>
      </c>
      <c r="J1160" s="245" t="s">
        <v>2150</v>
      </c>
      <c r="K1160" s="232" t="s">
        <v>1318</v>
      </c>
      <c r="L1160" s="232" t="s">
        <v>822</v>
      </c>
      <c r="M1160" s="232" t="s">
        <v>504</v>
      </c>
      <c r="N1160" s="234" t="s">
        <v>8030</v>
      </c>
      <c r="O1160" s="232"/>
    </row>
    <row r="1161" spans="1:15" x14ac:dyDescent="0.3">
      <c r="A1161" s="232" t="s">
        <v>4042</v>
      </c>
      <c r="B1161" s="245" t="s">
        <v>5653</v>
      </c>
      <c r="C1161" s="247" t="s">
        <v>2894</v>
      </c>
      <c r="D1161" s="245" t="s">
        <v>108</v>
      </c>
      <c r="E1161" s="245" t="s">
        <v>1722</v>
      </c>
      <c r="F1161" s="245" t="s">
        <v>501</v>
      </c>
      <c r="G1161" s="245" t="s">
        <v>5652</v>
      </c>
      <c r="H1161" s="232" t="s">
        <v>18</v>
      </c>
      <c r="I1161" s="232" t="s">
        <v>5654</v>
      </c>
      <c r="J1161" s="245" t="s">
        <v>2150</v>
      </c>
      <c r="K1161" s="232" t="s">
        <v>1318</v>
      </c>
      <c r="L1161" s="232" t="s">
        <v>822</v>
      </c>
      <c r="M1161" s="232" t="s">
        <v>504</v>
      </c>
      <c r="N1161" s="234" t="s">
        <v>8030</v>
      </c>
      <c r="O1161" s="232"/>
    </row>
    <row r="1162" spans="1:15" x14ac:dyDescent="0.3">
      <c r="A1162" s="232" t="s">
        <v>4042</v>
      </c>
      <c r="B1162" s="245" t="s">
        <v>5656</v>
      </c>
      <c r="C1162" s="247" t="s">
        <v>2894</v>
      </c>
      <c r="D1162" s="245" t="s">
        <v>108</v>
      </c>
      <c r="E1162" s="245" t="s">
        <v>1722</v>
      </c>
      <c r="F1162" s="245" t="s">
        <v>501</v>
      </c>
      <c r="G1162" s="245" t="s">
        <v>5655</v>
      </c>
      <c r="H1162" s="232" t="s">
        <v>18</v>
      </c>
      <c r="I1162" s="232" t="s">
        <v>5657</v>
      </c>
      <c r="J1162" s="245" t="s">
        <v>2150</v>
      </c>
      <c r="K1162" s="232" t="s">
        <v>1318</v>
      </c>
      <c r="L1162" s="232" t="s">
        <v>822</v>
      </c>
      <c r="M1162" s="232" t="s">
        <v>504</v>
      </c>
      <c r="N1162" s="234" t="s">
        <v>8030</v>
      </c>
      <c r="O1162" s="232"/>
    </row>
    <row r="1163" spans="1:15" x14ac:dyDescent="0.3">
      <c r="A1163" s="232" t="s">
        <v>4042</v>
      </c>
      <c r="B1163" s="245" t="s">
        <v>6046</v>
      </c>
      <c r="C1163" s="247">
        <v>0</v>
      </c>
      <c r="D1163" s="245" t="s">
        <v>108</v>
      </c>
      <c r="E1163" s="245" t="s">
        <v>1722</v>
      </c>
      <c r="F1163" s="245" t="s">
        <v>565</v>
      </c>
      <c r="G1163" s="245" t="s">
        <v>6045</v>
      </c>
      <c r="H1163" s="232" t="s">
        <v>18</v>
      </c>
      <c r="I1163" s="232" t="s">
        <v>6047</v>
      </c>
      <c r="J1163" s="245" t="s">
        <v>2150</v>
      </c>
      <c r="K1163" s="232" t="s">
        <v>1318</v>
      </c>
      <c r="L1163" s="232" t="s">
        <v>822</v>
      </c>
      <c r="M1163" s="232" t="s">
        <v>568</v>
      </c>
      <c r="N1163" s="234" t="s">
        <v>8030</v>
      </c>
      <c r="O1163" s="232"/>
    </row>
    <row r="1164" spans="1:15" x14ac:dyDescent="0.3">
      <c r="A1164" s="232" t="s">
        <v>4042</v>
      </c>
      <c r="B1164" s="245" t="s">
        <v>6049</v>
      </c>
      <c r="C1164" s="247">
        <v>0</v>
      </c>
      <c r="D1164" s="245" t="s">
        <v>108</v>
      </c>
      <c r="E1164" s="245" t="s">
        <v>1722</v>
      </c>
      <c r="F1164" s="245" t="s">
        <v>565</v>
      </c>
      <c r="G1164" s="245" t="s">
        <v>6048</v>
      </c>
      <c r="H1164" s="232" t="s">
        <v>18</v>
      </c>
      <c r="I1164" s="232" t="s">
        <v>6050</v>
      </c>
      <c r="J1164" s="245" t="s">
        <v>2150</v>
      </c>
      <c r="K1164" s="232" t="s">
        <v>1318</v>
      </c>
      <c r="L1164" s="232" t="s">
        <v>822</v>
      </c>
      <c r="M1164" s="232" t="s">
        <v>568</v>
      </c>
      <c r="N1164" s="234" t="s">
        <v>8030</v>
      </c>
      <c r="O1164" s="232"/>
    </row>
    <row r="1165" spans="1:15" x14ac:dyDescent="0.3">
      <c r="A1165" s="232" t="s">
        <v>4042</v>
      </c>
      <c r="B1165" s="245" t="s">
        <v>6052</v>
      </c>
      <c r="C1165" s="247">
        <v>0</v>
      </c>
      <c r="D1165" s="245" t="s">
        <v>108</v>
      </c>
      <c r="E1165" s="245" t="s">
        <v>1722</v>
      </c>
      <c r="F1165" s="245" t="s">
        <v>565</v>
      </c>
      <c r="G1165" s="245" t="s">
        <v>6051</v>
      </c>
      <c r="H1165" s="232" t="s">
        <v>18</v>
      </c>
      <c r="I1165" s="232" t="s">
        <v>6053</v>
      </c>
      <c r="J1165" s="245" t="s">
        <v>2150</v>
      </c>
      <c r="K1165" s="232" t="s">
        <v>1318</v>
      </c>
      <c r="L1165" s="232" t="s">
        <v>822</v>
      </c>
      <c r="M1165" s="232" t="s">
        <v>568</v>
      </c>
      <c r="N1165" s="234" t="s">
        <v>8030</v>
      </c>
      <c r="O1165" s="232"/>
    </row>
    <row r="1166" spans="1:15" x14ac:dyDescent="0.3">
      <c r="A1166" s="232" t="s">
        <v>4042</v>
      </c>
      <c r="B1166" s="245" t="s">
        <v>4222</v>
      </c>
      <c r="C1166" s="247" t="s">
        <v>2894</v>
      </c>
      <c r="D1166" s="245" t="s">
        <v>108</v>
      </c>
      <c r="E1166" s="245" t="s">
        <v>1722</v>
      </c>
      <c r="F1166" s="245" t="s">
        <v>419</v>
      </c>
      <c r="G1166" s="245" t="s">
        <v>4221</v>
      </c>
      <c r="H1166" s="232" t="s">
        <v>18</v>
      </c>
      <c r="I1166" s="232" t="s">
        <v>4223</v>
      </c>
      <c r="J1166" s="245" t="s">
        <v>2150</v>
      </c>
      <c r="K1166" s="232" t="s">
        <v>1318</v>
      </c>
      <c r="L1166" s="232" t="s">
        <v>822</v>
      </c>
      <c r="M1166" s="232" t="s">
        <v>412</v>
      </c>
      <c r="N1166" s="234" t="s">
        <v>8030</v>
      </c>
      <c r="O1166" s="232"/>
    </row>
    <row r="1167" spans="1:15" x14ac:dyDescent="0.3">
      <c r="A1167" s="232" t="s">
        <v>4042</v>
      </c>
      <c r="B1167" s="245" t="s">
        <v>4243</v>
      </c>
      <c r="C1167" s="247" t="s">
        <v>2894</v>
      </c>
      <c r="D1167" s="245" t="s">
        <v>108</v>
      </c>
      <c r="E1167" s="245" t="s">
        <v>1722</v>
      </c>
      <c r="F1167" s="245" t="s">
        <v>419</v>
      </c>
      <c r="G1167" s="245" t="s">
        <v>4242</v>
      </c>
      <c r="H1167" s="232" t="s">
        <v>18</v>
      </c>
      <c r="I1167" s="232" t="s">
        <v>4244</v>
      </c>
      <c r="J1167" s="245" t="s">
        <v>2150</v>
      </c>
      <c r="K1167" s="232" t="s">
        <v>1318</v>
      </c>
      <c r="L1167" s="232" t="s">
        <v>822</v>
      </c>
      <c r="M1167" s="232" t="s">
        <v>412</v>
      </c>
      <c r="N1167" s="234" t="s">
        <v>8030</v>
      </c>
      <c r="O1167" s="232"/>
    </row>
    <row r="1168" spans="1:15" x14ac:dyDescent="0.3">
      <c r="A1168" s="232" t="s">
        <v>4042</v>
      </c>
      <c r="B1168" s="245" t="s">
        <v>6055</v>
      </c>
      <c r="C1168" s="247">
        <v>0</v>
      </c>
      <c r="D1168" s="245" t="s">
        <v>108</v>
      </c>
      <c r="E1168" s="245" t="s">
        <v>1722</v>
      </c>
      <c r="F1168" s="245" t="s">
        <v>565</v>
      </c>
      <c r="G1168" s="245" t="s">
        <v>6054</v>
      </c>
      <c r="H1168" s="232" t="s">
        <v>18</v>
      </c>
      <c r="I1168" s="232" t="s">
        <v>6056</v>
      </c>
      <c r="J1168" s="245" t="s">
        <v>2150</v>
      </c>
      <c r="K1168" s="232" t="s">
        <v>1318</v>
      </c>
      <c r="L1168" s="232" t="s">
        <v>822</v>
      </c>
      <c r="M1168" s="232" t="s">
        <v>568</v>
      </c>
      <c r="N1168" s="234" t="s">
        <v>8030</v>
      </c>
      <c r="O1168" s="232"/>
    </row>
    <row r="1169" spans="1:15" x14ac:dyDescent="0.3">
      <c r="A1169" s="232" t="s">
        <v>4042</v>
      </c>
      <c r="B1169" s="245" t="s">
        <v>6058</v>
      </c>
      <c r="C1169" s="247">
        <v>0</v>
      </c>
      <c r="D1169" s="245" t="s">
        <v>108</v>
      </c>
      <c r="E1169" s="245" t="s">
        <v>1722</v>
      </c>
      <c r="F1169" s="245" t="s">
        <v>565</v>
      </c>
      <c r="G1169" s="245" t="s">
        <v>6057</v>
      </c>
      <c r="H1169" s="232" t="s">
        <v>18</v>
      </c>
      <c r="I1169" s="232" t="s">
        <v>6059</v>
      </c>
      <c r="J1169" s="245" t="s">
        <v>2150</v>
      </c>
      <c r="K1169" s="232" t="s">
        <v>1318</v>
      </c>
      <c r="L1169" s="232" t="s">
        <v>822</v>
      </c>
      <c r="M1169" s="232" t="s">
        <v>568</v>
      </c>
      <c r="N1169" s="234" t="s">
        <v>8030</v>
      </c>
      <c r="O1169" s="232"/>
    </row>
    <row r="1170" spans="1:15" x14ac:dyDescent="0.3">
      <c r="A1170" s="232" t="s">
        <v>4042</v>
      </c>
      <c r="B1170" s="245" t="s">
        <v>6061</v>
      </c>
      <c r="C1170" s="247">
        <v>0</v>
      </c>
      <c r="D1170" s="245" t="s">
        <v>108</v>
      </c>
      <c r="E1170" s="245" t="s">
        <v>1722</v>
      </c>
      <c r="F1170" s="245" t="s">
        <v>565</v>
      </c>
      <c r="G1170" s="245" t="s">
        <v>6060</v>
      </c>
      <c r="H1170" s="232" t="s">
        <v>18</v>
      </c>
      <c r="I1170" s="232" t="s">
        <v>6062</v>
      </c>
      <c r="J1170" s="245" t="s">
        <v>2150</v>
      </c>
      <c r="K1170" s="232" t="s">
        <v>1318</v>
      </c>
      <c r="L1170" s="232" t="s">
        <v>822</v>
      </c>
      <c r="M1170" s="232" t="s">
        <v>568</v>
      </c>
      <c r="N1170" s="234" t="s">
        <v>8030</v>
      </c>
      <c r="O1170" s="232"/>
    </row>
    <row r="1171" spans="1:15" x14ac:dyDescent="0.3">
      <c r="A1171" s="232" t="s">
        <v>4042</v>
      </c>
      <c r="B1171" s="245" t="s">
        <v>4279</v>
      </c>
      <c r="C1171" s="247" t="s">
        <v>2894</v>
      </c>
      <c r="D1171" s="245" t="s">
        <v>108</v>
      </c>
      <c r="E1171" s="245" t="s">
        <v>1722</v>
      </c>
      <c r="F1171" s="245" t="s">
        <v>419</v>
      </c>
      <c r="G1171" s="245" t="s">
        <v>4278</v>
      </c>
      <c r="H1171" s="232" t="s">
        <v>18</v>
      </c>
      <c r="I1171" s="232" t="s">
        <v>4280</v>
      </c>
      <c r="J1171" s="245" t="s">
        <v>2150</v>
      </c>
      <c r="K1171" s="232" t="s">
        <v>1318</v>
      </c>
      <c r="L1171" s="232" t="s">
        <v>822</v>
      </c>
      <c r="M1171" s="232" t="s">
        <v>412</v>
      </c>
      <c r="N1171" s="234" t="s">
        <v>8030</v>
      </c>
      <c r="O1171" s="232"/>
    </row>
    <row r="1172" spans="1:15" x14ac:dyDescent="0.3">
      <c r="A1172" s="232" t="s">
        <v>4042</v>
      </c>
      <c r="B1172" s="245" t="s">
        <v>4264</v>
      </c>
      <c r="C1172" s="247" t="s">
        <v>2894</v>
      </c>
      <c r="D1172" s="245" t="s">
        <v>108</v>
      </c>
      <c r="E1172" s="245" t="s">
        <v>1722</v>
      </c>
      <c r="F1172" s="245" t="s">
        <v>419</v>
      </c>
      <c r="G1172" s="245" t="s">
        <v>4263</v>
      </c>
      <c r="H1172" s="232" t="s">
        <v>18</v>
      </c>
      <c r="I1172" s="232" t="s">
        <v>4265</v>
      </c>
      <c r="J1172" s="245" t="s">
        <v>2150</v>
      </c>
      <c r="K1172" s="232" t="s">
        <v>1318</v>
      </c>
      <c r="L1172" s="232" t="s">
        <v>822</v>
      </c>
      <c r="M1172" s="232" t="s">
        <v>412</v>
      </c>
      <c r="N1172" s="234" t="s">
        <v>8030</v>
      </c>
      <c r="O1172" s="232"/>
    </row>
    <row r="1173" spans="1:15" x14ac:dyDescent="0.3">
      <c r="A1173" s="232" t="s">
        <v>4042</v>
      </c>
      <c r="B1173" s="245" t="s">
        <v>5596</v>
      </c>
      <c r="C1173" s="247" t="s">
        <v>2894</v>
      </c>
      <c r="D1173" s="245" t="s">
        <v>108</v>
      </c>
      <c r="E1173" s="245" t="s">
        <v>1722</v>
      </c>
      <c r="F1173" s="245" t="s">
        <v>497</v>
      </c>
      <c r="G1173" s="245" t="s">
        <v>5595</v>
      </c>
      <c r="H1173" s="232" t="s">
        <v>18</v>
      </c>
      <c r="I1173" s="232" t="s">
        <v>5597</v>
      </c>
      <c r="J1173" s="245" t="s">
        <v>2150</v>
      </c>
      <c r="K1173" s="232" t="s">
        <v>1318</v>
      </c>
      <c r="L1173" s="232" t="s">
        <v>822</v>
      </c>
      <c r="M1173" s="232" t="s">
        <v>500</v>
      </c>
      <c r="N1173" s="234" t="s">
        <v>8030</v>
      </c>
      <c r="O1173" s="232"/>
    </row>
    <row r="1174" spans="1:15" x14ac:dyDescent="0.3">
      <c r="A1174" s="232" t="s">
        <v>4042</v>
      </c>
      <c r="B1174" s="245" t="s">
        <v>5599</v>
      </c>
      <c r="C1174" s="247" t="s">
        <v>2894</v>
      </c>
      <c r="D1174" s="245" t="s">
        <v>108</v>
      </c>
      <c r="E1174" s="245" t="s">
        <v>1722</v>
      </c>
      <c r="F1174" s="245" t="s">
        <v>497</v>
      </c>
      <c r="G1174" s="245" t="s">
        <v>5598</v>
      </c>
      <c r="H1174" s="232" t="s">
        <v>18</v>
      </c>
      <c r="I1174" s="232" t="s">
        <v>5600</v>
      </c>
      <c r="J1174" s="245" t="s">
        <v>2150</v>
      </c>
      <c r="K1174" s="232" t="s">
        <v>1318</v>
      </c>
      <c r="L1174" s="232" t="s">
        <v>822</v>
      </c>
      <c r="M1174" s="232" t="s">
        <v>500</v>
      </c>
      <c r="N1174" s="234" t="s">
        <v>8030</v>
      </c>
      <c r="O1174" s="232"/>
    </row>
    <row r="1175" spans="1:15" x14ac:dyDescent="0.3">
      <c r="A1175" s="232" t="s">
        <v>4042</v>
      </c>
      <c r="B1175" s="245" t="s">
        <v>5616</v>
      </c>
      <c r="C1175" s="247">
        <v>0</v>
      </c>
      <c r="D1175" s="245" t="s">
        <v>108</v>
      </c>
      <c r="E1175" s="245" t="s">
        <v>1722</v>
      </c>
      <c r="F1175" s="245" t="s">
        <v>501</v>
      </c>
      <c r="G1175" s="245" t="s">
        <v>5615</v>
      </c>
      <c r="H1175" s="232" t="s">
        <v>18</v>
      </c>
      <c r="I1175" s="232" t="s">
        <v>5617</v>
      </c>
      <c r="J1175" s="245" t="s">
        <v>2150</v>
      </c>
      <c r="K1175" s="232" t="s">
        <v>1318</v>
      </c>
      <c r="L1175" s="232" t="s">
        <v>822</v>
      </c>
      <c r="M1175" s="232" t="s">
        <v>504</v>
      </c>
      <c r="N1175" s="234" t="s">
        <v>8030</v>
      </c>
      <c r="O1175" s="232"/>
    </row>
    <row r="1176" spans="1:15" x14ac:dyDescent="0.3">
      <c r="A1176" s="232" t="s">
        <v>4042</v>
      </c>
      <c r="B1176" s="245" t="s">
        <v>4043</v>
      </c>
      <c r="C1176" s="247">
        <v>0</v>
      </c>
      <c r="D1176" s="245" t="s">
        <v>108</v>
      </c>
      <c r="E1176" s="245" t="s">
        <v>1722</v>
      </c>
      <c r="F1176" s="245" t="s">
        <v>419</v>
      </c>
      <c r="G1176" s="245" t="s">
        <v>4041</v>
      </c>
      <c r="H1176" s="232" t="s">
        <v>18</v>
      </c>
      <c r="I1176" s="232" t="s">
        <v>4044</v>
      </c>
      <c r="J1176" s="245" t="s">
        <v>2150</v>
      </c>
      <c r="K1176" s="232" t="s">
        <v>1318</v>
      </c>
      <c r="L1176" s="232" t="s">
        <v>822</v>
      </c>
      <c r="M1176" s="232" t="s">
        <v>412</v>
      </c>
      <c r="N1176" s="234" t="s">
        <v>8030</v>
      </c>
      <c r="O1176" s="232"/>
    </row>
    <row r="1177" spans="1:15" x14ac:dyDescent="0.3">
      <c r="A1177" s="232" t="s">
        <v>4042</v>
      </c>
      <c r="B1177" s="245" t="s">
        <v>4046</v>
      </c>
      <c r="C1177" s="247">
        <v>0</v>
      </c>
      <c r="D1177" s="245" t="s">
        <v>108</v>
      </c>
      <c r="E1177" s="245" t="s">
        <v>1722</v>
      </c>
      <c r="F1177" s="245" t="s">
        <v>419</v>
      </c>
      <c r="G1177" s="245" t="s">
        <v>4045</v>
      </c>
      <c r="H1177" s="232" t="s">
        <v>18</v>
      </c>
      <c r="I1177" s="232" t="s">
        <v>4047</v>
      </c>
      <c r="J1177" s="245" t="s">
        <v>2150</v>
      </c>
      <c r="K1177" s="232" t="s">
        <v>1318</v>
      </c>
      <c r="L1177" s="232" t="s">
        <v>822</v>
      </c>
      <c r="M1177" s="232" t="s">
        <v>412</v>
      </c>
      <c r="N1177" s="234" t="s">
        <v>8030</v>
      </c>
      <c r="O1177" s="232"/>
    </row>
    <row r="1178" spans="1:15" x14ac:dyDescent="0.3">
      <c r="A1178" s="232" t="s">
        <v>4042</v>
      </c>
      <c r="B1178" s="245" t="s">
        <v>5659</v>
      </c>
      <c r="C1178" s="247" t="s">
        <v>2894</v>
      </c>
      <c r="D1178" s="245" t="s">
        <v>108</v>
      </c>
      <c r="E1178" s="245" t="s">
        <v>1722</v>
      </c>
      <c r="F1178" s="245" t="s">
        <v>501</v>
      </c>
      <c r="G1178" s="245" t="s">
        <v>5658</v>
      </c>
      <c r="H1178" s="232" t="s">
        <v>18</v>
      </c>
      <c r="I1178" s="232" t="s">
        <v>5660</v>
      </c>
      <c r="J1178" s="245" t="s">
        <v>2150</v>
      </c>
      <c r="K1178" s="232" t="s">
        <v>1318</v>
      </c>
      <c r="L1178" s="232" t="s">
        <v>822</v>
      </c>
      <c r="M1178" s="232" t="s">
        <v>504</v>
      </c>
      <c r="N1178" s="234" t="s">
        <v>8030</v>
      </c>
      <c r="O1178" s="232"/>
    </row>
    <row r="1179" spans="1:15" x14ac:dyDescent="0.3">
      <c r="A1179" s="232" t="s">
        <v>4042</v>
      </c>
      <c r="B1179" s="245" t="s">
        <v>5619</v>
      </c>
      <c r="C1179" s="247">
        <v>0</v>
      </c>
      <c r="D1179" s="245" t="s">
        <v>108</v>
      </c>
      <c r="E1179" s="245" t="s">
        <v>1722</v>
      </c>
      <c r="F1179" s="245" t="s">
        <v>501</v>
      </c>
      <c r="G1179" s="245" t="s">
        <v>5618</v>
      </c>
      <c r="H1179" s="232" t="s">
        <v>18</v>
      </c>
      <c r="I1179" s="232" t="s">
        <v>5620</v>
      </c>
      <c r="J1179" s="245" t="s">
        <v>2150</v>
      </c>
      <c r="K1179" s="232" t="s">
        <v>1318</v>
      </c>
      <c r="L1179" s="232" t="s">
        <v>822</v>
      </c>
      <c r="M1179" s="232" t="s">
        <v>504</v>
      </c>
      <c r="N1179" s="234" t="s">
        <v>8030</v>
      </c>
      <c r="O1179" s="232"/>
    </row>
    <row r="1180" spans="1:15" x14ac:dyDescent="0.3">
      <c r="A1180" s="232" t="s">
        <v>4042</v>
      </c>
      <c r="B1180" s="245" t="s">
        <v>5662</v>
      </c>
      <c r="C1180" s="247" t="s">
        <v>2894</v>
      </c>
      <c r="D1180" s="245" t="s">
        <v>108</v>
      </c>
      <c r="E1180" s="245" t="s">
        <v>1722</v>
      </c>
      <c r="F1180" s="245" t="s">
        <v>501</v>
      </c>
      <c r="G1180" s="245" t="s">
        <v>5661</v>
      </c>
      <c r="H1180" s="232" t="s">
        <v>18</v>
      </c>
      <c r="I1180" s="232" t="s">
        <v>5663</v>
      </c>
      <c r="J1180" s="245" t="s">
        <v>2150</v>
      </c>
      <c r="K1180" s="232" t="s">
        <v>1318</v>
      </c>
      <c r="L1180" s="232" t="s">
        <v>822</v>
      </c>
      <c r="M1180" s="232" t="s">
        <v>504</v>
      </c>
      <c r="N1180" s="234" t="s">
        <v>8030</v>
      </c>
      <c r="O1180" s="232"/>
    </row>
    <row r="1181" spans="1:15" x14ac:dyDescent="0.3">
      <c r="A1181" s="232" t="s">
        <v>4042</v>
      </c>
      <c r="B1181" s="245" t="s">
        <v>4180</v>
      </c>
      <c r="C1181" s="247" t="s">
        <v>2894</v>
      </c>
      <c r="D1181" s="245" t="s">
        <v>108</v>
      </c>
      <c r="E1181" s="245" t="s">
        <v>1722</v>
      </c>
      <c r="F1181" s="245" t="s">
        <v>419</v>
      </c>
      <c r="G1181" s="245" t="s">
        <v>4179</v>
      </c>
      <c r="H1181" s="232" t="s">
        <v>18</v>
      </c>
      <c r="I1181" s="232" t="s">
        <v>4181</v>
      </c>
      <c r="J1181" s="245" t="s">
        <v>2150</v>
      </c>
      <c r="K1181" s="232" t="s">
        <v>1318</v>
      </c>
      <c r="L1181" s="232" t="s">
        <v>822</v>
      </c>
      <c r="M1181" s="232" t="s">
        <v>412</v>
      </c>
      <c r="N1181" s="234" t="s">
        <v>8030</v>
      </c>
      <c r="O1181" s="232"/>
    </row>
    <row r="1182" spans="1:15" x14ac:dyDescent="0.3">
      <c r="A1182" s="232" t="s">
        <v>4042</v>
      </c>
      <c r="B1182" s="245" t="s">
        <v>4049</v>
      </c>
      <c r="C1182" s="247">
        <v>0</v>
      </c>
      <c r="D1182" s="245" t="s">
        <v>108</v>
      </c>
      <c r="E1182" s="245" t="s">
        <v>1722</v>
      </c>
      <c r="F1182" s="245" t="s">
        <v>419</v>
      </c>
      <c r="G1182" s="245" t="s">
        <v>4048</v>
      </c>
      <c r="H1182" s="232" t="s">
        <v>18</v>
      </c>
      <c r="I1182" s="232" t="s">
        <v>4050</v>
      </c>
      <c r="J1182" s="245" t="s">
        <v>2150</v>
      </c>
      <c r="K1182" s="232" t="s">
        <v>1318</v>
      </c>
      <c r="L1182" s="232" t="s">
        <v>822</v>
      </c>
      <c r="M1182" s="232" t="s">
        <v>412</v>
      </c>
      <c r="N1182" s="234" t="s">
        <v>8030</v>
      </c>
      <c r="O1182" s="232"/>
    </row>
    <row r="1183" spans="1:15" x14ac:dyDescent="0.3">
      <c r="A1183" s="232" t="s">
        <v>4042</v>
      </c>
      <c r="B1183" s="245" t="s">
        <v>4052</v>
      </c>
      <c r="C1183" s="247">
        <v>0</v>
      </c>
      <c r="D1183" s="245" t="s">
        <v>108</v>
      </c>
      <c r="E1183" s="245" t="s">
        <v>1722</v>
      </c>
      <c r="F1183" s="245" t="s">
        <v>419</v>
      </c>
      <c r="G1183" s="245" t="s">
        <v>4051</v>
      </c>
      <c r="H1183" s="232" t="s">
        <v>18</v>
      </c>
      <c r="I1183" s="232" t="s">
        <v>4053</v>
      </c>
      <c r="J1183" s="245" t="s">
        <v>2150</v>
      </c>
      <c r="K1183" s="232" t="s">
        <v>1318</v>
      </c>
      <c r="L1183" s="232" t="s">
        <v>822</v>
      </c>
      <c r="M1183" s="232" t="s">
        <v>412</v>
      </c>
      <c r="N1183" s="234" t="s">
        <v>8030</v>
      </c>
      <c r="O1183" s="232"/>
    </row>
    <row r="1184" spans="1:15" x14ac:dyDescent="0.3">
      <c r="A1184" s="232" t="s">
        <v>4042</v>
      </c>
      <c r="B1184" s="245" t="s">
        <v>4210</v>
      </c>
      <c r="C1184" s="247" t="s">
        <v>2894</v>
      </c>
      <c r="D1184" s="245" t="s">
        <v>108</v>
      </c>
      <c r="E1184" s="245" t="s">
        <v>1722</v>
      </c>
      <c r="F1184" s="245" t="s">
        <v>419</v>
      </c>
      <c r="G1184" s="245" t="s">
        <v>4209</v>
      </c>
      <c r="H1184" s="232" t="s">
        <v>18</v>
      </c>
      <c r="I1184" s="232" t="s">
        <v>4211</v>
      </c>
      <c r="J1184" s="245" t="s">
        <v>2150</v>
      </c>
      <c r="K1184" s="232" t="s">
        <v>1318</v>
      </c>
      <c r="L1184" s="232" t="s">
        <v>822</v>
      </c>
      <c r="M1184" s="232" t="s">
        <v>412</v>
      </c>
      <c r="N1184" s="234" t="s">
        <v>8030</v>
      </c>
      <c r="O1184" s="232"/>
    </row>
    <row r="1185" spans="1:15" x14ac:dyDescent="0.3">
      <c r="A1185" s="232" t="s">
        <v>4042</v>
      </c>
      <c r="B1185" s="245" t="s">
        <v>4055</v>
      </c>
      <c r="C1185" s="247">
        <v>0</v>
      </c>
      <c r="D1185" s="245" t="s">
        <v>108</v>
      </c>
      <c r="E1185" s="245" t="s">
        <v>1722</v>
      </c>
      <c r="F1185" s="245" t="s">
        <v>419</v>
      </c>
      <c r="G1185" s="245" t="s">
        <v>4054</v>
      </c>
      <c r="H1185" s="232" t="s">
        <v>18</v>
      </c>
      <c r="I1185" s="232" t="s">
        <v>4056</v>
      </c>
      <c r="J1185" s="245" t="s">
        <v>2150</v>
      </c>
      <c r="K1185" s="232" t="s">
        <v>1318</v>
      </c>
      <c r="L1185" s="232" t="s">
        <v>822</v>
      </c>
      <c r="M1185" s="232" t="s">
        <v>412</v>
      </c>
      <c r="N1185" s="234" t="s">
        <v>8030</v>
      </c>
      <c r="O1185" s="232"/>
    </row>
    <row r="1186" spans="1:15" x14ac:dyDescent="0.3">
      <c r="A1186" s="232" t="s">
        <v>4042</v>
      </c>
      <c r="B1186" s="245" t="s">
        <v>4058</v>
      </c>
      <c r="C1186" s="247">
        <v>0</v>
      </c>
      <c r="D1186" s="245" t="s">
        <v>108</v>
      </c>
      <c r="E1186" s="245" t="s">
        <v>1722</v>
      </c>
      <c r="F1186" s="245" t="s">
        <v>419</v>
      </c>
      <c r="G1186" s="245" t="s">
        <v>4057</v>
      </c>
      <c r="H1186" s="232" t="s">
        <v>18</v>
      </c>
      <c r="I1186" s="232" t="s">
        <v>4059</v>
      </c>
      <c r="J1186" s="245" t="s">
        <v>2150</v>
      </c>
      <c r="K1186" s="232" t="s">
        <v>1318</v>
      </c>
      <c r="L1186" s="232" t="s">
        <v>822</v>
      </c>
      <c r="M1186" s="232" t="s">
        <v>412</v>
      </c>
      <c r="N1186" s="234" t="s">
        <v>8030</v>
      </c>
      <c r="O1186" s="232"/>
    </row>
    <row r="1187" spans="1:15" x14ac:dyDescent="0.3">
      <c r="A1187" s="232" t="s">
        <v>4042</v>
      </c>
      <c r="B1187" s="245" t="s">
        <v>4061</v>
      </c>
      <c r="C1187" s="247">
        <v>0</v>
      </c>
      <c r="D1187" s="245" t="s">
        <v>108</v>
      </c>
      <c r="E1187" s="245" t="s">
        <v>1722</v>
      </c>
      <c r="F1187" s="245" t="s">
        <v>419</v>
      </c>
      <c r="G1187" s="245" t="s">
        <v>4060</v>
      </c>
      <c r="H1187" s="232" t="s">
        <v>18</v>
      </c>
      <c r="I1187" s="232" t="s">
        <v>4062</v>
      </c>
      <c r="J1187" s="245" t="s">
        <v>2150</v>
      </c>
      <c r="K1187" s="232" t="s">
        <v>1318</v>
      </c>
      <c r="L1187" s="232" t="s">
        <v>822</v>
      </c>
      <c r="M1187" s="232" t="s">
        <v>412</v>
      </c>
      <c r="N1187" s="234" t="s">
        <v>8030</v>
      </c>
      <c r="O1187" s="232"/>
    </row>
    <row r="1188" spans="1:15" x14ac:dyDescent="0.3">
      <c r="A1188" s="232" t="s">
        <v>4042</v>
      </c>
      <c r="B1188" s="245" t="s">
        <v>4064</v>
      </c>
      <c r="C1188" s="247">
        <v>0</v>
      </c>
      <c r="D1188" s="245" t="s">
        <v>108</v>
      </c>
      <c r="E1188" s="245" t="s">
        <v>1722</v>
      </c>
      <c r="F1188" s="245" t="s">
        <v>419</v>
      </c>
      <c r="G1188" s="245" t="s">
        <v>4063</v>
      </c>
      <c r="H1188" s="232" t="s">
        <v>18</v>
      </c>
      <c r="I1188" s="232" t="s">
        <v>4065</v>
      </c>
      <c r="J1188" s="245" t="s">
        <v>2150</v>
      </c>
      <c r="K1188" s="232" t="s">
        <v>1318</v>
      </c>
      <c r="L1188" s="232" t="s">
        <v>822</v>
      </c>
      <c r="M1188" s="232" t="s">
        <v>412</v>
      </c>
      <c r="N1188" s="234" t="s">
        <v>8030</v>
      </c>
      <c r="O1188" s="232"/>
    </row>
    <row r="1189" spans="1:15" x14ac:dyDescent="0.3">
      <c r="A1189" s="232" t="s">
        <v>4042</v>
      </c>
      <c r="B1189" s="245" t="s">
        <v>4067</v>
      </c>
      <c r="C1189" s="247">
        <v>0</v>
      </c>
      <c r="D1189" s="245" t="s">
        <v>108</v>
      </c>
      <c r="E1189" s="245" t="s">
        <v>1722</v>
      </c>
      <c r="F1189" s="245" t="s">
        <v>419</v>
      </c>
      <c r="G1189" s="245" t="s">
        <v>4066</v>
      </c>
      <c r="H1189" s="232" t="s">
        <v>18</v>
      </c>
      <c r="I1189" s="232" t="s">
        <v>4068</v>
      </c>
      <c r="J1189" s="245" t="s">
        <v>2150</v>
      </c>
      <c r="K1189" s="232" t="s">
        <v>1318</v>
      </c>
      <c r="L1189" s="232" t="s">
        <v>822</v>
      </c>
      <c r="M1189" s="232" t="s">
        <v>412</v>
      </c>
      <c r="N1189" s="234" t="s">
        <v>8030</v>
      </c>
      <c r="O1189" s="232"/>
    </row>
    <row r="1190" spans="1:15" x14ac:dyDescent="0.3">
      <c r="A1190" s="232" t="s">
        <v>4042</v>
      </c>
      <c r="B1190" s="245" t="s">
        <v>4070</v>
      </c>
      <c r="C1190" s="247">
        <v>0</v>
      </c>
      <c r="D1190" s="245" t="s">
        <v>108</v>
      </c>
      <c r="E1190" s="245" t="s">
        <v>1722</v>
      </c>
      <c r="F1190" s="245" t="s">
        <v>419</v>
      </c>
      <c r="G1190" s="245" t="s">
        <v>4069</v>
      </c>
      <c r="H1190" s="232" t="s">
        <v>18</v>
      </c>
      <c r="I1190" s="232" t="s">
        <v>4071</v>
      </c>
      <c r="J1190" s="245" t="s">
        <v>2150</v>
      </c>
      <c r="K1190" s="232" t="s">
        <v>1318</v>
      </c>
      <c r="L1190" s="232" t="s">
        <v>822</v>
      </c>
      <c r="M1190" s="232" t="s">
        <v>412</v>
      </c>
      <c r="N1190" s="234" t="s">
        <v>8030</v>
      </c>
      <c r="O1190" s="232"/>
    </row>
    <row r="1191" spans="1:15" x14ac:dyDescent="0.3">
      <c r="A1191" s="232" t="s">
        <v>4042</v>
      </c>
      <c r="B1191" s="245" t="s">
        <v>4073</v>
      </c>
      <c r="C1191" s="247">
        <v>0</v>
      </c>
      <c r="D1191" s="245" t="s">
        <v>108</v>
      </c>
      <c r="E1191" s="245" t="s">
        <v>1722</v>
      </c>
      <c r="F1191" s="245" t="s">
        <v>419</v>
      </c>
      <c r="G1191" s="245" t="s">
        <v>4072</v>
      </c>
      <c r="H1191" s="232" t="s">
        <v>18</v>
      </c>
      <c r="I1191" s="232" t="s">
        <v>4074</v>
      </c>
      <c r="J1191" s="245" t="s">
        <v>2150</v>
      </c>
      <c r="K1191" s="232" t="s">
        <v>1318</v>
      </c>
      <c r="L1191" s="232" t="s">
        <v>822</v>
      </c>
      <c r="M1191" s="232" t="s">
        <v>412</v>
      </c>
      <c r="N1191" s="234" t="s">
        <v>8030</v>
      </c>
      <c r="O1191" s="232"/>
    </row>
    <row r="1192" spans="1:15" x14ac:dyDescent="0.3">
      <c r="A1192" s="232" t="s">
        <v>4042</v>
      </c>
      <c r="B1192" s="245" t="s">
        <v>4076</v>
      </c>
      <c r="C1192" s="247">
        <v>0</v>
      </c>
      <c r="D1192" s="245" t="s">
        <v>108</v>
      </c>
      <c r="E1192" s="245" t="s">
        <v>1722</v>
      </c>
      <c r="F1192" s="245" t="s">
        <v>419</v>
      </c>
      <c r="G1192" s="245" t="s">
        <v>4075</v>
      </c>
      <c r="H1192" s="232" t="s">
        <v>18</v>
      </c>
      <c r="I1192" s="232" t="s">
        <v>4077</v>
      </c>
      <c r="J1192" s="245" t="s">
        <v>2150</v>
      </c>
      <c r="K1192" s="232" t="s">
        <v>1318</v>
      </c>
      <c r="L1192" s="232" t="s">
        <v>822</v>
      </c>
      <c r="M1192" s="232" t="s">
        <v>412</v>
      </c>
      <c r="N1192" s="234" t="s">
        <v>8030</v>
      </c>
      <c r="O1192" s="232"/>
    </row>
    <row r="1193" spans="1:15" x14ac:dyDescent="0.3">
      <c r="A1193" s="232" t="s">
        <v>4042</v>
      </c>
      <c r="B1193" s="245" t="s">
        <v>5665</v>
      </c>
      <c r="C1193" s="247" t="s">
        <v>2894</v>
      </c>
      <c r="D1193" s="245" t="s">
        <v>108</v>
      </c>
      <c r="E1193" s="245" t="s">
        <v>1722</v>
      </c>
      <c r="F1193" s="245" t="s">
        <v>501</v>
      </c>
      <c r="G1193" s="245" t="s">
        <v>5664</v>
      </c>
      <c r="H1193" s="232" t="s">
        <v>18</v>
      </c>
      <c r="I1193" s="232" t="s">
        <v>5666</v>
      </c>
      <c r="J1193" s="245" t="s">
        <v>2150</v>
      </c>
      <c r="K1193" s="232" t="s">
        <v>1318</v>
      </c>
      <c r="L1193" s="232" t="s">
        <v>822</v>
      </c>
      <c r="M1193" s="232" t="s">
        <v>504</v>
      </c>
      <c r="N1193" s="234" t="s">
        <v>8030</v>
      </c>
      <c r="O1193" s="232"/>
    </row>
    <row r="1194" spans="1:15" x14ac:dyDescent="0.3">
      <c r="A1194" s="232" t="s">
        <v>4042</v>
      </c>
      <c r="B1194" s="245" t="s">
        <v>5622</v>
      </c>
      <c r="C1194" s="247">
        <v>0</v>
      </c>
      <c r="D1194" s="245" t="s">
        <v>108</v>
      </c>
      <c r="E1194" s="245" t="s">
        <v>1722</v>
      </c>
      <c r="F1194" s="245" t="s">
        <v>501</v>
      </c>
      <c r="G1194" s="245" t="s">
        <v>5621</v>
      </c>
      <c r="H1194" s="232" t="s">
        <v>18</v>
      </c>
      <c r="I1194" s="232" t="s">
        <v>5623</v>
      </c>
      <c r="J1194" s="245" t="s">
        <v>2150</v>
      </c>
      <c r="K1194" s="232" t="s">
        <v>1318</v>
      </c>
      <c r="L1194" s="232" t="s">
        <v>822</v>
      </c>
      <c r="M1194" s="232" t="s">
        <v>504</v>
      </c>
      <c r="N1194" s="234" t="s">
        <v>8030</v>
      </c>
      <c r="O1194" s="232"/>
    </row>
    <row r="1195" spans="1:15" x14ac:dyDescent="0.3">
      <c r="A1195" s="232" t="s">
        <v>4042</v>
      </c>
      <c r="B1195" s="245" t="s">
        <v>5668</v>
      </c>
      <c r="C1195" s="247" t="s">
        <v>2894</v>
      </c>
      <c r="D1195" s="245" t="s">
        <v>108</v>
      </c>
      <c r="E1195" s="245" t="s">
        <v>1722</v>
      </c>
      <c r="F1195" s="245" t="s">
        <v>501</v>
      </c>
      <c r="G1195" s="245" t="s">
        <v>5667</v>
      </c>
      <c r="H1195" s="232" t="s">
        <v>18</v>
      </c>
      <c r="I1195" s="232" t="s">
        <v>5669</v>
      </c>
      <c r="J1195" s="245" t="s">
        <v>2150</v>
      </c>
      <c r="K1195" s="232" t="s">
        <v>1318</v>
      </c>
      <c r="L1195" s="232" t="s">
        <v>822</v>
      </c>
      <c r="M1195" s="232" t="s">
        <v>504</v>
      </c>
      <c r="N1195" s="234" t="s">
        <v>8030</v>
      </c>
      <c r="O1195" s="232"/>
    </row>
    <row r="1196" spans="1:15" x14ac:dyDescent="0.3">
      <c r="A1196" s="232" t="s">
        <v>4042</v>
      </c>
      <c r="B1196" s="245" t="s">
        <v>4183</v>
      </c>
      <c r="C1196" s="247" t="s">
        <v>2894</v>
      </c>
      <c r="D1196" s="245" t="s">
        <v>108</v>
      </c>
      <c r="E1196" s="245" t="s">
        <v>1722</v>
      </c>
      <c r="F1196" s="245" t="s">
        <v>419</v>
      </c>
      <c r="G1196" s="245" t="s">
        <v>4182</v>
      </c>
      <c r="H1196" s="232" t="s">
        <v>18</v>
      </c>
      <c r="I1196" s="232" t="s">
        <v>4184</v>
      </c>
      <c r="J1196" s="245" t="s">
        <v>2150</v>
      </c>
      <c r="K1196" s="232" t="s">
        <v>1318</v>
      </c>
      <c r="L1196" s="232" t="s">
        <v>822</v>
      </c>
      <c r="M1196" s="232" t="s">
        <v>412</v>
      </c>
      <c r="N1196" s="234" t="s">
        <v>8030</v>
      </c>
      <c r="O1196" s="232"/>
    </row>
    <row r="1197" spans="1:15" x14ac:dyDescent="0.3">
      <c r="A1197" s="232" t="s">
        <v>4042</v>
      </c>
      <c r="B1197" s="245" t="s">
        <v>4084</v>
      </c>
      <c r="C1197" s="247">
        <v>0</v>
      </c>
      <c r="D1197" s="245" t="s">
        <v>108</v>
      </c>
      <c r="E1197" s="245" t="s">
        <v>1722</v>
      </c>
      <c r="F1197" s="245" t="s">
        <v>419</v>
      </c>
      <c r="G1197" s="245" t="s">
        <v>4083</v>
      </c>
      <c r="H1197" s="232" t="s">
        <v>18</v>
      </c>
      <c r="I1197" s="232" t="s">
        <v>4085</v>
      </c>
      <c r="J1197" s="245" t="s">
        <v>2150</v>
      </c>
      <c r="K1197" s="232" t="s">
        <v>1318</v>
      </c>
      <c r="L1197" s="232" t="s">
        <v>822</v>
      </c>
      <c r="M1197" s="232" t="s">
        <v>412</v>
      </c>
      <c r="N1197" s="234" t="s">
        <v>8030</v>
      </c>
      <c r="O1197" s="232"/>
    </row>
    <row r="1198" spans="1:15" x14ac:dyDescent="0.3">
      <c r="A1198" s="232" t="s">
        <v>4042</v>
      </c>
      <c r="B1198" s="245" t="s">
        <v>4087</v>
      </c>
      <c r="C1198" s="247">
        <v>0</v>
      </c>
      <c r="D1198" s="245" t="s">
        <v>108</v>
      </c>
      <c r="E1198" s="245" t="s">
        <v>1722</v>
      </c>
      <c r="F1198" s="245" t="s">
        <v>419</v>
      </c>
      <c r="G1198" s="245" t="s">
        <v>4086</v>
      </c>
      <c r="H1198" s="232" t="s">
        <v>18</v>
      </c>
      <c r="I1198" s="232" t="s">
        <v>4088</v>
      </c>
      <c r="J1198" s="245" t="s">
        <v>2150</v>
      </c>
      <c r="K1198" s="232" t="s">
        <v>1318</v>
      </c>
      <c r="L1198" s="232" t="s">
        <v>822</v>
      </c>
      <c r="M1198" s="232" t="s">
        <v>412</v>
      </c>
      <c r="N1198" s="234" t="s">
        <v>8030</v>
      </c>
      <c r="O1198" s="232"/>
    </row>
    <row r="1199" spans="1:15" x14ac:dyDescent="0.3">
      <c r="A1199" s="232" t="s">
        <v>4042</v>
      </c>
      <c r="B1199" s="245" t="s">
        <v>4246</v>
      </c>
      <c r="C1199" s="247" t="s">
        <v>2894</v>
      </c>
      <c r="D1199" s="245" t="s">
        <v>108</v>
      </c>
      <c r="E1199" s="245" t="s">
        <v>1722</v>
      </c>
      <c r="F1199" s="245" t="s">
        <v>419</v>
      </c>
      <c r="G1199" s="245" t="s">
        <v>4245</v>
      </c>
      <c r="H1199" s="232" t="s">
        <v>18</v>
      </c>
      <c r="I1199" s="232" t="s">
        <v>4247</v>
      </c>
      <c r="J1199" s="245" t="s">
        <v>2150</v>
      </c>
      <c r="K1199" s="232" t="s">
        <v>1318</v>
      </c>
      <c r="L1199" s="232" t="s">
        <v>822</v>
      </c>
      <c r="M1199" s="232" t="s">
        <v>412</v>
      </c>
      <c r="N1199" s="234" t="s">
        <v>8030</v>
      </c>
      <c r="O1199" s="232"/>
    </row>
    <row r="1200" spans="1:15" x14ac:dyDescent="0.3">
      <c r="A1200" s="232" t="s">
        <v>4042</v>
      </c>
      <c r="B1200" s="245" t="s">
        <v>4252</v>
      </c>
      <c r="C1200" s="247" t="s">
        <v>2894</v>
      </c>
      <c r="D1200" s="245" t="s">
        <v>108</v>
      </c>
      <c r="E1200" s="245" t="s">
        <v>1722</v>
      </c>
      <c r="F1200" s="245" t="s">
        <v>419</v>
      </c>
      <c r="G1200" s="245" t="s">
        <v>4251</v>
      </c>
      <c r="H1200" s="232" t="s">
        <v>18</v>
      </c>
      <c r="I1200" s="232" t="s">
        <v>4253</v>
      </c>
      <c r="J1200" s="245" t="s">
        <v>2150</v>
      </c>
      <c r="K1200" s="232" t="s">
        <v>1318</v>
      </c>
      <c r="L1200" s="232" t="s">
        <v>822</v>
      </c>
      <c r="M1200" s="232" t="s">
        <v>412</v>
      </c>
      <c r="N1200" s="234" t="s">
        <v>8030</v>
      </c>
      <c r="O1200" s="232"/>
    </row>
    <row r="1201" spans="1:15" x14ac:dyDescent="0.3">
      <c r="A1201" s="232" t="s">
        <v>4042</v>
      </c>
      <c r="B1201" s="245" t="s">
        <v>4090</v>
      </c>
      <c r="C1201" s="247">
        <v>0</v>
      </c>
      <c r="D1201" s="245" t="s">
        <v>108</v>
      </c>
      <c r="E1201" s="245" t="s">
        <v>1722</v>
      </c>
      <c r="F1201" s="245" t="s">
        <v>419</v>
      </c>
      <c r="G1201" s="245" t="s">
        <v>4089</v>
      </c>
      <c r="H1201" s="232" t="s">
        <v>18</v>
      </c>
      <c r="I1201" s="232" t="s">
        <v>4091</v>
      </c>
      <c r="J1201" s="245" t="s">
        <v>2150</v>
      </c>
      <c r="K1201" s="232" t="s">
        <v>1318</v>
      </c>
      <c r="L1201" s="232" t="s">
        <v>822</v>
      </c>
      <c r="M1201" s="232" t="s">
        <v>412</v>
      </c>
      <c r="N1201" s="234" t="s">
        <v>8030</v>
      </c>
      <c r="O1201" s="232"/>
    </row>
    <row r="1202" spans="1:15" x14ac:dyDescent="0.3">
      <c r="A1202" s="232" t="s">
        <v>4042</v>
      </c>
      <c r="B1202" s="245" t="s">
        <v>6713</v>
      </c>
      <c r="C1202" s="247">
        <v>0</v>
      </c>
      <c r="D1202" s="245" t="s">
        <v>108</v>
      </c>
      <c r="E1202" s="245" t="s">
        <v>1722</v>
      </c>
      <c r="F1202" s="245" t="s">
        <v>597</v>
      </c>
      <c r="G1202" s="245" t="s">
        <v>6712</v>
      </c>
      <c r="H1202" s="232" t="s">
        <v>18</v>
      </c>
      <c r="I1202" s="232" t="s">
        <v>6714</v>
      </c>
      <c r="J1202" s="245" t="s">
        <v>2150</v>
      </c>
      <c r="K1202" s="232" t="s">
        <v>1318</v>
      </c>
      <c r="L1202" s="232" t="s">
        <v>822</v>
      </c>
      <c r="M1202" s="232" t="s">
        <v>8077</v>
      </c>
      <c r="N1202" s="234" t="s">
        <v>8030</v>
      </c>
      <c r="O1202" s="232"/>
    </row>
    <row r="1203" spans="1:15" x14ac:dyDescent="0.3">
      <c r="A1203" s="232" t="s">
        <v>4042</v>
      </c>
      <c r="B1203" s="245" t="s">
        <v>4213</v>
      </c>
      <c r="C1203" s="247" t="s">
        <v>2894</v>
      </c>
      <c r="D1203" s="245" t="s">
        <v>108</v>
      </c>
      <c r="E1203" s="245" t="s">
        <v>1722</v>
      </c>
      <c r="F1203" s="245" t="s">
        <v>419</v>
      </c>
      <c r="G1203" s="245" t="s">
        <v>4212</v>
      </c>
      <c r="H1203" s="232" t="s">
        <v>18</v>
      </c>
      <c r="I1203" s="232" t="s">
        <v>4214</v>
      </c>
      <c r="J1203" s="245" t="s">
        <v>2150</v>
      </c>
      <c r="K1203" s="232" t="s">
        <v>1318</v>
      </c>
      <c r="L1203" s="232" t="s">
        <v>822</v>
      </c>
      <c r="M1203" s="232" t="s">
        <v>412</v>
      </c>
      <c r="N1203" s="234" t="s">
        <v>8030</v>
      </c>
      <c r="O1203" s="232"/>
    </row>
    <row r="1204" spans="1:15" x14ac:dyDescent="0.3">
      <c r="A1204" s="232" t="s">
        <v>4042</v>
      </c>
      <c r="B1204" s="245" t="s">
        <v>4198</v>
      </c>
      <c r="C1204" s="247" t="s">
        <v>2894</v>
      </c>
      <c r="D1204" s="245" t="s">
        <v>108</v>
      </c>
      <c r="E1204" s="245" t="s">
        <v>1722</v>
      </c>
      <c r="F1204" s="245" t="s">
        <v>419</v>
      </c>
      <c r="G1204" s="245" t="s">
        <v>4197</v>
      </c>
      <c r="H1204" s="232" t="s">
        <v>18</v>
      </c>
      <c r="I1204" s="232" t="s">
        <v>4199</v>
      </c>
      <c r="J1204" s="245" t="s">
        <v>2150</v>
      </c>
      <c r="K1204" s="232" t="s">
        <v>1318</v>
      </c>
      <c r="L1204" s="232" t="s">
        <v>822</v>
      </c>
      <c r="M1204" s="232" t="s">
        <v>412</v>
      </c>
      <c r="N1204" s="234" t="s">
        <v>8030</v>
      </c>
      <c r="O1204" s="232"/>
    </row>
    <row r="1205" spans="1:15" x14ac:dyDescent="0.3">
      <c r="A1205" s="232" t="s">
        <v>4042</v>
      </c>
      <c r="B1205" s="245" t="s">
        <v>4093</v>
      </c>
      <c r="C1205" s="247">
        <v>0</v>
      </c>
      <c r="D1205" s="245" t="s">
        <v>108</v>
      </c>
      <c r="E1205" s="245" t="s">
        <v>1722</v>
      </c>
      <c r="F1205" s="245" t="s">
        <v>419</v>
      </c>
      <c r="G1205" s="245" t="s">
        <v>4092</v>
      </c>
      <c r="H1205" s="232" t="s">
        <v>18</v>
      </c>
      <c r="I1205" s="232" t="s">
        <v>4094</v>
      </c>
      <c r="J1205" s="245" t="s">
        <v>2150</v>
      </c>
      <c r="K1205" s="232" t="s">
        <v>1318</v>
      </c>
      <c r="L1205" s="232" t="s">
        <v>822</v>
      </c>
      <c r="M1205" s="232" t="s">
        <v>412</v>
      </c>
      <c r="N1205" s="234" t="s">
        <v>8030</v>
      </c>
      <c r="O1205" s="232"/>
    </row>
    <row r="1206" spans="1:15" x14ac:dyDescent="0.3">
      <c r="A1206" s="232" t="s">
        <v>4042</v>
      </c>
      <c r="B1206" s="245" t="s">
        <v>4096</v>
      </c>
      <c r="C1206" s="247">
        <v>0</v>
      </c>
      <c r="D1206" s="245" t="s">
        <v>108</v>
      </c>
      <c r="E1206" s="245" t="s">
        <v>1722</v>
      </c>
      <c r="F1206" s="245" t="s">
        <v>419</v>
      </c>
      <c r="G1206" s="245" t="s">
        <v>4095</v>
      </c>
      <c r="H1206" s="232" t="s">
        <v>18</v>
      </c>
      <c r="I1206" s="232" t="s">
        <v>4097</v>
      </c>
      <c r="J1206" s="245" t="s">
        <v>2150</v>
      </c>
      <c r="K1206" s="232" t="s">
        <v>1318</v>
      </c>
      <c r="L1206" s="232" t="s">
        <v>822</v>
      </c>
      <c r="M1206" s="232" t="s">
        <v>412</v>
      </c>
      <c r="N1206" s="234" t="s">
        <v>8030</v>
      </c>
      <c r="O1206" s="232"/>
    </row>
    <row r="1207" spans="1:15" x14ac:dyDescent="0.3">
      <c r="A1207" s="232" t="s">
        <v>4042</v>
      </c>
      <c r="B1207" s="245" t="s">
        <v>5602</v>
      </c>
      <c r="C1207" s="247" t="s">
        <v>2894</v>
      </c>
      <c r="D1207" s="245" t="s">
        <v>108</v>
      </c>
      <c r="E1207" s="245" t="s">
        <v>1722</v>
      </c>
      <c r="F1207" s="245" t="s">
        <v>497</v>
      </c>
      <c r="G1207" s="245" t="s">
        <v>5601</v>
      </c>
      <c r="H1207" s="232" t="s">
        <v>18</v>
      </c>
      <c r="I1207" s="232" t="s">
        <v>5603</v>
      </c>
      <c r="J1207" s="245" t="s">
        <v>2150</v>
      </c>
      <c r="K1207" s="232" t="s">
        <v>1318</v>
      </c>
      <c r="L1207" s="232" t="s">
        <v>822</v>
      </c>
      <c r="M1207" s="232" t="s">
        <v>500</v>
      </c>
      <c r="N1207" s="234" t="s">
        <v>8030</v>
      </c>
      <c r="O1207" s="232"/>
    </row>
    <row r="1208" spans="1:15" x14ac:dyDescent="0.3">
      <c r="A1208" s="232" t="s">
        <v>4042</v>
      </c>
      <c r="B1208" s="245" t="s">
        <v>5605</v>
      </c>
      <c r="C1208" s="247" t="s">
        <v>2894</v>
      </c>
      <c r="D1208" s="245" t="s">
        <v>108</v>
      </c>
      <c r="E1208" s="245" t="s">
        <v>1722</v>
      </c>
      <c r="F1208" s="245" t="s">
        <v>497</v>
      </c>
      <c r="G1208" s="245" t="s">
        <v>5604</v>
      </c>
      <c r="H1208" s="232" t="s">
        <v>18</v>
      </c>
      <c r="I1208" s="232" t="s">
        <v>5606</v>
      </c>
      <c r="J1208" s="245" t="s">
        <v>2150</v>
      </c>
      <c r="K1208" s="232" t="s">
        <v>1318</v>
      </c>
      <c r="L1208" s="232" t="s">
        <v>822</v>
      </c>
      <c r="M1208" s="232" t="s">
        <v>500</v>
      </c>
      <c r="N1208" s="234" t="s">
        <v>8030</v>
      </c>
      <c r="O1208" s="232"/>
    </row>
    <row r="1209" spans="1:15" x14ac:dyDescent="0.3">
      <c r="A1209" s="232" t="s">
        <v>4042</v>
      </c>
      <c r="B1209" s="245" t="s">
        <v>5567</v>
      </c>
      <c r="C1209" s="247">
        <v>0</v>
      </c>
      <c r="D1209" s="245" t="s">
        <v>108</v>
      </c>
      <c r="E1209" s="245" t="s">
        <v>1722</v>
      </c>
      <c r="F1209" s="245" t="s">
        <v>493</v>
      </c>
      <c r="G1209" s="245" t="s">
        <v>5566</v>
      </c>
      <c r="H1209" s="232" t="s">
        <v>18</v>
      </c>
      <c r="I1209" s="232" t="s">
        <v>5568</v>
      </c>
      <c r="J1209" s="245" t="s">
        <v>2150</v>
      </c>
      <c r="K1209" s="232" t="s">
        <v>1318</v>
      </c>
      <c r="L1209" s="232" t="s">
        <v>822</v>
      </c>
      <c r="M1209" s="232" t="s">
        <v>496</v>
      </c>
      <c r="N1209" s="234" t="s">
        <v>8030</v>
      </c>
      <c r="O1209" s="232"/>
    </row>
    <row r="1210" spans="1:15" x14ac:dyDescent="0.3">
      <c r="A1210" s="232" t="s">
        <v>4042</v>
      </c>
      <c r="B1210" s="245" t="s">
        <v>5570</v>
      </c>
      <c r="C1210" s="247">
        <v>0</v>
      </c>
      <c r="D1210" s="245" t="s">
        <v>108</v>
      </c>
      <c r="E1210" s="245" t="s">
        <v>1722</v>
      </c>
      <c r="F1210" s="245" t="s">
        <v>493</v>
      </c>
      <c r="G1210" s="245" t="s">
        <v>5569</v>
      </c>
      <c r="H1210" s="232" t="s">
        <v>18</v>
      </c>
      <c r="I1210" s="232" t="s">
        <v>5571</v>
      </c>
      <c r="J1210" s="245" t="s">
        <v>2150</v>
      </c>
      <c r="K1210" s="232" t="s">
        <v>1318</v>
      </c>
      <c r="L1210" s="232" t="s">
        <v>822</v>
      </c>
      <c r="M1210" s="232" t="s">
        <v>496</v>
      </c>
      <c r="N1210" s="234" t="s">
        <v>8030</v>
      </c>
      <c r="O1210" s="232"/>
    </row>
    <row r="1211" spans="1:15" x14ac:dyDescent="0.3">
      <c r="A1211" s="232" t="s">
        <v>4042</v>
      </c>
      <c r="B1211" s="245" t="s">
        <v>4099</v>
      </c>
      <c r="C1211" s="247">
        <v>0</v>
      </c>
      <c r="D1211" s="245" t="s">
        <v>108</v>
      </c>
      <c r="E1211" s="245" t="s">
        <v>1722</v>
      </c>
      <c r="F1211" s="245" t="s">
        <v>419</v>
      </c>
      <c r="G1211" s="245" t="s">
        <v>4098</v>
      </c>
      <c r="H1211" s="232" t="s">
        <v>18</v>
      </c>
      <c r="I1211" s="232" t="s">
        <v>4100</v>
      </c>
      <c r="J1211" s="245" t="s">
        <v>2150</v>
      </c>
      <c r="K1211" s="232" t="s">
        <v>1318</v>
      </c>
      <c r="L1211" s="232" t="s">
        <v>822</v>
      </c>
      <c r="M1211" s="232" t="s">
        <v>412</v>
      </c>
      <c r="N1211" s="234" t="s">
        <v>8030</v>
      </c>
      <c r="O1211" s="232"/>
    </row>
    <row r="1212" spans="1:15" x14ac:dyDescent="0.3">
      <c r="A1212" s="232" t="s">
        <v>4042</v>
      </c>
      <c r="B1212" s="245" t="s">
        <v>4102</v>
      </c>
      <c r="C1212" s="247">
        <v>0</v>
      </c>
      <c r="D1212" s="245" t="s">
        <v>108</v>
      </c>
      <c r="E1212" s="245" t="s">
        <v>1722</v>
      </c>
      <c r="F1212" s="245" t="s">
        <v>419</v>
      </c>
      <c r="G1212" s="245" t="s">
        <v>4101</v>
      </c>
      <c r="H1212" s="232" t="s">
        <v>18</v>
      </c>
      <c r="I1212" s="232" t="s">
        <v>4103</v>
      </c>
      <c r="J1212" s="245" t="s">
        <v>2150</v>
      </c>
      <c r="K1212" s="232" t="s">
        <v>1318</v>
      </c>
      <c r="L1212" s="232" t="s">
        <v>822</v>
      </c>
      <c r="M1212" s="232" t="s">
        <v>412</v>
      </c>
      <c r="N1212" s="234" t="s">
        <v>8030</v>
      </c>
      <c r="O1212" s="232"/>
    </row>
    <row r="1213" spans="1:15" x14ac:dyDescent="0.3">
      <c r="A1213" s="232" t="s">
        <v>4042</v>
      </c>
      <c r="B1213" s="245" t="s">
        <v>4105</v>
      </c>
      <c r="C1213" s="247">
        <v>0</v>
      </c>
      <c r="D1213" s="245" t="s">
        <v>108</v>
      </c>
      <c r="E1213" s="245" t="s">
        <v>1722</v>
      </c>
      <c r="F1213" s="245" t="s">
        <v>419</v>
      </c>
      <c r="G1213" s="245" t="s">
        <v>4104</v>
      </c>
      <c r="H1213" s="232" t="s">
        <v>18</v>
      </c>
      <c r="I1213" s="232" t="s">
        <v>4106</v>
      </c>
      <c r="J1213" s="245" t="s">
        <v>2150</v>
      </c>
      <c r="K1213" s="232" t="s">
        <v>1318</v>
      </c>
      <c r="L1213" s="232" t="s">
        <v>822</v>
      </c>
      <c r="M1213" s="232" t="s">
        <v>412</v>
      </c>
      <c r="N1213" s="234" t="s">
        <v>8030</v>
      </c>
      <c r="O1213" s="232"/>
    </row>
    <row r="1214" spans="1:15" x14ac:dyDescent="0.3">
      <c r="A1214" s="232" t="s">
        <v>4042</v>
      </c>
      <c r="B1214" s="245" t="s">
        <v>4108</v>
      </c>
      <c r="C1214" s="247">
        <v>0</v>
      </c>
      <c r="D1214" s="245" t="s">
        <v>108</v>
      </c>
      <c r="E1214" s="245" t="s">
        <v>1722</v>
      </c>
      <c r="F1214" s="245" t="s">
        <v>419</v>
      </c>
      <c r="G1214" s="245" t="s">
        <v>4107</v>
      </c>
      <c r="H1214" s="232" t="s">
        <v>18</v>
      </c>
      <c r="I1214" s="232" t="s">
        <v>4109</v>
      </c>
      <c r="J1214" s="245" t="s">
        <v>2150</v>
      </c>
      <c r="K1214" s="232" t="s">
        <v>1318</v>
      </c>
      <c r="L1214" s="232" t="s">
        <v>822</v>
      </c>
      <c r="M1214" s="232" t="s">
        <v>412</v>
      </c>
      <c r="N1214" s="234" t="s">
        <v>8030</v>
      </c>
      <c r="O1214" s="232"/>
    </row>
    <row r="1215" spans="1:15" x14ac:dyDescent="0.3">
      <c r="A1215" s="232" t="s">
        <v>4042</v>
      </c>
      <c r="B1215" s="245" t="s">
        <v>4111</v>
      </c>
      <c r="C1215" s="247">
        <v>0</v>
      </c>
      <c r="D1215" s="245" t="s">
        <v>108</v>
      </c>
      <c r="E1215" s="245" t="s">
        <v>1722</v>
      </c>
      <c r="F1215" s="245" t="s">
        <v>419</v>
      </c>
      <c r="G1215" s="245" t="s">
        <v>4110</v>
      </c>
      <c r="H1215" s="232" t="s">
        <v>18</v>
      </c>
      <c r="I1215" s="232" t="s">
        <v>4112</v>
      </c>
      <c r="J1215" s="245" t="s">
        <v>2150</v>
      </c>
      <c r="K1215" s="232" t="s">
        <v>1318</v>
      </c>
      <c r="L1215" s="232" t="s">
        <v>822</v>
      </c>
      <c r="M1215" s="232" t="s">
        <v>412</v>
      </c>
      <c r="N1215" s="234" t="s">
        <v>8030</v>
      </c>
      <c r="O1215" s="232"/>
    </row>
    <row r="1216" spans="1:15" x14ac:dyDescent="0.3">
      <c r="A1216" s="232" t="s">
        <v>4042</v>
      </c>
      <c r="B1216" s="245" t="s">
        <v>4174</v>
      </c>
      <c r="C1216" s="247" t="s">
        <v>2894</v>
      </c>
      <c r="D1216" s="245" t="s">
        <v>108</v>
      </c>
      <c r="E1216" s="245" t="s">
        <v>1722</v>
      </c>
      <c r="F1216" s="245" t="s">
        <v>419</v>
      </c>
      <c r="G1216" s="245" t="s">
        <v>4173</v>
      </c>
      <c r="H1216" s="232" t="s">
        <v>18</v>
      </c>
      <c r="I1216" s="232" t="s">
        <v>4175</v>
      </c>
      <c r="J1216" s="245" t="s">
        <v>2150</v>
      </c>
      <c r="K1216" s="232" t="s">
        <v>1318</v>
      </c>
      <c r="L1216" s="232" t="s">
        <v>822</v>
      </c>
      <c r="M1216" s="232" t="s">
        <v>412</v>
      </c>
      <c r="N1216" s="234" t="s">
        <v>8030</v>
      </c>
      <c r="O1216" s="232"/>
    </row>
    <row r="1217" spans="1:15" x14ac:dyDescent="0.3">
      <c r="A1217" s="232" t="s">
        <v>4042</v>
      </c>
      <c r="B1217" s="245" t="s">
        <v>5628</v>
      </c>
      <c r="C1217" s="247">
        <v>0</v>
      </c>
      <c r="D1217" s="245" t="s">
        <v>108</v>
      </c>
      <c r="E1217" s="245" t="s">
        <v>1722</v>
      </c>
      <c r="F1217" s="245" t="s">
        <v>501</v>
      </c>
      <c r="G1217" s="245" t="s">
        <v>5627</v>
      </c>
      <c r="H1217" s="232" t="s">
        <v>18</v>
      </c>
      <c r="I1217" s="232" t="s">
        <v>5629</v>
      </c>
      <c r="J1217" s="245" t="s">
        <v>2150</v>
      </c>
      <c r="K1217" s="232" t="s">
        <v>1318</v>
      </c>
      <c r="L1217" s="232" t="s">
        <v>822</v>
      </c>
      <c r="M1217" s="232" t="s">
        <v>504</v>
      </c>
      <c r="N1217" s="234" t="s">
        <v>8030</v>
      </c>
      <c r="O1217" s="232"/>
    </row>
    <row r="1218" spans="1:15" x14ac:dyDescent="0.3">
      <c r="A1218" s="232" t="s">
        <v>4042</v>
      </c>
      <c r="B1218" s="245" t="s">
        <v>5557</v>
      </c>
      <c r="C1218" s="247" t="s">
        <v>2894</v>
      </c>
      <c r="D1218" s="245" t="s">
        <v>108</v>
      </c>
      <c r="E1218" s="245" t="s">
        <v>1722</v>
      </c>
      <c r="F1218" s="245" t="s">
        <v>489</v>
      </c>
      <c r="G1218" s="245" t="s">
        <v>5556</v>
      </c>
      <c r="H1218" s="232" t="s">
        <v>18</v>
      </c>
      <c r="I1218" s="232" t="s">
        <v>5558</v>
      </c>
      <c r="J1218" s="245" t="s">
        <v>2150</v>
      </c>
      <c r="K1218" s="232" t="s">
        <v>1318</v>
      </c>
      <c r="L1218" s="232" t="s">
        <v>822</v>
      </c>
      <c r="M1218" s="232" t="s">
        <v>492</v>
      </c>
      <c r="N1218" s="234" t="s">
        <v>8030</v>
      </c>
      <c r="O1218" s="232"/>
    </row>
    <row r="1219" spans="1:15" x14ac:dyDescent="0.3">
      <c r="A1219" s="232" t="s">
        <v>4042</v>
      </c>
      <c r="B1219" s="245" t="s">
        <v>4186</v>
      </c>
      <c r="C1219" s="247" t="s">
        <v>2894</v>
      </c>
      <c r="D1219" s="245" t="s">
        <v>108</v>
      </c>
      <c r="E1219" s="245" t="s">
        <v>1722</v>
      </c>
      <c r="F1219" s="245" t="s">
        <v>419</v>
      </c>
      <c r="G1219" s="245" t="s">
        <v>4185</v>
      </c>
      <c r="H1219" s="232" t="s">
        <v>18</v>
      </c>
      <c r="I1219" s="232" t="s">
        <v>4187</v>
      </c>
      <c r="J1219" s="245" t="s">
        <v>2150</v>
      </c>
      <c r="K1219" s="232" t="s">
        <v>1318</v>
      </c>
      <c r="L1219" s="232" t="s">
        <v>822</v>
      </c>
      <c r="M1219" s="232" t="s">
        <v>412</v>
      </c>
      <c r="N1219" s="234" t="s">
        <v>8030</v>
      </c>
      <c r="O1219" s="232"/>
    </row>
    <row r="1220" spans="1:15" x14ac:dyDescent="0.3">
      <c r="A1220" s="232" t="s">
        <v>4042</v>
      </c>
      <c r="B1220" s="245" t="s">
        <v>4189</v>
      </c>
      <c r="C1220" s="247" t="s">
        <v>2894</v>
      </c>
      <c r="D1220" s="245" t="s">
        <v>108</v>
      </c>
      <c r="E1220" s="245" t="s">
        <v>1722</v>
      </c>
      <c r="F1220" s="245" t="s">
        <v>419</v>
      </c>
      <c r="G1220" s="245" t="s">
        <v>4188</v>
      </c>
      <c r="H1220" s="232" t="s">
        <v>18</v>
      </c>
      <c r="I1220" s="232" t="s">
        <v>4190</v>
      </c>
      <c r="J1220" s="245" t="s">
        <v>2150</v>
      </c>
      <c r="K1220" s="232" t="s">
        <v>1318</v>
      </c>
      <c r="L1220" s="232" t="s">
        <v>822</v>
      </c>
      <c r="M1220" s="232" t="s">
        <v>412</v>
      </c>
      <c r="N1220" s="234" t="s">
        <v>8030</v>
      </c>
      <c r="O1220" s="232"/>
    </row>
    <row r="1221" spans="1:15" x14ac:dyDescent="0.3">
      <c r="A1221" s="232" t="s">
        <v>4042</v>
      </c>
      <c r="B1221" s="245" t="s">
        <v>4114</v>
      </c>
      <c r="C1221" s="247">
        <v>0</v>
      </c>
      <c r="D1221" s="245" t="s">
        <v>108</v>
      </c>
      <c r="E1221" s="245" t="s">
        <v>1722</v>
      </c>
      <c r="F1221" s="245" t="s">
        <v>419</v>
      </c>
      <c r="G1221" s="245" t="s">
        <v>4113</v>
      </c>
      <c r="H1221" s="232" t="s">
        <v>18</v>
      </c>
      <c r="I1221" s="232" t="s">
        <v>4115</v>
      </c>
      <c r="J1221" s="245" t="s">
        <v>2150</v>
      </c>
      <c r="K1221" s="232" t="s">
        <v>1318</v>
      </c>
      <c r="L1221" s="232" t="s">
        <v>822</v>
      </c>
      <c r="M1221" s="232" t="s">
        <v>412</v>
      </c>
      <c r="N1221" s="234" t="s">
        <v>8030</v>
      </c>
      <c r="O1221" s="232"/>
    </row>
    <row r="1222" spans="1:15" x14ac:dyDescent="0.3">
      <c r="A1222" s="232" t="s">
        <v>4042</v>
      </c>
      <c r="B1222" s="245" t="s">
        <v>4216</v>
      </c>
      <c r="C1222" s="247" t="s">
        <v>2894</v>
      </c>
      <c r="D1222" s="245" t="s">
        <v>108</v>
      </c>
      <c r="E1222" s="245" t="s">
        <v>1722</v>
      </c>
      <c r="F1222" s="245" t="s">
        <v>419</v>
      </c>
      <c r="G1222" s="245" t="s">
        <v>4215</v>
      </c>
      <c r="H1222" s="232" t="s">
        <v>18</v>
      </c>
      <c r="I1222" s="232" t="s">
        <v>4217</v>
      </c>
      <c r="J1222" s="245" t="s">
        <v>2150</v>
      </c>
      <c r="K1222" s="232" t="s">
        <v>1318</v>
      </c>
      <c r="L1222" s="232" t="s">
        <v>822</v>
      </c>
      <c r="M1222" s="232" t="s">
        <v>412</v>
      </c>
      <c r="N1222" s="234" t="s">
        <v>8030</v>
      </c>
      <c r="O1222" s="232"/>
    </row>
    <row r="1223" spans="1:15" x14ac:dyDescent="0.3">
      <c r="A1223" s="232" t="s">
        <v>4042</v>
      </c>
      <c r="B1223" s="245" t="s">
        <v>4117</v>
      </c>
      <c r="C1223" s="247">
        <v>0</v>
      </c>
      <c r="D1223" s="245" t="s">
        <v>108</v>
      </c>
      <c r="E1223" s="245" t="s">
        <v>1722</v>
      </c>
      <c r="F1223" s="245" t="s">
        <v>419</v>
      </c>
      <c r="G1223" s="245" t="s">
        <v>4116</v>
      </c>
      <c r="H1223" s="232" t="s">
        <v>18</v>
      </c>
      <c r="I1223" s="232" t="s">
        <v>4118</v>
      </c>
      <c r="J1223" s="245" t="s">
        <v>2150</v>
      </c>
      <c r="K1223" s="232" t="s">
        <v>1318</v>
      </c>
      <c r="L1223" s="232" t="s">
        <v>822</v>
      </c>
      <c r="M1223" s="232" t="s">
        <v>412</v>
      </c>
      <c r="N1223" s="234" t="s">
        <v>8030</v>
      </c>
      <c r="O1223" s="232"/>
    </row>
    <row r="1224" spans="1:15" x14ac:dyDescent="0.3">
      <c r="A1224" s="232" t="s">
        <v>4042</v>
      </c>
      <c r="B1224" s="245" t="s">
        <v>4231</v>
      </c>
      <c r="C1224" s="247" t="s">
        <v>2894</v>
      </c>
      <c r="D1224" s="245" t="s">
        <v>108</v>
      </c>
      <c r="E1224" s="245" t="s">
        <v>1722</v>
      </c>
      <c r="F1224" s="245" t="s">
        <v>419</v>
      </c>
      <c r="G1224" s="245" t="s">
        <v>4230</v>
      </c>
      <c r="H1224" s="232" t="s">
        <v>18</v>
      </c>
      <c r="I1224" s="232" t="s">
        <v>4232</v>
      </c>
      <c r="J1224" s="245" t="s">
        <v>2150</v>
      </c>
      <c r="K1224" s="232" t="s">
        <v>1318</v>
      </c>
      <c r="L1224" s="232" t="s">
        <v>822</v>
      </c>
      <c r="M1224" s="232" t="s">
        <v>412</v>
      </c>
      <c r="N1224" s="234" t="s">
        <v>8030</v>
      </c>
      <c r="O1224" s="232"/>
    </row>
    <row r="1225" spans="1:15" x14ac:dyDescent="0.3">
      <c r="A1225" s="232" t="s">
        <v>4042</v>
      </c>
      <c r="B1225" s="245" t="s">
        <v>4120</v>
      </c>
      <c r="C1225" s="247">
        <v>0</v>
      </c>
      <c r="D1225" s="245" t="s">
        <v>108</v>
      </c>
      <c r="E1225" s="245" t="s">
        <v>1722</v>
      </c>
      <c r="F1225" s="245" t="s">
        <v>419</v>
      </c>
      <c r="G1225" s="245" t="s">
        <v>4119</v>
      </c>
      <c r="H1225" s="232" t="s">
        <v>18</v>
      </c>
      <c r="I1225" s="232" t="s">
        <v>4121</v>
      </c>
      <c r="J1225" s="245" t="s">
        <v>2150</v>
      </c>
      <c r="K1225" s="232" t="s">
        <v>1318</v>
      </c>
      <c r="L1225" s="232" t="s">
        <v>822</v>
      </c>
      <c r="M1225" s="232" t="s">
        <v>412</v>
      </c>
      <c r="N1225" s="234" t="s">
        <v>8030</v>
      </c>
      <c r="O1225" s="232"/>
    </row>
    <row r="1226" spans="1:15" x14ac:dyDescent="0.3">
      <c r="A1226" s="232" t="s">
        <v>4042</v>
      </c>
      <c r="B1226" s="245" t="s">
        <v>4234</v>
      </c>
      <c r="C1226" s="247" t="s">
        <v>2894</v>
      </c>
      <c r="D1226" s="245" t="s">
        <v>108</v>
      </c>
      <c r="E1226" s="245" t="s">
        <v>1722</v>
      </c>
      <c r="F1226" s="245" t="s">
        <v>419</v>
      </c>
      <c r="G1226" s="245" t="s">
        <v>4233</v>
      </c>
      <c r="H1226" s="232" t="s">
        <v>18</v>
      </c>
      <c r="I1226" s="232" t="s">
        <v>4235</v>
      </c>
      <c r="J1226" s="245" t="s">
        <v>2150</v>
      </c>
      <c r="K1226" s="232" t="s">
        <v>1318</v>
      </c>
      <c r="L1226" s="232" t="s">
        <v>822</v>
      </c>
      <c r="M1226" s="232" t="s">
        <v>412</v>
      </c>
      <c r="N1226" s="234" t="s">
        <v>8030</v>
      </c>
      <c r="O1226" s="232"/>
    </row>
    <row r="1227" spans="1:15" x14ac:dyDescent="0.3">
      <c r="A1227" s="232" t="s">
        <v>4042</v>
      </c>
      <c r="B1227" s="245" t="s">
        <v>4225</v>
      </c>
      <c r="C1227" s="247" t="s">
        <v>2894</v>
      </c>
      <c r="D1227" s="245" t="s">
        <v>108</v>
      </c>
      <c r="E1227" s="245" t="s">
        <v>1722</v>
      </c>
      <c r="F1227" s="245" t="s">
        <v>419</v>
      </c>
      <c r="G1227" s="245" t="s">
        <v>4224</v>
      </c>
      <c r="H1227" s="232" t="s">
        <v>18</v>
      </c>
      <c r="I1227" s="232" t="s">
        <v>4226</v>
      </c>
      <c r="J1227" s="245" t="s">
        <v>2150</v>
      </c>
      <c r="K1227" s="232" t="s">
        <v>1318</v>
      </c>
      <c r="L1227" s="232" t="s">
        <v>822</v>
      </c>
      <c r="M1227" s="232" t="s">
        <v>412</v>
      </c>
      <c r="N1227" s="234" t="s">
        <v>8030</v>
      </c>
      <c r="O1227" s="232"/>
    </row>
    <row r="1228" spans="1:15" x14ac:dyDescent="0.3">
      <c r="A1228" s="232" t="s">
        <v>4042</v>
      </c>
      <c r="B1228" s="245" t="s">
        <v>4237</v>
      </c>
      <c r="C1228" s="247" t="s">
        <v>2894</v>
      </c>
      <c r="D1228" s="245" t="s">
        <v>108</v>
      </c>
      <c r="E1228" s="245" t="s">
        <v>1722</v>
      </c>
      <c r="F1228" s="245" t="s">
        <v>419</v>
      </c>
      <c r="G1228" s="245" t="s">
        <v>4236</v>
      </c>
      <c r="H1228" s="232" t="s">
        <v>18</v>
      </c>
      <c r="I1228" s="232" t="s">
        <v>4238</v>
      </c>
      <c r="J1228" s="245" t="s">
        <v>2150</v>
      </c>
      <c r="K1228" s="232" t="s">
        <v>1318</v>
      </c>
      <c r="L1228" s="232" t="s">
        <v>822</v>
      </c>
      <c r="M1228" s="232" t="s">
        <v>412</v>
      </c>
      <c r="N1228" s="234" t="s">
        <v>8030</v>
      </c>
      <c r="O1228" s="232"/>
    </row>
    <row r="1229" spans="1:15" x14ac:dyDescent="0.3">
      <c r="A1229" s="232" t="s">
        <v>4042</v>
      </c>
      <c r="B1229" s="245" t="s">
        <v>4240</v>
      </c>
      <c r="C1229" s="247" t="s">
        <v>2894</v>
      </c>
      <c r="D1229" s="245" t="s">
        <v>108</v>
      </c>
      <c r="E1229" s="245" t="s">
        <v>1722</v>
      </c>
      <c r="F1229" s="245" t="s">
        <v>419</v>
      </c>
      <c r="G1229" s="245" t="s">
        <v>4239</v>
      </c>
      <c r="H1229" s="232" t="s">
        <v>18</v>
      </c>
      <c r="I1229" s="232" t="s">
        <v>4241</v>
      </c>
      <c r="J1229" s="245" t="s">
        <v>2150</v>
      </c>
      <c r="K1229" s="232" t="s">
        <v>1318</v>
      </c>
      <c r="L1229" s="232" t="s">
        <v>822</v>
      </c>
      <c r="M1229" s="232" t="s">
        <v>412</v>
      </c>
      <c r="N1229" s="234" t="s">
        <v>8030</v>
      </c>
      <c r="O1229" s="232"/>
    </row>
    <row r="1230" spans="1:15" x14ac:dyDescent="0.3">
      <c r="A1230" s="232" t="s">
        <v>4042</v>
      </c>
      <c r="B1230" s="245" t="s">
        <v>4249</v>
      </c>
      <c r="C1230" s="247" t="s">
        <v>2894</v>
      </c>
      <c r="D1230" s="245" t="s">
        <v>108</v>
      </c>
      <c r="E1230" s="245" t="s">
        <v>1722</v>
      </c>
      <c r="F1230" s="245" t="s">
        <v>419</v>
      </c>
      <c r="G1230" s="245" t="s">
        <v>4248</v>
      </c>
      <c r="H1230" s="232" t="s">
        <v>18</v>
      </c>
      <c r="I1230" s="232" t="s">
        <v>4250</v>
      </c>
      <c r="J1230" s="245" t="s">
        <v>2150</v>
      </c>
      <c r="K1230" s="232" t="s">
        <v>1318</v>
      </c>
      <c r="L1230" s="232" t="s">
        <v>822</v>
      </c>
      <c r="M1230" s="232" t="s">
        <v>412</v>
      </c>
      <c r="N1230" s="234" t="s">
        <v>8030</v>
      </c>
      <c r="O1230" s="232"/>
    </row>
    <row r="1231" spans="1:15" x14ac:dyDescent="0.3">
      <c r="A1231" s="232" t="s">
        <v>4042</v>
      </c>
      <c r="B1231" s="245" t="s">
        <v>4255</v>
      </c>
      <c r="C1231" s="247" t="s">
        <v>2894</v>
      </c>
      <c r="D1231" s="245" t="s">
        <v>108</v>
      </c>
      <c r="E1231" s="245" t="s">
        <v>1722</v>
      </c>
      <c r="F1231" s="245" t="s">
        <v>419</v>
      </c>
      <c r="G1231" s="245" t="s">
        <v>4254</v>
      </c>
      <c r="H1231" s="232" t="s">
        <v>18</v>
      </c>
      <c r="I1231" s="232" t="s">
        <v>4256</v>
      </c>
      <c r="J1231" s="245" t="s">
        <v>2150</v>
      </c>
      <c r="K1231" s="232" t="s">
        <v>1318</v>
      </c>
      <c r="L1231" s="232" t="s">
        <v>822</v>
      </c>
      <c r="M1231" s="232" t="s">
        <v>412</v>
      </c>
      <c r="N1231" s="234" t="s">
        <v>8030</v>
      </c>
      <c r="O1231" s="232"/>
    </row>
    <row r="1232" spans="1:15" x14ac:dyDescent="0.3">
      <c r="A1232" s="232" t="s">
        <v>4042</v>
      </c>
      <c r="B1232" s="245" t="s">
        <v>4258</v>
      </c>
      <c r="C1232" s="247" t="s">
        <v>2894</v>
      </c>
      <c r="D1232" s="245" t="s">
        <v>108</v>
      </c>
      <c r="E1232" s="245" t="s">
        <v>1722</v>
      </c>
      <c r="F1232" s="245" t="s">
        <v>419</v>
      </c>
      <c r="G1232" s="245" t="s">
        <v>4257</v>
      </c>
      <c r="H1232" s="232" t="s">
        <v>18</v>
      </c>
      <c r="I1232" s="232" t="s">
        <v>4259</v>
      </c>
      <c r="J1232" s="245" t="s">
        <v>2150</v>
      </c>
      <c r="K1232" s="232" t="s">
        <v>1318</v>
      </c>
      <c r="L1232" s="232" t="s">
        <v>822</v>
      </c>
      <c r="M1232" s="232" t="s">
        <v>412</v>
      </c>
      <c r="N1232" s="234" t="s">
        <v>8030</v>
      </c>
      <c r="O1232" s="232"/>
    </row>
    <row r="1233" spans="1:15" x14ac:dyDescent="0.3">
      <c r="A1233" s="232" t="s">
        <v>4042</v>
      </c>
      <c r="B1233" s="245" t="s">
        <v>4267</v>
      </c>
      <c r="C1233" s="247" t="s">
        <v>2894</v>
      </c>
      <c r="D1233" s="245" t="s">
        <v>108</v>
      </c>
      <c r="E1233" s="245" t="s">
        <v>1722</v>
      </c>
      <c r="F1233" s="245" t="s">
        <v>419</v>
      </c>
      <c r="G1233" s="245" t="s">
        <v>4266</v>
      </c>
      <c r="H1233" s="232" t="s">
        <v>18</v>
      </c>
      <c r="I1233" s="232" t="s">
        <v>4268</v>
      </c>
      <c r="J1233" s="245" t="s">
        <v>2150</v>
      </c>
      <c r="K1233" s="232" t="s">
        <v>1318</v>
      </c>
      <c r="L1233" s="232" t="s">
        <v>822</v>
      </c>
      <c r="M1233" s="232" t="s">
        <v>412</v>
      </c>
      <c r="N1233" s="234" t="s">
        <v>8030</v>
      </c>
      <c r="O1233" s="232"/>
    </row>
    <row r="1234" spans="1:15" x14ac:dyDescent="0.3">
      <c r="A1234" s="232" t="s">
        <v>4042</v>
      </c>
      <c r="B1234" s="245" t="s">
        <v>4270</v>
      </c>
      <c r="C1234" s="247" t="s">
        <v>2894</v>
      </c>
      <c r="D1234" s="245" t="s">
        <v>108</v>
      </c>
      <c r="E1234" s="245" t="s">
        <v>1722</v>
      </c>
      <c r="F1234" s="245" t="s">
        <v>419</v>
      </c>
      <c r="G1234" s="245" t="s">
        <v>4269</v>
      </c>
      <c r="H1234" s="232" t="s">
        <v>18</v>
      </c>
      <c r="I1234" s="232" t="s">
        <v>4271</v>
      </c>
      <c r="J1234" s="245" t="s">
        <v>2150</v>
      </c>
      <c r="K1234" s="232" t="s">
        <v>1318</v>
      </c>
      <c r="L1234" s="232" t="s">
        <v>822</v>
      </c>
      <c r="M1234" s="232" t="s">
        <v>412</v>
      </c>
      <c r="N1234" s="234" t="s">
        <v>8030</v>
      </c>
      <c r="O1234" s="232"/>
    </row>
    <row r="1235" spans="1:15" x14ac:dyDescent="0.3">
      <c r="A1235" s="232" t="s">
        <v>4042</v>
      </c>
      <c r="B1235" s="245" t="s">
        <v>4273</v>
      </c>
      <c r="C1235" s="247" t="s">
        <v>2894</v>
      </c>
      <c r="D1235" s="245" t="s">
        <v>108</v>
      </c>
      <c r="E1235" s="245" t="s">
        <v>1722</v>
      </c>
      <c r="F1235" s="245" t="s">
        <v>419</v>
      </c>
      <c r="G1235" s="245" t="s">
        <v>4272</v>
      </c>
      <c r="H1235" s="232" t="s">
        <v>18</v>
      </c>
      <c r="I1235" s="232" t="s">
        <v>4274</v>
      </c>
      <c r="J1235" s="245" t="s">
        <v>2150</v>
      </c>
      <c r="K1235" s="232" t="s">
        <v>1318</v>
      </c>
      <c r="L1235" s="232" t="s">
        <v>822</v>
      </c>
      <c r="M1235" s="232" t="s">
        <v>412</v>
      </c>
      <c r="N1235" s="234" t="s">
        <v>8030</v>
      </c>
      <c r="O1235" s="232"/>
    </row>
    <row r="1236" spans="1:15" x14ac:dyDescent="0.3">
      <c r="A1236" s="232" t="s">
        <v>4042</v>
      </c>
      <c r="B1236" s="245" t="s">
        <v>4123</v>
      </c>
      <c r="C1236" s="247">
        <v>0</v>
      </c>
      <c r="D1236" s="245" t="s">
        <v>108</v>
      </c>
      <c r="E1236" s="245" t="s">
        <v>1722</v>
      </c>
      <c r="F1236" s="245" t="s">
        <v>419</v>
      </c>
      <c r="G1236" s="245" t="s">
        <v>4122</v>
      </c>
      <c r="H1236" s="232" t="s">
        <v>18</v>
      </c>
      <c r="I1236" s="232" t="s">
        <v>4124</v>
      </c>
      <c r="J1236" s="245" t="s">
        <v>2150</v>
      </c>
      <c r="K1236" s="232" t="s">
        <v>1318</v>
      </c>
      <c r="L1236" s="232" t="s">
        <v>822</v>
      </c>
      <c r="M1236" s="232" t="s">
        <v>412</v>
      </c>
      <c r="N1236" s="234" t="s">
        <v>8030</v>
      </c>
      <c r="O1236" s="232"/>
    </row>
    <row r="1237" spans="1:15" x14ac:dyDescent="0.3">
      <c r="A1237" s="232" t="s">
        <v>4042</v>
      </c>
      <c r="B1237" s="245" t="s">
        <v>4282</v>
      </c>
      <c r="C1237" s="247" t="s">
        <v>2894</v>
      </c>
      <c r="D1237" s="245" t="s">
        <v>108</v>
      </c>
      <c r="E1237" s="245" t="s">
        <v>1722</v>
      </c>
      <c r="F1237" s="245" t="s">
        <v>419</v>
      </c>
      <c r="G1237" s="245" t="s">
        <v>4281</v>
      </c>
      <c r="H1237" s="232" t="s">
        <v>18</v>
      </c>
      <c r="I1237" s="232" t="s">
        <v>4283</v>
      </c>
      <c r="J1237" s="245" t="s">
        <v>2150</v>
      </c>
      <c r="K1237" s="232" t="s">
        <v>1318</v>
      </c>
      <c r="L1237" s="232" t="s">
        <v>822</v>
      </c>
      <c r="M1237" s="232" t="s">
        <v>412</v>
      </c>
      <c r="N1237" s="234" t="s">
        <v>8030</v>
      </c>
      <c r="O1237" s="232"/>
    </row>
    <row r="1238" spans="1:15" x14ac:dyDescent="0.3">
      <c r="A1238" s="232" t="s">
        <v>4042</v>
      </c>
      <c r="B1238" s="245" t="s">
        <v>4285</v>
      </c>
      <c r="C1238" s="247" t="s">
        <v>2894</v>
      </c>
      <c r="D1238" s="245" t="s">
        <v>108</v>
      </c>
      <c r="E1238" s="245" t="s">
        <v>1722</v>
      </c>
      <c r="F1238" s="245" t="s">
        <v>419</v>
      </c>
      <c r="G1238" s="245" t="s">
        <v>4284</v>
      </c>
      <c r="H1238" s="232" t="s">
        <v>18</v>
      </c>
      <c r="I1238" s="232" t="s">
        <v>4286</v>
      </c>
      <c r="J1238" s="245" t="s">
        <v>2150</v>
      </c>
      <c r="K1238" s="232" t="s">
        <v>1318</v>
      </c>
      <c r="L1238" s="232" t="s">
        <v>822</v>
      </c>
      <c r="M1238" s="232" t="s">
        <v>412</v>
      </c>
      <c r="N1238" s="234" t="s">
        <v>8030</v>
      </c>
      <c r="O1238" s="232"/>
    </row>
    <row r="1239" spans="1:15" x14ac:dyDescent="0.3">
      <c r="A1239" s="232" t="s">
        <v>4042</v>
      </c>
      <c r="B1239" s="245" t="s">
        <v>4288</v>
      </c>
      <c r="C1239" s="247" t="s">
        <v>2894</v>
      </c>
      <c r="D1239" s="245" t="s">
        <v>108</v>
      </c>
      <c r="E1239" s="245" t="s">
        <v>1722</v>
      </c>
      <c r="F1239" s="245" t="s">
        <v>419</v>
      </c>
      <c r="G1239" s="245" t="s">
        <v>4287</v>
      </c>
      <c r="H1239" s="232" t="s">
        <v>18</v>
      </c>
      <c r="I1239" s="232" t="s">
        <v>4289</v>
      </c>
      <c r="J1239" s="245" t="s">
        <v>2150</v>
      </c>
      <c r="K1239" s="232" t="s">
        <v>1318</v>
      </c>
      <c r="L1239" s="232" t="s">
        <v>822</v>
      </c>
      <c r="M1239" s="232" t="s">
        <v>412</v>
      </c>
      <c r="N1239" s="234" t="s">
        <v>8030</v>
      </c>
      <c r="O1239" s="232"/>
    </row>
    <row r="1240" spans="1:15" x14ac:dyDescent="0.3">
      <c r="A1240" s="232" t="s">
        <v>4042</v>
      </c>
      <c r="B1240" s="245" t="s">
        <v>4291</v>
      </c>
      <c r="C1240" s="247" t="s">
        <v>2894</v>
      </c>
      <c r="D1240" s="245" t="s">
        <v>108</v>
      </c>
      <c r="E1240" s="245" t="s">
        <v>1722</v>
      </c>
      <c r="F1240" s="245" t="s">
        <v>419</v>
      </c>
      <c r="G1240" s="245" t="s">
        <v>4290</v>
      </c>
      <c r="H1240" s="232" t="s">
        <v>18</v>
      </c>
      <c r="I1240" s="232" t="s">
        <v>4292</v>
      </c>
      <c r="J1240" s="245" t="s">
        <v>2150</v>
      </c>
      <c r="K1240" s="232" t="s">
        <v>1318</v>
      </c>
      <c r="L1240" s="232" t="s">
        <v>822</v>
      </c>
      <c r="M1240" s="232" t="s">
        <v>412</v>
      </c>
      <c r="N1240" s="234" t="s">
        <v>8030</v>
      </c>
      <c r="O1240" s="232"/>
    </row>
    <row r="1241" spans="1:15" x14ac:dyDescent="0.3">
      <c r="A1241" s="232" t="s">
        <v>4042</v>
      </c>
      <c r="B1241" s="245" t="s">
        <v>4294</v>
      </c>
      <c r="C1241" s="247" t="s">
        <v>2894</v>
      </c>
      <c r="D1241" s="245" t="s">
        <v>108</v>
      </c>
      <c r="E1241" s="245" t="s">
        <v>1722</v>
      </c>
      <c r="F1241" s="245" t="s">
        <v>419</v>
      </c>
      <c r="G1241" s="245" t="s">
        <v>4293</v>
      </c>
      <c r="H1241" s="232" t="s">
        <v>18</v>
      </c>
      <c r="I1241" s="232" t="s">
        <v>4295</v>
      </c>
      <c r="J1241" s="245" t="s">
        <v>2150</v>
      </c>
      <c r="K1241" s="232" t="s">
        <v>1318</v>
      </c>
      <c r="L1241" s="232" t="s">
        <v>822</v>
      </c>
      <c r="M1241" s="232" t="s">
        <v>412</v>
      </c>
      <c r="N1241" s="234" t="s">
        <v>8030</v>
      </c>
      <c r="O1241" s="232"/>
    </row>
    <row r="1242" spans="1:15" x14ac:dyDescent="0.3">
      <c r="A1242" s="232" t="s">
        <v>4042</v>
      </c>
      <c r="B1242" s="245" t="s">
        <v>5340</v>
      </c>
      <c r="C1242" s="247" t="s">
        <v>2894</v>
      </c>
      <c r="D1242" s="245" t="s">
        <v>108</v>
      </c>
      <c r="E1242" s="245" t="s">
        <v>1722</v>
      </c>
      <c r="F1242" s="245" t="s">
        <v>477</v>
      </c>
      <c r="G1242" s="245" t="s">
        <v>5339</v>
      </c>
      <c r="H1242" s="232" t="s">
        <v>18</v>
      </c>
      <c r="I1242" s="232" t="s">
        <v>5341</v>
      </c>
      <c r="J1242" s="245" t="s">
        <v>2150</v>
      </c>
      <c r="K1242" s="232" t="s">
        <v>1318</v>
      </c>
      <c r="L1242" s="232" t="s">
        <v>822</v>
      </c>
      <c r="M1242" s="232" t="s">
        <v>480</v>
      </c>
      <c r="N1242" s="234" t="s">
        <v>8030</v>
      </c>
      <c r="O1242" s="232"/>
    </row>
    <row r="1243" spans="1:15" x14ac:dyDescent="0.3">
      <c r="A1243" s="232" t="s">
        <v>4042</v>
      </c>
      <c r="B1243" s="245" t="s">
        <v>5343</v>
      </c>
      <c r="C1243" s="247" t="s">
        <v>2894</v>
      </c>
      <c r="D1243" s="245" t="s">
        <v>108</v>
      </c>
      <c r="E1243" s="245" t="s">
        <v>1722</v>
      </c>
      <c r="F1243" s="245" t="s">
        <v>477</v>
      </c>
      <c r="G1243" s="245" t="s">
        <v>5342</v>
      </c>
      <c r="H1243" s="232" t="s">
        <v>18</v>
      </c>
      <c r="I1243" s="232" t="s">
        <v>5344</v>
      </c>
      <c r="J1243" s="245" t="s">
        <v>2150</v>
      </c>
      <c r="K1243" s="232" t="s">
        <v>1318</v>
      </c>
      <c r="L1243" s="232" t="s">
        <v>822</v>
      </c>
      <c r="M1243" s="232" t="s">
        <v>480</v>
      </c>
      <c r="N1243" s="234" t="s">
        <v>8030</v>
      </c>
      <c r="O1243" s="232"/>
    </row>
    <row r="1244" spans="1:15" x14ac:dyDescent="0.3">
      <c r="A1244" s="232" t="s">
        <v>4042</v>
      </c>
      <c r="B1244" s="245" t="s">
        <v>5346</v>
      </c>
      <c r="C1244" s="247" t="s">
        <v>2894</v>
      </c>
      <c r="D1244" s="245" t="s">
        <v>108</v>
      </c>
      <c r="E1244" s="245" t="s">
        <v>1722</v>
      </c>
      <c r="F1244" s="245" t="s">
        <v>477</v>
      </c>
      <c r="G1244" s="245" t="s">
        <v>5345</v>
      </c>
      <c r="H1244" s="232" t="s">
        <v>18</v>
      </c>
      <c r="I1244" s="232" t="s">
        <v>5347</v>
      </c>
      <c r="J1244" s="245" t="s">
        <v>2150</v>
      </c>
      <c r="K1244" s="232" t="s">
        <v>1318</v>
      </c>
      <c r="L1244" s="232" t="s">
        <v>822</v>
      </c>
      <c r="M1244" s="232" t="s">
        <v>480</v>
      </c>
      <c r="N1244" s="234" t="s">
        <v>8030</v>
      </c>
      <c r="O1244" s="232"/>
    </row>
    <row r="1245" spans="1:15" x14ac:dyDescent="0.3">
      <c r="A1245" s="232" t="s">
        <v>4042</v>
      </c>
      <c r="B1245" s="245" t="s">
        <v>5671</v>
      </c>
      <c r="C1245" s="247" t="s">
        <v>2894</v>
      </c>
      <c r="D1245" s="245" t="s">
        <v>108</v>
      </c>
      <c r="E1245" s="245" t="s">
        <v>1722</v>
      </c>
      <c r="F1245" s="245" t="s">
        <v>501</v>
      </c>
      <c r="G1245" s="245" t="s">
        <v>5670</v>
      </c>
      <c r="H1245" s="232" t="s">
        <v>18</v>
      </c>
      <c r="I1245" s="232" t="s">
        <v>5672</v>
      </c>
      <c r="J1245" s="245" t="s">
        <v>2150</v>
      </c>
      <c r="K1245" s="232" t="s">
        <v>1318</v>
      </c>
      <c r="L1245" s="232" t="s">
        <v>822</v>
      </c>
      <c r="M1245" s="232" t="s">
        <v>504</v>
      </c>
      <c r="N1245" s="234" t="s">
        <v>8030</v>
      </c>
      <c r="O1245" s="232"/>
    </row>
    <row r="1246" spans="1:15" x14ac:dyDescent="0.3">
      <c r="A1246" s="232" t="s">
        <v>4042</v>
      </c>
      <c r="B1246" s="245" t="s">
        <v>5674</v>
      </c>
      <c r="C1246" s="247" t="s">
        <v>2894</v>
      </c>
      <c r="D1246" s="245" t="s">
        <v>108</v>
      </c>
      <c r="E1246" s="245" t="s">
        <v>1722</v>
      </c>
      <c r="F1246" s="245" t="s">
        <v>501</v>
      </c>
      <c r="G1246" s="245" t="s">
        <v>5673</v>
      </c>
      <c r="H1246" s="232" t="s">
        <v>18</v>
      </c>
      <c r="I1246" s="232" t="s">
        <v>5675</v>
      </c>
      <c r="J1246" s="245" t="s">
        <v>2150</v>
      </c>
      <c r="K1246" s="232" t="s">
        <v>1318</v>
      </c>
      <c r="L1246" s="232" t="s">
        <v>822</v>
      </c>
      <c r="M1246" s="232" t="s">
        <v>504</v>
      </c>
      <c r="N1246" s="234" t="s">
        <v>8030</v>
      </c>
      <c r="O1246" s="232"/>
    </row>
    <row r="1247" spans="1:15" x14ac:dyDescent="0.3">
      <c r="A1247" s="232" t="s">
        <v>4042</v>
      </c>
      <c r="B1247" s="245" t="s">
        <v>5677</v>
      </c>
      <c r="C1247" s="247" t="s">
        <v>2894</v>
      </c>
      <c r="D1247" s="245" t="s">
        <v>108</v>
      </c>
      <c r="E1247" s="245" t="s">
        <v>1722</v>
      </c>
      <c r="F1247" s="245" t="s">
        <v>501</v>
      </c>
      <c r="G1247" s="245" t="s">
        <v>5676</v>
      </c>
      <c r="H1247" s="232" t="s">
        <v>18</v>
      </c>
      <c r="I1247" s="232" t="s">
        <v>5678</v>
      </c>
      <c r="J1247" s="245" t="s">
        <v>2150</v>
      </c>
      <c r="K1247" s="232" t="s">
        <v>1318</v>
      </c>
      <c r="L1247" s="232" t="s">
        <v>822</v>
      </c>
      <c r="M1247" s="232" t="s">
        <v>504</v>
      </c>
      <c r="N1247" s="234" t="s">
        <v>8030</v>
      </c>
      <c r="O1247" s="232"/>
    </row>
    <row r="1248" spans="1:15" x14ac:dyDescent="0.3">
      <c r="A1248" s="232" t="s">
        <v>4042</v>
      </c>
      <c r="B1248" s="245" t="s">
        <v>5680</v>
      </c>
      <c r="C1248" s="247" t="s">
        <v>2894</v>
      </c>
      <c r="D1248" s="245" t="s">
        <v>108</v>
      </c>
      <c r="E1248" s="245" t="s">
        <v>1722</v>
      </c>
      <c r="F1248" s="245" t="s">
        <v>501</v>
      </c>
      <c r="G1248" s="245" t="s">
        <v>5679</v>
      </c>
      <c r="H1248" s="232" t="s">
        <v>18</v>
      </c>
      <c r="I1248" s="232" t="s">
        <v>5681</v>
      </c>
      <c r="J1248" s="245" t="s">
        <v>2150</v>
      </c>
      <c r="K1248" s="232" t="s">
        <v>1318</v>
      </c>
      <c r="L1248" s="232" t="s">
        <v>822</v>
      </c>
      <c r="M1248" s="232" t="s">
        <v>504</v>
      </c>
      <c r="N1248" s="234" t="s">
        <v>8030</v>
      </c>
      <c r="O1248" s="232"/>
    </row>
    <row r="1249" spans="1:15" x14ac:dyDescent="0.3">
      <c r="A1249" s="232" t="s">
        <v>4042</v>
      </c>
      <c r="B1249" s="245" t="s">
        <v>5631</v>
      </c>
      <c r="C1249" s="247">
        <v>0</v>
      </c>
      <c r="D1249" s="245" t="s">
        <v>108</v>
      </c>
      <c r="E1249" s="245" t="s">
        <v>1722</v>
      </c>
      <c r="F1249" s="245" t="s">
        <v>501</v>
      </c>
      <c r="G1249" s="245" t="s">
        <v>5630</v>
      </c>
      <c r="H1249" s="232" t="s">
        <v>18</v>
      </c>
      <c r="I1249" s="232" t="s">
        <v>5632</v>
      </c>
      <c r="J1249" s="245" t="s">
        <v>2150</v>
      </c>
      <c r="K1249" s="232" t="s">
        <v>1318</v>
      </c>
      <c r="L1249" s="232" t="s">
        <v>822</v>
      </c>
      <c r="M1249" s="232" t="s">
        <v>504</v>
      </c>
      <c r="N1249" s="234" t="s">
        <v>8030</v>
      </c>
      <c r="O1249" s="232"/>
    </row>
    <row r="1250" spans="1:15" x14ac:dyDescent="0.3">
      <c r="A1250" s="232" t="s">
        <v>4042</v>
      </c>
      <c r="B1250" s="245" t="s">
        <v>5634</v>
      </c>
      <c r="C1250" s="247">
        <v>0</v>
      </c>
      <c r="D1250" s="245" t="s">
        <v>108</v>
      </c>
      <c r="E1250" s="245" t="s">
        <v>1722</v>
      </c>
      <c r="F1250" s="245" t="s">
        <v>501</v>
      </c>
      <c r="G1250" s="245" t="s">
        <v>5633</v>
      </c>
      <c r="H1250" s="232" t="s">
        <v>18</v>
      </c>
      <c r="I1250" s="232" t="s">
        <v>5635</v>
      </c>
      <c r="J1250" s="245" t="s">
        <v>2150</v>
      </c>
      <c r="K1250" s="232" t="s">
        <v>1318</v>
      </c>
      <c r="L1250" s="232" t="s">
        <v>822</v>
      </c>
      <c r="M1250" s="232" t="s">
        <v>504</v>
      </c>
      <c r="N1250" s="234" t="s">
        <v>8030</v>
      </c>
      <c r="O1250" s="232"/>
    </row>
    <row r="1251" spans="1:15" x14ac:dyDescent="0.3">
      <c r="A1251" s="232" t="s">
        <v>4042</v>
      </c>
      <c r="B1251" s="245" t="s">
        <v>5683</v>
      </c>
      <c r="C1251" s="247" t="s">
        <v>2894</v>
      </c>
      <c r="D1251" s="245" t="s">
        <v>108</v>
      </c>
      <c r="E1251" s="245" t="s">
        <v>1722</v>
      </c>
      <c r="F1251" s="245" t="s">
        <v>501</v>
      </c>
      <c r="G1251" s="245" t="s">
        <v>5682</v>
      </c>
      <c r="H1251" s="232" t="s">
        <v>18</v>
      </c>
      <c r="I1251" s="232" t="s">
        <v>5684</v>
      </c>
      <c r="J1251" s="245" t="s">
        <v>2150</v>
      </c>
      <c r="K1251" s="232" t="s">
        <v>1318</v>
      </c>
      <c r="L1251" s="232" t="s">
        <v>822</v>
      </c>
      <c r="M1251" s="232" t="s">
        <v>504</v>
      </c>
      <c r="N1251" s="234" t="s">
        <v>8030</v>
      </c>
      <c r="O1251" s="232"/>
    </row>
    <row r="1252" spans="1:15" x14ac:dyDescent="0.3">
      <c r="A1252" s="232" t="s">
        <v>4042</v>
      </c>
      <c r="B1252" s="245" t="s">
        <v>5686</v>
      </c>
      <c r="C1252" s="247" t="s">
        <v>2894</v>
      </c>
      <c r="D1252" s="245" t="s">
        <v>108</v>
      </c>
      <c r="E1252" s="245" t="s">
        <v>1722</v>
      </c>
      <c r="F1252" s="245" t="s">
        <v>501</v>
      </c>
      <c r="G1252" s="245" t="s">
        <v>5685</v>
      </c>
      <c r="H1252" s="232" t="s">
        <v>18</v>
      </c>
      <c r="I1252" s="232" t="s">
        <v>5687</v>
      </c>
      <c r="J1252" s="245" t="s">
        <v>2150</v>
      </c>
      <c r="K1252" s="232" t="s">
        <v>1318</v>
      </c>
      <c r="L1252" s="232" t="s">
        <v>822</v>
      </c>
      <c r="M1252" s="232" t="s">
        <v>504</v>
      </c>
      <c r="N1252" s="234" t="s">
        <v>8030</v>
      </c>
      <c r="O1252" s="232"/>
    </row>
    <row r="1253" spans="1:15" x14ac:dyDescent="0.3">
      <c r="A1253" s="232" t="s">
        <v>4042</v>
      </c>
      <c r="B1253" s="245" t="s">
        <v>5689</v>
      </c>
      <c r="C1253" s="247" t="s">
        <v>2894</v>
      </c>
      <c r="D1253" s="245" t="s">
        <v>108</v>
      </c>
      <c r="E1253" s="245" t="s">
        <v>1722</v>
      </c>
      <c r="F1253" s="245" t="s">
        <v>501</v>
      </c>
      <c r="G1253" s="245" t="s">
        <v>5688</v>
      </c>
      <c r="H1253" s="232" t="s">
        <v>18</v>
      </c>
      <c r="I1253" s="232" t="s">
        <v>5690</v>
      </c>
      <c r="J1253" s="245" t="s">
        <v>2150</v>
      </c>
      <c r="K1253" s="232" t="s">
        <v>1318</v>
      </c>
      <c r="L1253" s="232" t="s">
        <v>822</v>
      </c>
      <c r="M1253" s="232" t="s">
        <v>504</v>
      </c>
      <c r="N1253" s="234" t="s">
        <v>8030</v>
      </c>
      <c r="O1253" s="232"/>
    </row>
    <row r="1254" spans="1:15" x14ac:dyDescent="0.3">
      <c r="A1254" s="232" t="s">
        <v>4042</v>
      </c>
      <c r="B1254" s="245" t="s">
        <v>5692</v>
      </c>
      <c r="C1254" s="247" t="s">
        <v>2894</v>
      </c>
      <c r="D1254" s="245" t="s">
        <v>108</v>
      </c>
      <c r="E1254" s="245" t="s">
        <v>1722</v>
      </c>
      <c r="F1254" s="245" t="s">
        <v>501</v>
      </c>
      <c r="G1254" s="245" t="s">
        <v>5691</v>
      </c>
      <c r="H1254" s="232" t="s">
        <v>18</v>
      </c>
      <c r="I1254" s="232" t="s">
        <v>5693</v>
      </c>
      <c r="J1254" s="245" t="s">
        <v>2150</v>
      </c>
      <c r="K1254" s="232" t="s">
        <v>1318</v>
      </c>
      <c r="L1254" s="232" t="s">
        <v>822</v>
      </c>
      <c r="M1254" s="232" t="s">
        <v>504</v>
      </c>
      <c r="N1254" s="234" t="s">
        <v>8030</v>
      </c>
      <c r="O1254" s="232"/>
    </row>
    <row r="1255" spans="1:15" x14ac:dyDescent="0.3">
      <c r="A1255" s="232" t="s">
        <v>4042</v>
      </c>
      <c r="B1255" s="245" t="s">
        <v>5695</v>
      </c>
      <c r="C1255" s="247" t="s">
        <v>2894</v>
      </c>
      <c r="D1255" s="245" t="s">
        <v>108</v>
      </c>
      <c r="E1255" s="245" t="s">
        <v>1722</v>
      </c>
      <c r="F1255" s="245" t="s">
        <v>501</v>
      </c>
      <c r="G1255" s="245" t="s">
        <v>5694</v>
      </c>
      <c r="H1255" s="232" t="s">
        <v>18</v>
      </c>
      <c r="I1255" s="232" t="s">
        <v>5696</v>
      </c>
      <c r="J1255" s="245" t="s">
        <v>2150</v>
      </c>
      <c r="K1255" s="232" t="s">
        <v>1318</v>
      </c>
      <c r="L1255" s="232" t="s">
        <v>822</v>
      </c>
      <c r="M1255" s="232" t="s">
        <v>504</v>
      </c>
      <c r="N1255" s="234" t="s">
        <v>8030</v>
      </c>
      <c r="O1255" s="232"/>
    </row>
    <row r="1256" spans="1:15" x14ac:dyDescent="0.3">
      <c r="A1256" s="232" t="s">
        <v>4042</v>
      </c>
      <c r="B1256" s="245" t="s">
        <v>5698</v>
      </c>
      <c r="C1256" s="247" t="s">
        <v>2894</v>
      </c>
      <c r="D1256" s="245" t="s">
        <v>108</v>
      </c>
      <c r="E1256" s="245" t="s">
        <v>1722</v>
      </c>
      <c r="F1256" s="245" t="s">
        <v>501</v>
      </c>
      <c r="G1256" s="245" t="s">
        <v>5697</v>
      </c>
      <c r="H1256" s="232" t="s">
        <v>18</v>
      </c>
      <c r="I1256" s="232" t="s">
        <v>5699</v>
      </c>
      <c r="J1256" s="245" t="s">
        <v>2150</v>
      </c>
      <c r="K1256" s="232" t="s">
        <v>1318</v>
      </c>
      <c r="L1256" s="232" t="s">
        <v>822</v>
      </c>
      <c r="M1256" s="232" t="s">
        <v>504</v>
      </c>
      <c r="N1256" s="234" t="s">
        <v>8030</v>
      </c>
      <c r="O1256" s="232"/>
    </row>
    <row r="1257" spans="1:15" x14ac:dyDescent="0.3">
      <c r="A1257" s="232" t="s">
        <v>4042</v>
      </c>
      <c r="B1257" s="245" t="s">
        <v>5701</v>
      </c>
      <c r="C1257" s="247" t="s">
        <v>2894</v>
      </c>
      <c r="D1257" s="245" t="s">
        <v>108</v>
      </c>
      <c r="E1257" s="245" t="s">
        <v>1722</v>
      </c>
      <c r="F1257" s="245" t="s">
        <v>501</v>
      </c>
      <c r="G1257" s="245" t="s">
        <v>5700</v>
      </c>
      <c r="H1257" s="232" t="s">
        <v>18</v>
      </c>
      <c r="I1257" s="232" t="s">
        <v>5702</v>
      </c>
      <c r="J1257" s="245" t="s">
        <v>2150</v>
      </c>
      <c r="K1257" s="232" t="s">
        <v>1318</v>
      </c>
      <c r="L1257" s="232" t="s">
        <v>822</v>
      </c>
      <c r="M1257" s="232" t="s">
        <v>504</v>
      </c>
      <c r="N1257" s="234" t="s">
        <v>8030</v>
      </c>
      <c r="O1257" s="232"/>
    </row>
    <row r="1258" spans="1:15" x14ac:dyDescent="0.3">
      <c r="A1258" s="232" t="s">
        <v>4042</v>
      </c>
      <c r="B1258" s="245" t="s">
        <v>5704</v>
      </c>
      <c r="C1258" s="247" t="s">
        <v>2894</v>
      </c>
      <c r="D1258" s="245" t="s">
        <v>108</v>
      </c>
      <c r="E1258" s="245" t="s">
        <v>1722</v>
      </c>
      <c r="F1258" s="245" t="s">
        <v>501</v>
      </c>
      <c r="G1258" s="245" t="s">
        <v>5703</v>
      </c>
      <c r="H1258" s="232" t="s">
        <v>18</v>
      </c>
      <c r="I1258" s="232" t="s">
        <v>5705</v>
      </c>
      <c r="J1258" s="245" t="s">
        <v>2150</v>
      </c>
      <c r="K1258" s="232" t="s">
        <v>1318</v>
      </c>
      <c r="L1258" s="232" t="s">
        <v>822</v>
      </c>
      <c r="M1258" s="232" t="s">
        <v>504</v>
      </c>
      <c r="N1258" s="234" t="s">
        <v>8030</v>
      </c>
      <c r="O1258" s="232"/>
    </row>
    <row r="1259" spans="1:15" x14ac:dyDescent="0.3">
      <c r="A1259" s="232" t="s">
        <v>4042</v>
      </c>
      <c r="B1259" s="245" t="s">
        <v>5707</v>
      </c>
      <c r="C1259" s="247" t="s">
        <v>2894</v>
      </c>
      <c r="D1259" s="245" t="s">
        <v>108</v>
      </c>
      <c r="E1259" s="245" t="s">
        <v>1722</v>
      </c>
      <c r="F1259" s="245" t="s">
        <v>501</v>
      </c>
      <c r="G1259" s="245" t="s">
        <v>5706</v>
      </c>
      <c r="H1259" s="232" t="s">
        <v>18</v>
      </c>
      <c r="I1259" s="232" t="s">
        <v>5708</v>
      </c>
      <c r="J1259" s="245" t="s">
        <v>2150</v>
      </c>
      <c r="K1259" s="232" t="s">
        <v>1318</v>
      </c>
      <c r="L1259" s="232" t="s">
        <v>822</v>
      </c>
      <c r="M1259" s="232" t="s">
        <v>504</v>
      </c>
      <c r="N1259" s="234" t="s">
        <v>8030</v>
      </c>
      <c r="O1259" s="232"/>
    </row>
    <row r="1260" spans="1:15" x14ac:dyDescent="0.3">
      <c r="A1260" s="232" t="s">
        <v>4042</v>
      </c>
      <c r="B1260" s="245" t="s">
        <v>5710</v>
      </c>
      <c r="C1260" s="247" t="s">
        <v>2894</v>
      </c>
      <c r="D1260" s="245" t="s">
        <v>108</v>
      </c>
      <c r="E1260" s="245" t="s">
        <v>1722</v>
      </c>
      <c r="F1260" s="245" t="s">
        <v>501</v>
      </c>
      <c r="G1260" s="245" t="s">
        <v>5709</v>
      </c>
      <c r="H1260" s="232" t="s">
        <v>18</v>
      </c>
      <c r="I1260" s="232" t="s">
        <v>5711</v>
      </c>
      <c r="J1260" s="245" t="s">
        <v>2150</v>
      </c>
      <c r="K1260" s="232" t="s">
        <v>1318</v>
      </c>
      <c r="L1260" s="232" t="s">
        <v>822</v>
      </c>
      <c r="M1260" s="232" t="s">
        <v>504</v>
      </c>
      <c r="N1260" s="234" t="s">
        <v>8030</v>
      </c>
      <c r="O1260" s="232"/>
    </row>
    <row r="1261" spans="1:15" x14ac:dyDescent="0.3">
      <c r="A1261" s="232" t="s">
        <v>4042</v>
      </c>
      <c r="B1261" s="245" t="s">
        <v>5974</v>
      </c>
      <c r="C1261" s="247">
        <v>0</v>
      </c>
      <c r="D1261" s="245" t="s">
        <v>108</v>
      </c>
      <c r="E1261" s="245" t="s">
        <v>1722</v>
      </c>
      <c r="F1261" s="245" t="s">
        <v>553</v>
      </c>
      <c r="G1261" s="245" t="s">
        <v>5973</v>
      </c>
      <c r="H1261" s="232" t="s">
        <v>18</v>
      </c>
      <c r="I1261" s="232" t="s">
        <v>5975</v>
      </c>
      <c r="J1261" s="245" t="s">
        <v>2150</v>
      </c>
      <c r="K1261" s="232" t="s">
        <v>1318</v>
      </c>
      <c r="L1261" s="232" t="s">
        <v>822</v>
      </c>
      <c r="M1261" s="232" t="s">
        <v>556</v>
      </c>
      <c r="N1261" s="234" t="s">
        <v>8030</v>
      </c>
      <c r="O1261" s="232"/>
    </row>
    <row r="1262" spans="1:15" x14ac:dyDescent="0.3">
      <c r="A1262" s="232" t="s">
        <v>4042</v>
      </c>
      <c r="B1262" s="245" t="s">
        <v>4126</v>
      </c>
      <c r="C1262" s="247">
        <v>0</v>
      </c>
      <c r="D1262" s="245" t="s">
        <v>108</v>
      </c>
      <c r="E1262" s="245" t="s">
        <v>1722</v>
      </c>
      <c r="F1262" s="245" t="s">
        <v>419</v>
      </c>
      <c r="G1262" s="245" t="s">
        <v>4125</v>
      </c>
      <c r="H1262" s="232" t="s">
        <v>18</v>
      </c>
      <c r="I1262" s="232" t="s">
        <v>4127</v>
      </c>
      <c r="J1262" s="245" t="s">
        <v>2150</v>
      </c>
      <c r="K1262" s="232" t="s">
        <v>1318</v>
      </c>
      <c r="L1262" s="232" t="s">
        <v>822</v>
      </c>
      <c r="M1262" s="232" t="s">
        <v>412</v>
      </c>
      <c r="N1262" s="234" t="s">
        <v>8030</v>
      </c>
      <c r="O1262" s="232"/>
    </row>
    <row r="1263" spans="1:15" x14ac:dyDescent="0.3">
      <c r="A1263" s="232" t="s">
        <v>4042</v>
      </c>
      <c r="B1263" s="245" t="s">
        <v>5573</v>
      </c>
      <c r="C1263" s="247">
        <v>0</v>
      </c>
      <c r="D1263" s="245" t="s">
        <v>108</v>
      </c>
      <c r="E1263" s="245" t="s">
        <v>1722</v>
      </c>
      <c r="F1263" s="245" t="s">
        <v>493</v>
      </c>
      <c r="G1263" s="245" t="s">
        <v>5572</v>
      </c>
      <c r="H1263" s="232" t="s">
        <v>18</v>
      </c>
      <c r="I1263" s="232" t="s">
        <v>5574</v>
      </c>
      <c r="J1263" s="245" t="s">
        <v>2150</v>
      </c>
      <c r="K1263" s="232" t="s">
        <v>1318</v>
      </c>
      <c r="L1263" s="232" t="s">
        <v>822</v>
      </c>
      <c r="M1263" s="232" t="s">
        <v>496</v>
      </c>
      <c r="N1263" s="234" t="s">
        <v>8030</v>
      </c>
      <c r="O1263" s="232"/>
    </row>
    <row r="1264" spans="1:15" x14ac:dyDescent="0.3">
      <c r="A1264" s="232" t="s">
        <v>4042</v>
      </c>
      <c r="B1264" s="245" t="s">
        <v>5576</v>
      </c>
      <c r="C1264" s="247">
        <v>0</v>
      </c>
      <c r="D1264" s="245" t="s">
        <v>108</v>
      </c>
      <c r="E1264" s="245" t="s">
        <v>1722</v>
      </c>
      <c r="F1264" s="245" t="s">
        <v>493</v>
      </c>
      <c r="G1264" s="245" t="s">
        <v>5575</v>
      </c>
      <c r="H1264" s="232" t="s">
        <v>18</v>
      </c>
      <c r="I1264" s="232" t="s">
        <v>5577</v>
      </c>
      <c r="J1264" s="245" t="s">
        <v>2150</v>
      </c>
      <c r="K1264" s="232" t="s">
        <v>1318</v>
      </c>
      <c r="L1264" s="232" t="s">
        <v>822</v>
      </c>
      <c r="M1264" s="232" t="s">
        <v>496</v>
      </c>
      <c r="N1264" s="234" t="s">
        <v>8030</v>
      </c>
      <c r="O1264" s="232"/>
    </row>
    <row r="1265" spans="1:15" x14ac:dyDescent="0.3">
      <c r="A1265" s="232" t="s">
        <v>4042</v>
      </c>
      <c r="B1265" s="245" t="s">
        <v>4192</v>
      </c>
      <c r="C1265" s="247" t="s">
        <v>2894</v>
      </c>
      <c r="D1265" s="245" t="s">
        <v>108</v>
      </c>
      <c r="E1265" s="245" t="s">
        <v>1722</v>
      </c>
      <c r="F1265" s="245" t="s">
        <v>419</v>
      </c>
      <c r="G1265" s="245" t="s">
        <v>4191</v>
      </c>
      <c r="H1265" s="232" t="s">
        <v>18</v>
      </c>
      <c r="I1265" s="232" t="s">
        <v>4193</v>
      </c>
      <c r="J1265" s="245" t="s">
        <v>2150</v>
      </c>
      <c r="K1265" s="232" t="s">
        <v>1318</v>
      </c>
      <c r="L1265" s="232" t="s">
        <v>822</v>
      </c>
      <c r="M1265" s="232" t="s">
        <v>412</v>
      </c>
      <c r="N1265" s="234" t="s">
        <v>8030</v>
      </c>
      <c r="O1265" s="232"/>
    </row>
    <row r="1266" spans="1:15" x14ac:dyDescent="0.3">
      <c r="A1266" s="232" t="s">
        <v>4042</v>
      </c>
      <c r="B1266" s="245" t="s">
        <v>4177</v>
      </c>
      <c r="C1266" s="247" t="s">
        <v>2894</v>
      </c>
      <c r="D1266" s="245" t="s">
        <v>108</v>
      </c>
      <c r="E1266" s="245" t="s">
        <v>1722</v>
      </c>
      <c r="F1266" s="245" t="s">
        <v>419</v>
      </c>
      <c r="G1266" s="245" t="s">
        <v>4176</v>
      </c>
      <c r="H1266" s="232" t="s">
        <v>18</v>
      </c>
      <c r="I1266" s="232" t="s">
        <v>4178</v>
      </c>
      <c r="J1266" s="245" t="s">
        <v>2150</v>
      </c>
      <c r="K1266" s="232" t="s">
        <v>1318</v>
      </c>
      <c r="L1266" s="232" t="s">
        <v>822</v>
      </c>
      <c r="M1266" s="232" t="s">
        <v>412</v>
      </c>
      <c r="N1266" s="234" t="s">
        <v>8030</v>
      </c>
      <c r="O1266" s="232"/>
    </row>
    <row r="1267" spans="1:15" x14ac:dyDescent="0.3">
      <c r="A1267" s="232" t="s">
        <v>4042</v>
      </c>
      <c r="B1267" s="245" t="s">
        <v>4129</v>
      </c>
      <c r="C1267" s="247">
        <v>0</v>
      </c>
      <c r="D1267" s="245" t="s">
        <v>108</v>
      </c>
      <c r="E1267" s="245" t="s">
        <v>1722</v>
      </c>
      <c r="F1267" s="245" t="s">
        <v>419</v>
      </c>
      <c r="G1267" s="245" t="s">
        <v>4128</v>
      </c>
      <c r="H1267" s="232" t="s">
        <v>18</v>
      </c>
      <c r="I1267" s="232" t="s">
        <v>4130</v>
      </c>
      <c r="J1267" s="245" t="s">
        <v>2150</v>
      </c>
      <c r="K1267" s="232" t="s">
        <v>1318</v>
      </c>
      <c r="L1267" s="232" t="s">
        <v>822</v>
      </c>
      <c r="M1267" s="232" t="s">
        <v>412</v>
      </c>
      <c r="N1267" s="234" t="s">
        <v>8030</v>
      </c>
      <c r="O1267" s="232"/>
    </row>
    <row r="1268" spans="1:15" x14ac:dyDescent="0.3">
      <c r="A1268" s="232" t="s">
        <v>4042</v>
      </c>
      <c r="B1268" s="245" t="s">
        <v>5895</v>
      </c>
      <c r="C1268" s="247" t="s">
        <v>2894</v>
      </c>
      <c r="D1268" s="245" t="s">
        <v>108</v>
      </c>
      <c r="E1268" s="245" t="s">
        <v>1722</v>
      </c>
      <c r="F1268" s="245" t="s">
        <v>537</v>
      </c>
      <c r="G1268" s="245" t="s">
        <v>5894</v>
      </c>
      <c r="H1268" s="232" t="s">
        <v>18</v>
      </c>
      <c r="I1268" s="232" t="s">
        <v>5896</v>
      </c>
      <c r="J1268" s="245" t="s">
        <v>2150</v>
      </c>
      <c r="K1268" s="232" t="s">
        <v>1318</v>
      </c>
      <c r="L1268" s="232" t="s">
        <v>822</v>
      </c>
      <c r="M1268" s="232" t="s">
        <v>540</v>
      </c>
      <c r="N1268" s="234" t="s">
        <v>8030</v>
      </c>
      <c r="O1268" s="232"/>
    </row>
    <row r="1269" spans="1:15" x14ac:dyDescent="0.3">
      <c r="A1269" s="232" t="s">
        <v>4042</v>
      </c>
      <c r="B1269" s="245" t="s">
        <v>5898</v>
      </c>
      <c r="C1269" s="247" t="s">
        <v>2894</v>
      </c>
      <c r="D1269" s="245" t="s">
        <v>108</v>
      </c>
      <c r="E1269" s="245" t="s">
        <v>1722</v>
      </c>
      <c r="F1269" s="245" t="s">
        <v>537</v>
      </c>
      <c r="G1269" s="245" t="s">
        <v>5897</v>
      </c>
      <c r="H1269" s="232" t="s">
        <v>18</v>
      </c>
      <c r="I1269" s="232" t="s">
        <v>5899</v>
      </c>
      <c r="J1269" s="245" t="s">
        <v>2150</v>
      </c>
      <c r="K1269" s="232" t="s">
        <v>1318</v>
      </c>
      <c r="L1269" s="232" t="s">
        <v>822</v>
      </c>
      <c r="M1269" s="232" t="s">
        <v>540</v>
      </c>
      <c r="N1269" s="234" t="s">
        <v>8030</v>
      </c>
      <c r="O1269" s="232"/>
    </row>
    <row r="1270" spans="1:15" x14ac:dyDescent="0.3">
      <c r="A1270" s="232" t="s">
        <v>4042</v>
      </c>
      <c r="B1270" s="245" t="s">
        <v>5901</v>
      </c>
      <c r="C1270" s="247" t="s">
        <v>2894</v>
      </c>
      <c r="D1270" s="245" t="s">
        <v>108</v>
      </c>
      <c r="E1270" s="245" t="s">
        <v>1722</v>
      </c>
      <c r="F1270" s="245" t="s">
        <v>537</v>
      </c>
      <c r="G1270" s="245" t="s">
        <v>5900</v>
      </c>
      <c r="H1270" s="232" t="s">
        <v>18</v>
      </c>
      <c r="I1270" s="232" t="s">
        <v>5902</v>
      </c>
      <c r="J1270" s="245" t="s">
        <v>2150</v>
      </c>
      <c r="K1270" s="232" t="s">
        <v>1318</v>
      </c>
      <c r="L1270" s="232" t="s">
        <v>822</v>
      </c>
      <c r="M1270" s="232" t="s">
        <v>540</v>
      </c>
      <c r="N1270" s="234" t="s">
        <v>8030</v>
      </c>
      <c r="O1270" s="232"/>
    </row>
    <row r="1271" spans="1:15" x14ac:dyDescent="0.3">
      <c r="A1271" s="232" t="s">
        <v>4042</v>
      </c>
      <c r="B1271" s="245" t="s">
        <v>5713</v>
      </c>
      <c r="C1271" s="247" t="s">
        <v>2894</v>
      </c>
      <c r="D1271" s="245" t="s">
        <v>108</v>
      </c>
      <c r="E1271" s="245" t="s">
        <v>1722</v>
      </c>
      <c r="F1271" s="245" t="s">
        <v>501</v>
      </c>
      <c r="G1271" s="245" t="s">
        <v>5712</v>
      </c>
      <c r="H1271" s="232" t="s">
        <v>18</v>
      </c>
      <c r="I1271" s="232" t="s">
        <v>5714</v>
      </c>
      <c r="J1271" s="245" t="s">
        <v>2150</v>
      </c>
      <c r="K1271" s="232" t="s">
        <v>1318</v>
      </c>
      <c r="L1271" s="232" t="s">
        <v>822</v>
      </c>
      <c r="M1271" s="232" t="s">
        <v>504</v>
      </c>
      <c r="N1271" s="234" t="s">
        <v>8030</v>
      </c>
      <c r="O1271" s="232"/>
    </row>
    <row r="1272" spans="1:15" x14ac:dyDescent="0.3">
      <c r="A1272" s="232" t="s">
        <v>4042</v>
      </c>
      <c r="B1272" s="245" t="s">
        <v>4297</v>
      </c>
      <c r="C1272" s="247" t="s">
        <v>2894</v>
      </c>
      <c r="D1272" s="245" t="s">
        <v>108</v>
      </c>
      <c r="E1272" s="245" t="s">
        <v>1722</v>
      </c>
      <c r="F1272" s="245" t="s">
        <v>419</v>
      </c>
      <c r="G1272" s="245" t="s">
        <v>4296</v>
      </c>
      <c r="H1272" s="232" t="s">
        <v>18</v>
      </c>
      <c r="I1272" s="232" t="s">
        <v>4298</v>
      </c>
      <c r="J1272" s="245" t="s">
        <v>2150</v>
      </c>
      <c r="K1272" s="232" t="s">
        <v>1318</v>
      </c>
      <c r="L1272" s="232" t="s">
        <v>822</v>
      </c>
      <c r="M1272" s="232" t="s">
        <v>412</v>
      </c>
      <c r="N1272" s="234" t="s">
        <v>8030</v>
      </c>
      <c r="O1272" s="232"/>
    </row>
    <row r="1273" spans="1:15" x14ac:dyDescent="0.3">
      <c r="A1273" s="232" t="s">
        <v>4042</v>
      </c>
      <c r="B1273" s="245" t="s">
        <v>5979</v>
      </c>
      <c r="C1273" s="247">
        <v>0</v>
      </c>
      <c r="D1273" s="245" t="s">
        <v>108</v>
      </c>
      <c r="E1273" s="245" t="s">
        <v>1722</v>
      </c>
      <c r="F1273" s="245" t="s">
        <v>553</v>
      </c>
      <c r="G1273" s="245" t="s">
        <v>5978</v>
      </c>
      <c r="H1273" s="232" t="s">
        <v>18</v>
      </c>
      <c r="I1273" s="232" t="s">
        <v>5980</v>
      </c>
      <c r="J1273" s="245" t="s">
        <v>2150</v>
      </c>
      <c r="K1273" s="232" t="s">
        <v>1318</v>
      </c>
      <c r="L1273" s="232" t="s">
        <v>822</v>
      </c>
      <c r="M1273" s="232" t="s">
        <v>556</v>
      </c>
      <c r="N1273" s="234" t="s">
        <v>8030</v>
      </c>
      <c r="O1273" s="232"/>
    </row>
    <row r="1274" spans="1:15" x14ac:dyDescent="0.3">
      <c r="A1274" s="232" t="s">
        <v>4042</v>
      </c>
      <c r="B1274" s="245" t="s">
        <v>5716</v>
      </c>
      <c r="C1274" s="247" t="s">
        <v>2894</v>
      </c>
      <c r="D1274" s="245" t="s">
        <v>108</v>
      </c>
      <c r="E1274" s="245" t="s">
        <v>1722</v>
      </c>
      <c r="F1274" s="245" t="s">
        <v>501</v>
      </c>
      <c r="G1274" s="245" t="s">
        <v>5715</v>
      </c>
      <c r="H1274" s="232" t="s">
        <v>18</v>
      </c>
      <c r="I1274" s="232" t="s">
        <v>5717</v>
      </c>
      <c r="J1274" s="245" t="s">
        <v>2150</v>
      </c>
      <c r="K1274" s="232" t="s">
        <v>1318</v>
      </c>
      <c r="L1274" s="232" t="s">
        <v>822</v>
      </c>
      <c r="M1274" s="232" t="s">
        <v>504</v>
      </c>
      <c r="N1274" s="234" t="s">
        <v>8030</v>
      </c>
      <c r="O1274" s="232"/>
    </row>
    <row r="1275" spans="1:15" x14ac:dyDescent="0.3">
      <c r="A1275" s="232" t="s">
        <v>4042</v>
      </c>
      <c r="B1275" s="245" t="s">
        <v>5719</v>
      </c>
      <c r="C1275" s="247" t="s">
        <v>2894</v>
      </c>
      <c r="D1275" s="245" t="s">
        <v>108</v>
      </c>
      <c r="E1275" s="245" t="s">
        <v>1722</v>
      </c>
      <c r="F1275" s="245" t="s">
        <v>501</v>
      </c>
      <c r="G1275" s="245" t="s">
        <v>5718</v>
      </c>
      <c r="H1275" s="232" t="s">
        <v>18</v>
      </c>
      <c r="I1275" s="232" t="s">
        <v>5720</v>
      </c>
      <c r="J1275" s="245" t="s">
        <v>2150</v>
      </c>
      <c r="K1275" s="232" t="s">
        <v>1318</v>
      </c>
      <c r="L1275" s="232" t="s">
        <v>822</v>
      </c>
      <c r="M1275" s="232" t="s">
        <v>504</v>
      </c>
      <c r="N1275" s="234" t="s">
        <v>8030</v>
      </c>
      <c r="O1275" s="232"/>
    </row>
    <row r="1276" spans="1:15" x14ac:dyDescent="0.3">
      <c r="A1276" s="232" t="s">
        <v>4042</v>
      </c>
      <c r="B1276" s="245" t="s">
        <v>5722</v>
      </c>
      <c r="C1276" s="247" t="s">
        <v>2894</v>
      </c>
      <c r="D1276" s="245" t="s">
        <v>108</v>
      </c>
      <c r="E1276" s="245" t="s">
        <v>1722</v>
      </c>
      <c r="F1276" s="245" t="s">
        <v>501</v>
      </c>
      <c r="G1276" s="245" t="s">
        <v>5721</v>
      </c>
      <c r="H1276" s="232" t="s">
        <v>18</v>
      </c>
      <c r="I1276" s="232" t="s">
        <v>5723</v>
      </c>
      <c r="J1276" s="245" t="s">
        <v>2150</v>
      </c>
      <c r="K1276" s="232" t="s">
        <v>1318</v>
      </c>
      <c r="L1276" s="232" t="s">
        <v>822</v>
      </c>
      <c r="M1276" s="232" t="s">
        <v>504</v>
      </c>
      <c r="N1276" s="234" t="s">
        <v>8030</v>
      </c>
      <c r="O1276" s="232"/>
    </row>
    <row r="1277" spans="1:15" x14ac:dyDescent="0.3">
      <c r="A1277" s="232" t="s">
        <v>4042</v>
      </c>
      <c r="B1277" s="245" t="s">
        <v>4276</v>
      </c>
      <c r="C1277" s="247" t="s">
        <v>2894</v>
      </c>
      <c r="D1277" s="245" t="s">
        <v>108</v>
      </c>
      <c r="E1277" s="245" t="s">
        <v>1722</v>
      </c>
      <c r="F1277" s="245" t="s">
        <v>419</v>
      </c>
      <c r="G1277" s="245" t="s">
        <v>4275</v>
      </c>
      <c r="H1277" s="232" t="s">
        <v>18</v>
      </c>
      <c r="I1277" s="232" t="s">
        <v>4277</v>
      </c>
      <c r="J1277" s="245" t="s">
        <v>2150</v>
      </c>
      <c r="K1277" s="232" t="s">
        <v>1318</v>
      </c>
      <c r="L1277" s="232" t="s">
        <v>822</v>
      </c>
      <c r="M1277" s="232" t="s">
        <v>412</v>
      </c>
      <c r="N1277" s="234" t="s">
        <v>8030</v>
      </c>
      <c r="O1277" s="232"/>
    </row>
    <row r="1278" spans="1:15" x14ac:dyDescent="0.3">
      <c r="A1278" s="232" t="s">
        <v>4042</v>
      </c>
      <c r="B1278" s="245" t="s">
        <v>4228</v>
      </c>
      <c r="C1278" s="247" t="s">
        <v>2894</v>
      </c>
      <c r="D1278" s="245" t="s">
        <v>108</v>
      </c>
      <c r="E1278" s="245" t="s">
        <v>1722</v>
      </c>
      <c r="F1278" s="245" t="s">
        <v>419</v>
      </c>
      <c r="G1278" s="245" t="s">
        <v>4227</v>
      </c>
      <c r="H1278" s="232" t="s">
        <v>18</v>
      </c>
      <c r="I1278" s="232" t="s">
        <v>4229</v>
      </c>
      <c r="J1278" s="245" t="s">
        <v>2150</v>
      </c>
      <c r="K1278" s="232" t="s">
        <v>1318</v>
      </c>
      <c r="L1278" s="232" t="s">
        <v>822</v>
      </c>
      <c r="M1278" s="232" t="s">
        <v>412</v>
      </c>
      <c r="N1278" s="234" t="s">
        <v>8030</v>
      </c>
      <c r="O1278" s="232"/>
    </row>
    <row r="1279" spans="1:15" x14ac:dyDescent="0.3">
      <c r="A1279" s="232" t="s">
        <v>4042</v>
      </c>
      <c r="B1279" s="245" t="s">
        <v>4201</v>
      </c>
      <c r="C1279" s="247" t="s">
        <v>2894</v>
      </c>
      <c r="D1279" s="245" t="s">
        <v>108</v>
      </c>
      <c r="E1279" s="245" t="s">
        <v>1722</v>
      </c>
      <c r="F1279" s="245" t="s">
        <v>419</v>
      </c>
      <c r="G1279" s="245" t="s">
        <v>4200</v>
      </c>
      <c r="H1279" s="232" t="s">
        <v>18</v>
      </c>
      <c r="I1279" s="232" t="s">
        <v>4202</v>
      </c>
      <c r="J1279" s="245" t="s">
        <v>2150</v>
      </c>
      <c r="K1279" s="232" t="s">
        <v>1318</v>
      </c>
      <c r="L1279" s="232" t="s">
        <v>822</v>
      </c>
      <c r="M1279" s="232" t="s">
        <v>412</v>
      </c>
      <c r="N1279" s="234" t="s">
        <v>8030</v>
      </c>
      <c r="O1279" s="232"/>
    </row>
    <row r="1280" spans="1:15" x14ac:dyDescent="0.3">
      <c r="A1280" s="232" t="s">
        <v>4042</v>
      </c>
      <c r="B1280" s="245" t="s">
        <v>4207</v>
      </c>
      <c r="C1280" s="247" t="s">
        <v>2894</v>
      </c>
      <c r="D1280" s="245" t="s">
        <v>108</v>
      </c>
      <c r="E1280" s="245" t="s">
        <v>1722</v>
      </c>
      <c r="F1280" s="245" t="s">
        <v>419</v>
      </c>
      <c r="G1280" s="245" t="s">
        <v>4206</v>
      </c>
      <c r="H1280" s="232" t="s">
        <v>18</v>
      </c>
      <c r="I1280" s="232" t="s">
        <v>4208</v>
      </c>
      <c r="J1280" s="245" t="s">
        <v>2150</v>
      </c>
      <c r="K1280" s="232" t="s">
        <v>1318</v>
      </c>
      <c r="L1280" s="232" t="s">
        <v>822</v>
      </c>
      <c r="M1280" s="232" t="s">
        <v>412</v>
      </c>
      <c r="N1280" s="234" t="s">
        <v>8030</v>
      </c>
      <c r="O1280" s="232"/>
    </row>
    <row r="1281" spans="1:15" x14ac:dyDescent="0.3">
      <c r="A1281" s="232" t="s">
        <v>4042</v>
      </c>
      <c r="B1281" s="245" t="s">
        <v>4132</v>
      </c>
      <c r="C1281" s="247">
        <v>0</v>
      </c>
      <c r="D1281" s="245" t="s">
        <v>108</v>
      </c>
      <c r="E1281" s="245" t="s">
        <v>1722</v>
      </c>
      <c r="F1281" s="245" t="s">
        <v>419</v>
      </c>
      <c r="G1281" s="245" t="s">
        <v>4131</v>
      </c>
      <c r="H1281" s="232" t="s">
        <v>18</v>
      </c>
      <c r="I1281" s="232" t="s">
        <v>4133</v>
      </c>
      <c r="J1281" s="245" t="s">
        <v>2150</v>
      </c>
      <c r="K1281" s="232" t="s">
        <v>1318</v>
      </c>
      <c r="L1281" s="232" t="s">
        <v>822</v>
      </c>
      <c r="M1281" s="232" t="s">
        <v>412</v>
      </c>
      <c r="N1281" s="234" t="s">
        <v>8030</v>
      </c>
      <c r="O1281" s="232"/>
    </row>
    <row r="1282" spans="1:15" x14ac:dyDescent="0.3">
      <c r="A1282" s="232" t="s">
        <v>4042</v>
      </c>
      <c r="B1282" s="245" t="s">
        <v>5753</v>
      </c>
      <c r="C1282" s="247" t="s">
        <v>2894</v>
      </c>
      <c r="D1282" s="245" t="s">
        <v>108</v>
      </c>
      <c r="E1282" s="245" t="s">
        <v>1722</v>
      </c>
      <c r="F1282" s="245" t="s">
        <v>509</v>
      </c>
      <c r="G1282" s="245" t="s">
        <v>5752</v>
      </c>
      <c r="H1282" s="232" t="s">
        <v>18</v>
      </c>
      <c r="I1282" s="232" t="s">
        <v>5754</v>
      </c>
      <c r="J1282" s="245" t="s">
        <v>2150</v>
      </c>
      <c r="K1282" s="232" t="s">
        <v>1318</v>
      </c>
      <c r="L1282" s="232" t="s">
        <v>822</v>
      </c>
      <c r="M1282" s="232" t="s">
        <v>512</v>
      </c>
      <c r="N1282" s="234" t="s">
        <v>8030</v>
      </c>
      <c r="O1282" s="232"/>
    </row>
    <row r="1283" spans="1:15" x14ac:dyDescent="0.3">
      <c r="A1283" s="232" t="s">
        <v>4042</v>
      </c>
      <c r="B1283" s="245" t="s">
        <v>4171</v>
      </c>
      <c r="C1283" s="247" t="s">
        <v>2894</v>
      </c>
      <c r="D1283" s="245" t="s">
        <v>108</v>
      </c>
      <c r="E1283" s="245" t="s">
        <v>1722</v>
      </c>
      <c r="F1283" s="245" t="s">
        <v>419</v>
      </c>
      <c r="G1283" s="245" t="s">
        <v>4170</v>
      </c>
      <c r="H1283" s="232" t="s">
        <v>18</v>
      </c>
      <c r="I1283" s="232" t="s">
        <v>4172</v>
      </c>
      <c r="J1283" s="245" t="s">
        <v>2150</v>
      </c>
      <c r="K1283" s="232" t="s">
        <v>1318</v>
      </c>
      <c r="L1283" s="232" t="s">
        <v>822</v>
      </c>
      <c r="M1283" s="232" t="s">
        <v>412</v>
      </c>
      <c r="N1283" s="234" t="s">
        <v>8030</v>
      </c>
      <c r="O1283" s="232"/>
    </row>
    <row r="1284" spans="1:15" x14ac:dyDescent="0.3">
      <c r="A1284" s="232" t="s">
        <v>4042</v>
      </c>
      <c r="B1284" s="245" t="s">
        <v>4135</v>
      </c>
      <c r="C1284" s="247">
        <v>0</v>
      </c>
      <c r="D1284" s="245" t="s">
        <v>108</v>
      </c>
      <c r="E1284" s="245" t="s">
        <v>1722</v>
      </c>
      <c r="F1284" s="245" t="s">
        <v>419</v>
      </c>
      <c r="G1284" s="245" t="s">
        <v>4134</v>
      </c>
      <c r="H1284" s="232" t="s">
        <v>18</v>
      </c>
      <c r="I1284" s="232" t="s">
        <v>4136</v>
      </c>
      <c r="J1284" s="245" t="s">
        <v>2150</v>
      </c>
      <c r="K1284" s="232" t="s">
        <v>1318</v>
      </c>
      <c r="L1284" s="232" t="s">
        <v>822</v>
      </c>
      <c r="M1284" s="232" t="s">
        <v>412</v>
      </c>
      <c r="N1284" s="234" t="s">
        <v>8030</v>
      </c>
      <c r="O1284" s="232"/>
    </row>
    <row r="1285" spans="1:15" x14ac:dyDescent="0.3">
      <c r="A1285" s="232" t="s">
        <v>4042</v>
      </c>
      <c r="B1285" s="245" t="s">
        <v>5968</v>
      </c>
      <c r="C1285" s="247" t="s">
        <v>2894</v>
      </c>
      <c r="D1285" s="245" t="s">
        <v>108</v>
      </c>
      <c r="E1285" s="245" t="s">
        <v>1722</v>
      </c>
      <c r="F1285" s="245" t="s">
        <v>549</v>
      </c>
      <c r="G1285" s="245" t="s">
        <v>5967</v>
      </c>
      <c r="H1285" s="232" t="s">
        <v>18</v>
      </c>
      <c r="I1285" s="232" t="s">
        <v>5969</v>
      </c>
      <c r="J1285" s="245" t="s">
        <v>2150</v>
      </c>
      <c r="K1285" s="232" t="s">
        <v>1318</v>
      </c>
      <c r="L1285" s="232" t="s">
        <v>822</v>
      </c>
      <c r="M1285" s="232" t="s">
        <v>552</v>
      </c>
      <c r="N1285" s="234" t="s">
        <v>8030</v>
      </c>
      <c r="O1285" s="232"/>
    </row>
    <row r="1286" spans="1:15" x14ac:dyDescent="0.3">
      <c r="A1286" s="232" t="s">
        <v>4042</v>
      </c>
      <c r="B1286" s="245" t="s">
        <v>5971</v>
      </c>
      <c r="C1286" s="247" t="s">
        <v>2894</v>
      </c>
      <c r="D1286" s="245" t="s">
        <v>108</v>
      </c>
      <c r="E1286" s="245" t="s">
        <v>1722</v>
      </c>
      <c r="F1286" s="245" t="s">
        <v>549</v>
      </c>
      <c r="G1286" s="245" t="s">
        <v>5970</v>
      </c>
      <c r="H1286" s="232" t="s">
        <v>18</v>
      </c>
      <c r="I1286" s="232" t="s">
        <v>5972</v>
      </c>
      <c r="J1286" s="245" t="s">
        <v>2150</v>
      </c>
      <c r="K1286" s="232" t="s">
        <v>1318</v>
      </c>
      <c r="L1286" s="232" t="s">
        <v>822</v>
      </c>
      <c r="M1286" s="232" t="s">
        <v>552</v>
      </c>
      <c r="N1286" s="234" t="s">
        <v>8030</v>
      </c>
      <c r="O1286" s="232"/>
    </row>
    <row r="1287" spans="1:15" x14ac:dyDescent="0.3">
      <c r="A1287" s="232" t="s">
        <v>4042</v>
      </c>
      <c r="B1287" s="245" t="s">
        <v>4138</v>
      </c>
      <c r="C1287" s="247">
        <v>0</v>
      </c>
      <c r="D1287" s="245" t="s">
        <v>108</v>
      </c>
      <c r="E1287" s="245" t="s">
        <v>1722</v>
      </c>
      <c r="F1287" s="245" t="s">
        <v>419</v>
      </c>
      <c r="G1287" s="245" t="s">
        <v>4137</v>
      </c>
      <c r="H1287" s="232" t="s">
        <v>18</v>
      </c>
      <c r="I1287" s="232" t="s">
        <v>4139</v>
      </c>
      <c r="J1287" s="245" t="s">
        <v>2150</v>
      </c>
      <c r="K1287" s="232" t="s">
        <v>1318</v>
      </c>
      <c r="L1287" s="232" t="s">
        <v>822</v>
      </c>
      <c r="M1287" s="232" t="s">
        <v>412</v>
      </c>
      <c r="N1287" s="234" t="s">
        <v>8030</v>
      </c>
      <c r="O1287" s="232"/>
    </row>
    <row r="1288" spans="1:15" x14ac:dyDescent="0.3">
      <c r="A1288" s="232" t="s">
        <v>4042</v>
      </c>
      <c r="B1288" s="245" t="s">
        <v>4141</v>
      </c>
      <c r="C1288" s="247">
        <v>0</v>
      </c>
      <c r="D1288" s="245" t="s">
        <v>108</v>
      </c>
      <c r="E1288" s="245" t="s">
        <v>1722</v>
      </c>
      <c r="F1288" s="245" t="s">
        <v>419</v>
      </c>
      <c r="G1288" s="245" t="s">
        <v>4140</v>
      </c>
      <c r="H1288" s="232" t="s">
        <v>18</v>
      </c>
      <c r="I1288" s="232" t="s">
        <v>4142</v>
      </c>
      <c r="J1288" s="245" t="s">
        <v>2150</v>
      </c>
      <c r="K1288" s="232" t="s">
        <v>1318</v>
      </c>
      <c r="L1288" s="232" t="s">
        <v>822</v>
      </c>
      <c r="M1288" s="232" t="s">
        <v>412</v>
      </c>
      <c r="N1288" s="234" t="s">
        <v>8030</v>
      </c>
      <c r="O1288" s="232"/>
    </row>
    <row r="1289" spans="1:15" x14ac:dyDescent="0.3">
      <c r="A1289" s="232" t="s">
        <v>4042</v>
      </c>
      <c r="B1289" s="245" t="s">
        <v>4144</v>
      </c>
      <c r="C1289" s="247">
        <v>0</v>
      </c>
      <c r="D1289" s="245" t="s">
        <v>108</v>
      </c>
      <c r="E1289" s="245" t="s">
        <v>1722</v>
      </c>
      <c r="F1289" s="245" t="s">
        <v>419</v>
      </c>
      <c r="G1289" s="245" t="s">
        <v>4143</v>
      </c>
      <c r="H1289" s="232" t="s">
        <v>18</v>
      </c>
      <c r="I1289" s="232" t="s">
        <v>4145</v>
      </c>
      <c r="J1289" s="245" t="s">
        <v>2150</v>
      </c>
      <c r="K1289" s="232" t="s">
        <v>1318</v>
      </c>
      <c r="L1289" s="232" t="s">
        <v>822</v>
      </c>
      <c r="M1289" s="232" t="s">
        <v>412</v>
      </c>
      <c r="N1289" s="234" t="s">
        <v>8030</v>
      </c>
      <c r="O1289" s="232"/>
    </row>
    <row r="1290" spans="1:15" x14ac:dyDescent="0.3">
      <c r="A1290" s="232" t="s">
        <v>4042</v>
      </c>
      <c r="B1290" s="245" t="s">
        <v>4147</v>
      </c>
      <c r="C1290" s="247">
        <v>0</v>
      </c>
      <c r="D1290" s="245" t="s">
        <v>108</v>
      </c>
      <c r="E1290" s="245" t="s">
        <v>1722</v>
      </c>
      <c r="F1290" s="245" t="s">
        <v>419</v>
      </c>
      <c r="G1290" s="245" t="s">
        <v>4146</v>
      </c>
      <c r="H1290" s="232" t="s">
        <v>18</v>
      </c>
      <c r="I1290" s="232" t="s">
        <v>4148</v>
      </c>
      <c r="J1290" s="245" t="s">
        <v>2150</v>
      </c>
      <c r="K1290" s="232" t="s">
        <v>1318</v>
      </c>
      <c r="L1290" s="232" t="s">
        <v>822</v>
      </c>
      <c r="M1290" s="232" t="s">
        <v>412</v>
      </c>
      <c r="N1290" s="234" t="s">
        <v>8030</v>
      </c>
      <c r="O1290" s="232"/>
    </row>
    <row r="1291" spans="1:15" x14ac:dyDescent="0.3">
      <c r="A1291" s="232" t="s">
        <v>4042</v>
      </c>
      <c r="B1291" s="245" t="s">
        <v>4195</v>
      </c>
      <c r="C1291" s="247" t="s">
        <v>2894</v>
      </c>
      <c r="D1291" s="245" t="s">
        <v>108</v>
      </c>
      <c r="E1291" s="245" t="s">
        <v>1722</v>
      </c>
      <c r="F1291" s="245" t="s">
        <v>419</v>
      </c>
      <c r="G1291" s="245" t="s">
        <v>4194</v>
      </c>
      <c r="H1291" s="232" t="s">
        <v>18</v>
      </c>
      <c r="I1291" s="232" t="s">
        <v>4196</v>
      </c>
      <c r="J1291" s="245" t="s">
        <v>2150</v>
      </c>
      <c r="K1291" s="232" t="s">
        <v>1318</v>
      </c>
      <c r="L1291" s="232" t="s">
        <v>822</v>
      </c>
      <c r="M1291" s="232" t="s">
        <v>412</v>
      </c>
      <c r="N1291" s="234" t="s">
        <v>8030</v>
      </c>
      <c r="O1291" s="232"/>
    </row>
    <row r="1292" spans="1:15" x14ac:dyDescent="0.3">
      <c r="A1292" s="232" t="s">
        <v>4042</v>
      </c>
      <c r="B1292" s="245" t="s">
        <v>5725</v>
      </c>
      <c r="C1292" s="247" t="s">
        <v>2894</v>
      </c>
      <c r="D1292" s="245" t="s">
        <v>108</v>
      </c>
      <c r="E1292" s="245" t="s">
        <v>1722</v>
      </c>
      <c r="F1292" s="245" t="s">
        <v>501</v>
      </c>
      <c r="G1292" s="245" t="s">
        <v>5724</v>
      </c>
      <c r="H1292" s="232" t="s">
        <v>18</v>
      </c>
      <c r="I1292" s="232" t="s">
        <v>5726</v>
      </c>
      <c r="J1292" s="245" t="s">
        <v>2150</v>
      </c>
      <c r="K1292" s="232" t="s">
        <v>1318</v>
      </c>
      <c r="L1292" s="232" t="s">
        <v>822</v>
      </c>
      <c r="M1292" s="232" t="s">
        <v>504</v>
      </c>
      <c r="N1292" s="234" t="s">
        <v>8030</v>
      </c>
      <c r="O1292" s="232"/>
    </row>
    <row r="1293" spans="1:15" x14ac:dyDescent="0.3">
      <c r="A1293" s="232" t="s">
        <v>4042</v>
      </c>
      <c r="B1293" s="245" t="s">
        <v>5728</v>
      </c>
      <c r="C1293" s="247" t="s">
        <v>2894</v>
      </c>
      <c r="D1293" s="245" t="s">
        <v>108</v>
      </c>
      <c r="E1293" s="245" t="s">
        <v>1722</v>
      </c>
      <c r="F1293" s="245" t="s">
        <v>501</v>
      </c>
      <c r="G1293" s="245" t="s">
        <v>5727</v>
      </c>
      <c r="H1293" s="232" t="s">
        <v>18</v>
      </c>
      <c r="I1293" s="232" t="s">
        <v>5729</v>
      </c>
      <c r="J1293" s="245" t="s">
        <v>2150</v>
      </c>
      <c r="K1293" s="232" t="s">
        <v>1318</v>
      </c>
      <c r="L1293" s="232" t="s">
        <v>822</v>
      </c>
      <c r="M1293" s="232" t="s">
        <v>504</v>
      </c>
      <c r="N1293" s="234" t="s">
        <v>8030</v>
      </c>
      <c r="O1293" s="232"/>
    </row>
    <row r="1294" spans="1:15" x14ac:dyDescent="0.3">
      <c r="A1294" s="232" t="s">
        <v>4042</v>
      </c>
      <c r="B1294" s="245" t="s">
        <v>5731</v>
      </c>
      <c r="C1294" s="247" t="s">
        <v>2894</v>
      </c>
      <c r="D1294" s="245" t="s">
        <v>108</v>
      </c>
      <c r="E1294" s="245" t="s">
        <v>1722</v>
      </c>
      <c r="F1294" s="245" t="s">
        <v>501</v>
      </c>
      <c r="G1294" s="245" t="s">
        <v>5730</v>
      </c>
      <c r="H1294" s="232" t="s">
        <v>18</v>
      </c>
      <c r="I1294" s="232" t="s">
        <v>5732</v>
      </c>
      <c r="J1294" s="245" t="s">
        <v>2150</v>
      </c>
      <c r="K1294" s="232" t="s">
        <v>1318</v>
      </c>
      <c r="L1294" s="232" t="s">
        <v>822</v>
      </c>
      <c r="M1294" s="232" t="s">
        <v>504</v>
      </c>
      <c r="N1294" s="234" t="s">
        <v>8030</v>
      </c>
      <c r="O1294" s="232"/>
    </row>
    <row r="1295" spans="1:15" x14ac:dyDescent="0.3">
      <c r="A1295" s="232" t="s">
        <v>4042</v>
      </c>
      <c r="B1295" s="245" t="s">
        <v>5734</v>
      </c>
      <c r="C1295" s="247" t="s">
        <v>2894</v>
      </c>
      <c r="D1295" s="245" t="s">
        <v>108</v>
      </c>
      <c r="E1295" s="245" t="s">
        <v>1722</v>
      </c>
      <c r="F1295" s="245" t="s">
        <v>501</v>
      </c>
      <c r="G1295" s="245" t="s">
        <v>5733</v>
      </c>
      <c r="H1295" s="232" t="s">
        <v>18</v>
      </c>
      <c r="I1295" s="232" t="s">
        <v>5735</v>
      </c>
      <c r="J1295" s="245" t="s">
        <v>2150</v>
      </c>
      <c r="K1295" s="232" t="s">
        <v>1318</v>
      </c>
      <c r="L1295" s="232" t="s">
        <v>822</v>
      </c>
      <c r="M1295" s="232" t="s">
        <v>504</v>
      </c>
      <c r="N1295" s="234" t="s">
        <v>8030</v>
      </c>
      <c r="O1295" s="232"/>
    </row>
    <row r="1296" spans="1:15" x14ac:dyDescent="0.3">
      <c r="A1296" s="232" t="s">
        <v>4042</v>
      </c>
      <c r="B1296" s="245" t="s">
        <v>4150</v>
      </c>
      <c r="C1296" s="247">
        <v>0</v>
      </c>
      <c r="D1296" s="245" t="s">
        <v>108</v>
      </c>
      <c r="E1296" s="245" t="s">
        <v>1722</v>
      </c>
      <c r="F1296" s="245" t="s">
        <v>419</v>
      </c>
      <c r="G1296" s="245" t="s">
        <v>4149</v>
      </c>
      <c r="H1296" s="232" t="s">
        <v>18</v>
      </c>
      <c r="I1296" s="232" t="s">
        <v>4151</v>
      </c>
      <c r="J1296" s="245" t="s">
        <v>2150</v>
      </c>
      <c r="K1296" s="232" t="s">
        <v>1318</v>
      </c>
      <c r="L1296" s="232" t="s">
        <v>822</v>
      </c>
      <c r="M1296" s="232" t="s">
        <v>412</v>
      </c>
      <c r="N1296" s="234" t="s">
        <v>8030</v>
      </c>
      <c r="O1296" s="232"/>
    </row>
    <row r="1297" spans="1:15" x14ac:dyDescent="0.3">
      <c r="A1297" s="232" t="s">
        <v>4042</v>
      </c>
      <c r="B1297" s="245" t="s">
        <v>4261</v>
      </c>
      <c r="C1297" s="247" t="s">
        <v>2894</v>
      </c>
      <c r="D1297" s="245" t="s">
        <v>108</v>
      </c>
      <c r="E1297" s="245" t="s">
        <v>1722</v>
      </c>
      <c r="F1297" s="245" t="s">
        <v>419</v>
      </c>
      <c r="G1297" s="245" t="s">
        <v>4260</v>
      </c>
      <c r="H1297" s="232" t="s">
        <v>18</v>
      </c>
      <c r="I1297" s="232" t="s">
        <v>4262</v>
      </c>
      <c r="J1297" s="245" t="s">
        <v>2150</v>
      </c>
      <c r="K1297" s="232" t="s">
        <v>1318</v>
      </c>
      <c r="L1297" s="232" t="s">
        <v>822</v>
      </c>
      <c r="M1297" s="232" t="s">
        <v>412</v>
      </c>
      <c r="N1297" s="234" t="s">
        <v>8030</v>
      </c>
      <c r="O1297" s="232"/>
    </row>
    <row r="1298" spans="1:15" x14ac:dyDescent="0.3">
      <c r="A1298" s="232" t="s">
        <v>4042</v>
      </c>
      <c r="B1298" s="245" t="s">
        <v>6009</v>
      </c>
      <c r="C1298" s="247">
        <v>0</v>
      </c>
      <c r="D1298" s="245" t="s">
        <v>108</v>
      </c>
      <c r="E1298" s="245" t="s">
        <v>1722</v>
      </c>
      <c r="F1298" s="245" t="s">
        <v>553</v>
      </c>
      <c r="G1298" s="245" t="s">
        <v>6008</v>
      </c>
      <c r="H1298" s="232" t="s">
        <v>18</v>
      </c>
      <c r="I1298" s="232" t="s">
        <v>6010</v>
      </c>
      <c r="J1298" s="245" t="s">
        <v>2150</v>
      </c>
      <c r="K1298" s="232" t="s">
        <v>1318</v>
      </c>
      <c r="L1298" s="232" t="s">
        <v>822</v>
      </c>
      <c r="M1298" s="232" t="s">
        <v>556</v>
      </c>
      <c r="N1298" s="234" t="s">
        <v>8030</v>
      </c>
      <c r="O1298" s="232"/>
    </row>
    <row r="1299" spans="1:15" x14ac:dyDescent="0.3">
      <c r="A1299" s="232" t="s">
        <v>4042</v>
      </c>
      <c r="B1299" s="245" t="s">
        <v>6012</v>
      </c>
      <c r="C1299" s="247">
        <v>0</v>
      </c>
      <c r="D1299" s="245" t="s">
        <v>108</v>
      </c>
      <c r="E1299" s="245" t="s">
        <v>1722</v>
      </c>
      <c r="F1299" s="245" t="s">
        <v>553</v>
      </c>
      <c r="G1299" s="245" t="s">
        <v>6011</v>
      </c>
      <c r="H1299" s="232" t="s">
        <v>18</v>
      </c>
      <c r="I1299" s="232" t="s">
        <v>6013</v>
      </c>
      <c r="J1299" s="245" t="s">
        <v>2150</v>
      </c>
      <c r="K1299" s="232" t="s">
        <v>1318</v>
      </c>
      <c r="L1299" s="232" t="s">
        <v>822</v>
      </c>
      <c r="M1299" s="232" t="s">
        <v>556</v>
      </c>
      <c r="N1299" s="234" t="s">
        <v>8030</v>
      </c>
      <c r="O1299" s="232"/>
    </row>
    <row r="1300" spans="1:15" x14ac:dyDescent="0.3">
      <c r="A1300" s="232" t="s">
        <v>4042</v>
      </c>
      <c r="B1300" s="245" t="s">
        <v>5585</v>
      </c>
      <c r="C1300" s="247" t="s">
        <v>2894</v>
      </c>
      <c r="D1300" s="245" t="s">
        <v>108</v>
      </c>
      <c r="E1300" s="245" t="s">
        <v>1722</v>
      </c>
      <c r="F1300" s="245" t="s">
        <v>493</v>
      </c>
      <c r="G1300" s="245" t="s">
        <v>5584</v>
      </c>
      <c r="H1300" s="232" t="s">
        <v>18</v>
      </c>
      <c r="I1300" s="232" t="s">
        <v>5586</v>
      </c>
      <c r="J1300" s="245" t="s">
        <v>2150</v>
      </c>
      <c r="K1300" s="232" t="s">
        <v>1318</v>
      </c>
      <c r="L1300" s="232" t="s">
        <v>822</v>
      </c>
      <c r="M1300" s="232" t="s">
        <v>496</v>
      </c>
      <c r="N1300" s="234" t="s">
        <v>8030</v>
      </c>
      <c r="O1300" s="232"/>
    </row>
    <row r="1301" spans="1:15" x14ac:dyDescent="0.3">
      <c r="A1301" s="232" t="s">
        <v>4042</v>
      </c>
      <c r="B1301" s="245" t="s">
        <v>5582</v>
      </c>
      <c r="C1301" s="247">
        <v>0</v>
      </c>
      <c r="D1301" s="245" t="s">
        <v>108</v>
      </c>
      <c r="E1301" s="245" t="s">
        <v>1722</v>
      </c>
      <c r="F1301" s="245" t="s">
        <v>493</v>
      </c>
      <c r="G1301" s="245" t="s">
        <v>5581</v>
      </c>
      <c r="H1301" s="232" t="s">
        <v>18</v>
      </c>
      <c r="I1301" s="232" t="s">
        <v>5583</v>
      </c>
      <c r="J1301" s="245" t="s">
        <v>2150</v>
      </c>
      <c r="K1301" s="232" t="s">
        <v>1318</v>
      </c>
      <c r="L1301" s="232" t="s">
        <v>822</v>
      </c>
      <c r="M1301" s="232" t="s">
        <v>496</v>
      </c>
      <c r="N1301" s="234" t="s">
        <v>8030</v>
      </c>
      <c r="O1301" s="232"/>
    </row>
    <row r="1302" spans="1:15" x14ac:dyDescent="0.3">
      <c r="A1302" s="232" t="s">
        <v>4042</v>
      </c>
      <c r="B1302" s="245" t="s">
        <v>4153</v>
      </c>
      <c r="C1302" s="247">
        <v>0</v>
      </c>
      <c r="D1302" s="245" t="s">
        <v>108</v>
      </c>
      <c r="E1302" s="245" t="s">
        <v>1722</v>
      </c>
      <c r="F1302" s="245" t="s">
        <v>419</v>
      </c>
      <c r="G1302" s="245" t="s">
        <v>4152</v>
      </c>
      <c r="H1302" s="232" t="s">
        <v>18</v>
      </c>
      <c r="I1302" s="232" t="s">
        <v>4154</v>
      </c>
      <c r="J1302" s="245" t="s">
        <v>2150</v>
      </c>
      <c r="K1302" s="232" t="s">
        <v>1318</v>
      </c>
      <c r="L1302" s="232" t="s">
        <v>822</v>
      </c>
      <c r="M1302" s="232" t="s">
        <v>412</v>
      </c>
      <c r="N1302" s="234" t="s">
        <v>8030</v>
      </c>
      <c r="O1302" s="232"/>
    </row>
    <row r="1303" spans="1:15" x14ac:dyDescent="0.3">
      <c r="A1303" s="232" t="s">
        <v>4042</v>
      </c>
      <c r="B1303" s="245" t="s">
        <v>5329</v>
      </c>
      <c r="C1303" s="247">
        <v>0</v>
      </c>
      <c r="D1303" s="245" t="s">
        <v>108</v>
      </c>
      <c r="E1303" s="245" t="s">
        <v>1722</v>
      </c>
      <c r="F1303" s="245" t="s">
        <v>477</v>
      </c>
      <c r="G1303" s="245" t="s">
        <v>5328</v>
      </c>
      <c r="H1303" s="232" t="s">
        <v>18</v>
      </c>
      <c r="I1303" s="232" t="s">
        <v>5330</v>
      </c>
      <c r="J1303" s="245" t="s">
        <v>2150</v>
      </c>
      <c r="K1303" s="232" t="s">
        <v>1318</v>
      </c>
      <c r="L1303" s="232" t="s">
        <v>822</v>
      </c>
      <c r="M1303" s="232" t="s">
        <v>480</v>
      </c>
      <c r="N1303" s="234" t="s">
        <v>8030</v>
      </c>
      <c r="O1303" s="232"/>
    </row>
    <row r="1304" spans="1:15" x14ac:dyDescent="0.3">
      <c r="A1304" s="232" t="s">
        <v>4042</v>
      </c>
      <c r="B1304" s="245" t="s">
        <v>4156</v>
      </c>
      <c r="C1304" s="247">
        <v>0</v>
      </c>
      <c r="D1304" s="245" t="s">
        <v>108</v>
      </c>
      <c r="E1304" s="245" t="s">
        <v>1722</v>
      </c>
      <c r="F1304" s="245" t="s">
        <v>419</v>
      </c>
      <c r="G1304" s="245" t="s">
        <v>4155</v>
      </c>
      <c r="H1304" s="232" t="s">
        <v>18</v>
      </c>
      <c r="I1304" s="232" t="s">
        <v>4157</v>
      </c>
      <c r="J1304" s="245" t="s">
        <v>2150</v>
      </c>
      <c r="K1304" s="232" t="s">
        <v>1318</v>
      </c>
      <c r="L1304" s="232" t="s">
        <v>822</v>
      </c>
      <c r="M1304" s="232" t="s">
        <v>412</v>
      </c>
      <c r="N1304" s="234" t="s">
        <v>8030</v>
      </c>
      <c r="O1304" s="232"/>
    </row>
    <row r="1305" spans="1:15" x14ac:dyDescent="0.3">
      <c r="A1305" s="232" t="s">
        <v>4042</v>
      </c>
      <c r="B1305" s="245" t="s">
        <v>5641</v>
      </c>
      <c r="C1305" s="247">
        <v>0</v>
      </c>
      <c r="D1305" s="245" t="s">
        <v>108</v>
      </c>
      <c r="E1305" s="245" t="s">
        <v>1722</v>
      </c>
      <c r="F1305" s="245" t="s">
        <v>501</v>
      </c>
      <c r="G1305" s="245" t="s">
        <v>5640</v>
      </c>
      <c r="H1305" s="232" t="s">
        <v>18</v>
      </c>
      <c r="I1305" s="232" t="s">
        <v>5642</v>
      </c>
      <c r="J1305" s="245" t="s">
        <v>2150</v>
      </c>
      <c r="K1305" s="232" t="s">
        <v>1318</v>
      </c>
      <c r="L1305" s="232" t="s">
        <v>822</v>
      </c>
      <c r="M1305" s="232" t="s">
        <v>504</v>
      </c>
      <c r="N1305" s="234" t="s">
        <v>8030</v>
      </c>
      <c r="O1305" s="232"/>
    </row>
    <row r="1306" spans="1:15" x14ac:dyDescent="0.3">
      <c r="A1306" s="232" t="s">
        <v>4042</v>
      </c>
      <c r="B1306" s="245" t="s">
        <v>4159</v>
      </c>
      <c r="C1306" s="247">
        <v>0</v>
      </c>
      <c r="D1306" s="245" t="s">
        <v>108</v>
      </c>
      <c r="E1306" s="245" t="s">
        <v>1722</v>
      </c>
      <c r="F1306" s="245" t="s">
        <v>419</v>
      </c>
      <c r="G1306" s="245" t="s">
        <v>4158</v>
      </c>
      <c r="H1306" s="232" t="s">
        <v>18</v>
      </c>
      <c r="I1306" s="232" t="s">
        <v>4160</v>
      </c>
      <c r="J1306" s="245" t="s">
        <v>2150</v>
      </c>
      <c r="K1306" s="232" t="s">
        <v>1318</v>
      </c>
      <c r="L1306" s="232" t="s">
        <v>822</v>
      </c>
      <c r="M1306" s="232" t="s">
        <v>412</v>
      </c>
      <c r="N1306" s="234" t="s">
        <v>8030</v>
      </c>
      <c r="O1306" s="232"/>
    </row>
    <row r="1307" spans="1:15" x14ac:dyDescent="0.3">
      <c r="A1307" s="232" t="s">
        <v>4042</v>
      </c>
      <c r="B1307" s="245" t="s">
        <v>4204</v>
      </c>
      <c r="C1307" s="247" t="s">
        <v>2894</v>
      </c>
      <c r="D1307" s="245" t="s">
        <v>108</v>
      </c>
      <c r="E1307" s="245" t="s">
        <v>1722</v>
      </c>
      <c r="F1307" s="245" t="s">
        <v>419</v>
      </c>
      <c r="G1307" s="245" t="s">
        <v>4203</v>
      </c>
      <c r="H1307" s="232" t="s">
        <v>18</v>
      </c>
      <c r="I1307" s="232" t="s">
        <v>4205</v>
      </c>
      <c r="J1307" s="245" t="s">
        <v>2150</v>
      </c>
      <c r="K1307" s="232" t="s">
        <v>1318</v>
      </c>
      <c r="L1307" s="232" t="s">
        <v>822</v>
      </c>
      <c r="M1307" s="232" t="s">
        <v>412</v>
      </c>
      <c r="N1307" s="234" t="s">
        <v>8030</v>
      </c>
      <c r="O1307" s="232"/>
    </row>
    <row r="1308" spans="1:15" x14ac:dyDescent="0.3">
      <c r="A1308" s="232" t="s">
        <v>4042</v>
      </c>
      <c r="B1308" s="245" t="s">
        <v>4162</v>
      </c>
      <c r="C1308" s="247">
        <v>0</v>
      </c>
      <c r="D1308" s="245" t="s">
        <v>108</v>
      </c>
      <c r="E1308" s="245" t="s">
        <v>1722</v>
      </c>
      <c r="F1308" s="245" t="s">
        <v>419</v>
      </c>
      <c r="G1308" s="245" t="s">
        <v>4161</v>
      </c>
      <c r="H1308" s="232" t="s">
        <v>18</v>
      </c>
      <c r="I1308" s="232" t="s">
        <v>4163</v>
      </c>
      <c r="J1308" s="245" t="s">
        <v>2150</v>
      </c>
      <c r="K1308" s="232" t="s">
        <v>1318</v>
      </c>
      <c r="L1308" s="232" t="s">
        <v>822</v>
      </c>
      <c r="M1308" s="232" t="s">
        <v>412</v>
      </c>
      <c r="N1308" s="234" t="s">
        <v>8030</v>
      </c>
      <c r="O1308" s="232"/>
    </row>
    <row r="1309" spans="1:15" x14ac:dyDescent="0.3">
      <c r="A1309" s="232" t="s">
        <v>4042</v>
      </c>
      <c r="B1309" s="245" t="s">
        <v>5281</v>
      </c>
      <c r="C1309" s="247">
        <v>0</v>
      </c>
      <c r="D1309" s="245" t="s">
        <v>108</v>
      </c>
      <c r="E1309" s="245" t="s">
        <v>1722</v>
      </c>
      <c r="F1309" s="245" t="s">
        <v>473</v>
      </c>
      <c r="G1309" s="245" t="s">
        <v>5280</v>
      </c>
      <c r="H1309" s="232" t="s">
        <v>18</v>
      </c>
      <c r="I1309" s="232" t="s">
        <v>5282</v>
      </c>
      <c r="J1309" s="245" t="s">
        <v>2150</v>
      </c>
      <c r="K1309" s="232" t="s">
        <v>1318</v>
      </c>
      <c r="L1309" s="232" t="s">
        <v>822</v>
      </c>
      <c r="M1309" s="232" t="s">
        <v>476</v>
      </c>
      <c r="N1309" s="234" t="s">
        <v>8030</v>
      </c>
      <c r="O1309" s="232"/>
    </row>
    <row r="1310" spans="1:15" x14ac:dyDescent="0.3">
      <c r="A1310" s="232" t="s">
        <v>4042</v>
      </c>
      <c r="B1310" s="245" t="s">
        <v>4165</v>
      </c>
      <c r="C1310" s="247">
        <v>0</v>
      </c>
      <c r="D1310" s="245" t="s">
        <v>108</v>
      </c>
      <c r="E1310" s="245" t="s">
        <v>1722</v>
      </c>
      <c r="F1310" s="245" t="s">
        <v>419</v>
      </c>
      <c r="G1310" s="245" t="s">
        <v>4164</v>
      </c>
      <c r="H1310" s="232" t="s">
        <v>18</v>
      </c>
      <c r="I1310" s="232" t="s">
        <v>4166</v>
      </c>
      <c r="J1310" s="245" t="s">
        <v>2150</v>
      </c>
      <c r="K1310" s="232" t="s">
        <v>1318</v>
      </c>
      <c r="L1310" s="232" t="s">
        <v>822</v>
      </c>
      <c r="M1310" s="232" t="s">
        <v>412</v>
      </c>
      <c r="N1310" s="234" t="s">
        <v>8030</v>
      </c>
      <c r="O1310" s="232"/>
    </row>
    <row r="1311" spans="1:15" x14ac:dyDescent="0.3">
      <c r="A1311" s="232" t="s">
        <v>4042</v>
      </c>
      <c r="B1311" s="245" t="s">
        <v>4168</v>
      </c>
      <c r="C1311" s="247">
        <v>0</v>
      </c>
      <c r="D1311" s="245" t="s">
        <v>108</v>
      </c>
      <c r="E1311" s="245" t="s">
        <v>1722</v>
      </c>
      <c r="F1311" s="245" t="s">
        <v>419</v>
      </c>
      <c r="G1311" s="245" t="s">
        <v>4167</v>
      </c>
      <c r="H1311" s="232" t="s">
        <v>18</v>
      </c>
      <c r="I1311" s="232" t="s">
        <v>4169</v>
      </c>
      <c r="J1311" s="245" t="s">
        <v>2150</v>
      </c>
      <c r="K1311" s="232" t="s">
        <v>1318</v>
      </c>
      <c r="L1311" s="232" t="s">
        <v>822</v>
      </c>
      <c r="M1311" s="232" t="s">
        <v>412</v>
      </c>
      <c r="N1311" s="234" t="s">
        <v>8030</v>
      </c>
      <c r="O1311" s="232"/>
    </row>
    <row r="1312" spans="1:15" x14ac:dyDescent="0.3">
      <c r="A1312" s="232" t="s">
        <v>4042</v>
      </c>
      <c r="B1312" s="245" t="s">
        <v>4219</v>
      </c>
      <c r="C1312" s="247" t="s">
        <v>2894</v>
      </c>
      <c r="D1312" s="245" t="s">
        <v>108</v>
      </c>
      <c r="E1312" s="245" t="s">
        <v>1722</v>
      </c>
      <c r="F1312" s="245" t="s">
        <v>419</v>
      </c>
      <c r="G1312" s="245" t="s">
        <v>4218</v>
      </c>
      <c r="H1312" s="232" t="s">
        <v>18</v>
      </c>
      <c r="I1312" s="232" t="s">
        <v>4220</v>
      </c>
      <c r="J1312" s="245" t="s">
        <v>2150</v>
      </c>
      <c r="K1312" s="232" t="s">
        <v>1318</v>
      </c>
      <c r="L1312" s="232" t="s">
        <v>822</v>
      </c>
      <c r="M1312" s="232" t="s">
        <v>412</v>
      </c>
      <c r="N1312" s="234" t="s">
        <v>8030</v>
      </c>
      <c r="O1312" s="232"/>
    </row>
    <row r="1313" spans="1:15" x14ac:dyDescent="0.3">
      <c r="A1313" s="232" t="s">
        <v>4300</v>
      </c>
      <c r="B1313" s="245" t="s">
        <v>5278</v>
      </c>
      <c r="C1313" s="247">
        <v>0</v>
      </c>
      <c r="D1313" s="245" t="s">
        <v>108</v>
      </c>
      <c r="E1313" s="245" t="s">
        <v>1722</v>
      </c>
      <c r="F1313" s="245" t="s">
        <v>473</v>
      </c>
      <c r="G1313" s="245" t="s">
        <v>5277</v>
      </c>
      <c r="H1313" s="232" t="s">
        <v>18</v>
      </c>
      <c r="I1313" s="232" t="s">
        <v>5279</v>
      </c>
      <c r="J1313" s="245" t="s">
        <v>2150</v>
      </c>
      <c r="K1313" s="232" t="s">
        <v>1318</v>
      </c>
      <c r="L1313" s="232" t="s">
        <v>822</v>
      </c>
      <c r="M1313" s="232" t="s">
        <v>476</v>
      </c>
      <c r="N1313" s="234" t="s">
        <v>8030</v>
      </c>
      <c r="O1313" s="232"/>
    </row>
    <row r="1314" spans="1:15" x14ac:dyDescent="0.3">
      <c r="A1314" s="232" t="s">
        <v>4300</v>
      </c>
      <c r="B1314" s="245" t="s">
        <v>5613</v>
      </c>
      <c r="C1314" s="247">
        <v>0</v>
      </c>
      <c r="D1314" s="245" t="s">
        <v>108</v>
      </c>
      <c r="E1314" s="245" t="s">
        <v>1722</v>
      </c>
      <c r="F1314" s="245" t="s">
        <v>501</v>
      </c>
      <c r="G1314" s="245" t="s">
        <v>5612</v>
      </c>
      <c r="H1314" s="232" t="s">
        <v>18</v>
      </c>
      <c r="I1314" s="232" t="s">
        <v>5614</v>
      </c>
      <c r="J1314" s="245" t="s">
        <v>2150</v>
      </c>
      <c r="K1314" s="232" t="s">
        <v>1318</v>
      </c>
      <c r="L1314" s="232" t="s">
        <v>822</v>
      </c>
      <c r="M1314" s="232" t="s">
        <v>504</v>
      </c>
      <c r="N1314" s="234" t="s">
        <v>8030</v>
      </c>
      <c r="O1314" s="232"/>
    </row>
    <row r="1315" spans="1:15" x14ac:dyDescent="0.3">
      <c r="A1315" s="232" t="s">
        <v>4300</v>
      </c>
      <c r="B1315" s="245" t="s">
        <v>4301</v>
      </c>
      <c r="C1315" s="247" t="s">
        <v>2894</v>
      </c>
      <c r="D1315" s="245" t="s">
        <v>108</v>
      </c>
      <c r="E1315" s="245" t="s">
        <v>1722</v>
      </c>
      <c r="F1315" s="245" t="s">
        <v>419</v>
      </c>
      <c r="G1315" s="245" t="s">
        <v>4299</v>
      </c>
      <c r="H1315" s="232" t="s">
        <v>18</v>
      </c>
      <c r="I1315" s="232" t="s">
        <v>4302</v>
      </c>
      <c r="J1315" s="245" t="s">
        <v>2150</v>
      </c>
      <c r="K1315" s="232" t="s">
        <v>1318</v>
      </c>
      <c r="L1315" s="232" t="s">
        <v>822</v>
      </c>
      <c r="M1315" s="232" t="s">
        <v>412</v>
      </c>
      <c r="N1315" s="234" t="s">
        <v>8030</v>
      </c>
      <c r="O1315" s="232"/>
    </row>
    <row r="1316" spans="1:15" x14ac:dyDescent="0.3">
      <c r="A1316" s="232" t="s">
        <v>4300</v>
      </c>
      <c r="B1316" s="245" t="s">
        <v>5737</v>
      </c>
      <c r="C1316" s="247" t="s">
        <v>2894</v>
      </c>
      <c r="D1316" s="245" t="s">
        <v>108</v>
      </c>
      <c r="E1316" s="245" t="s">
        <v>1722</v>
      </c>
      <c r="F1316" s="245" t="s">
        <v>501</v>
      </c>
      <c r="G1316" s="245" t="s">
        <v>5736</v>
      </c>
      <c r="H1316" s="232" t="s">
        <v>18</v>
      </c>
      <c r="I1316" s="232" t="s">
        <v>5738</v>
      </c>
      <c r="J1316" s="245" t="s">
        <v>2150</v>
      </c>
      <c r="K1316" s="232" t="s">
        <v>1318</v>
      </c>
      <c r="L1316" s="232" t="s">
        <v>822</v>
      </c>
      <c r="M1316" s="232" t="s">
        <v>504</v>
      </c>
      <c r="N1316" s="234" t="s">
        <v>8030</v>
      </c>
      <c r="O1316" s="232"/>
    </row>
    <row r="1317" spans="1:15" x14ac:dyDescent="0.3">
      <c r="A1317" s="232" t="s">
        <v>4300</v>
      </c>
      <c r="B1317" s="245" t="s">
        <v>6064</v>
      </c>
      <c r="C1317" s="247" t="s">
        <v>2894</v>
      </c>
      <c r="D1317" s="245" t="s">
        <v>108</v>
      </c>
      <c r="E1317" s="245" t="s">
        <v>1722</v>
      </c>
      <c r="F1317" s="245" t="s">
        <v>565</v>
      </c>
      <c r="G1317" s="245" t="s">
        <v>6063</v>
      </c>
      <c r="H1317" s="232" t="s">
        <v>18</v>
      </c>
      <c r="I1317" s="232" t="s">
        <v>6065</v>
      </c>
      <c r="J1317" s="245" t="s">
        <v>2150</v>
      </c>
      <c r="K1317" s="232" t="s">
        <v>1318</v>
      </c>
      <c r="L1317" s="232" t="s">
        <v>822</v>
      </c>
      <c r="M1317" s="232" t="s">
        <v>568</v>
      </c>
      <c r="N1317" s="234" t="s">
        <v>8030</v>
      </c>
      <c r="O1317" s="232"/>
    </row>
    <row r="1318" spans="1:15" x14ac:dyDescent="0.3">
      <c r="A1318" s="232" t="s">
        <v>4300</v>
      </c>
      <c r="B1318" s="245" t="s">
        <v>6067</v>
      </c>
      <c r="C1318" s="247" t="s">
        <v>2894</v>
      </c>
      <c r="D1318" s="245" t="s">
        <v>108</v>
      </c>
      <c r="E1318" s="245" t="s">
        <v>1722</v>
      </c>
      <c r="F1318" s="245" t="s">
        <v>565</v>
      </c>
      <c r="G1318" s="245" t="s">
        <v>6066</v>
      </c>
      <c r="H1318" s="232" t="s">
        <v>18</v>
      </c>
      <c r="I1318" s="232" t="s">
        <v>6068</v>
      </c>
      <c r="J1318" s="245" t="s">
        <v>2150</v>
      </c>
      <c r="K1318" s="232" t="s">
        <v>1318</v>
      </c>
      <c r="L1318" s="232" t="s">
        <v>822</v>
      </c>
      <c r="M1318" s="232" t="s">
        <v>568</v>
      </c>
      <c r="N1318" s="234" t="s">
        <v>8030</v>
      </c>
      <c r="O1318" s="232"/>
    </row>
    <row r="1319" spans="1:15" x14ac:dyDescent="0.3">
      <c r="A1319" s="232" t="s">
        <v>4300</v>
      </c>
      <c r="B1319" s="245" t="s">
        <v>3112</v>
      </c>
      <c r="C1319" s="247" t="s">
        <v>2894</v>
      </c>
      <c r="D1319" s="245" t="s">
        <v>108</v>
      </c>
      <c r="E1319" s="245" t="s">
        <v>1722</v>
      </c>
      <c r="F1319" s="245" t="s">
        <v>493</v>
      </c>
      <c r="G1319" s="245" t="s">
        <v>5587</v>
      </c>
      <c r="H1319" s="232" t="s">
        <v>18</v>
      </c>
      <c r="I1319" s="232" t="s">
        <v>5588</v>
      </c>
      <c r="J1319" s="245" t="s">
        <v>2150</v>
      </c>
      <c r="K1319" s="232" t="s">
        <v>1318</v>
      </c>
      <c r="L1319" s="232" t="s">
        <v>822</v>
      </c>
      <c r="M1319" s="232" t="s">
        <v>496</v>
      </c>
      <c r="N1319" s="234" t="s">
        <v>8030</v>
      </c>
      <c r="O1319" s="232"/>
    </row>
    <row r="1320" spans="1:15" x14ac:dyDescent="0.3">
      <c r="A1320" s="232" t="s">
        <v>4300</v>
      </c>
      <c r="B1320" s="245" t="s">
        <v>5493</v>
      </c>
      <c r="C1320" s="247">
        <v>0</v>
      </c>
      <c r="D1320" s="245" t="s">
        <v>108</v>
      </c>
      <c r="E1320" s="245" t="s">
        <v>1722</v>
      </c>
      <c r="F1320" s="245" t="s">
        <v>489</v>
      </c>
      <c r="G1320" s="245" t="s">
        <v>5492</v>
      </c>
      <c r="H1320" s="232" t="s">
        <v>18</v>
      </c>
      <c r="I1320" s="232" t="s">
        <v>5494</v>
      </c>
      <c r="J1320" s="245" t="s">
        <v>2150</v>
      </c>
      <c r="K1320" s="232" t="s">
        <v>1318</v>
      </c>
      <c r="L1320" s="232" t="s">
        <v>822</v>
      </c>
      <c r="M1320" s="232" t="s">
        <v>492</v>
      </c>
      <c r="N1320" s="234" t="s">
        <v>8030</v>
      </c>
      <c r="O1320" s="232"/>
    </row>
    <row r="1321" spans="1:15" x14ac:dyDescent="0.3">
      <c r="A1321" s="232" t="s">
        <v>4300</v>
      </c>
      <c r="B1321" s="245" t="s">
        <v>3202</v>
      </c>
      <c r="C1321" s="247" t="s">
        <v>2894</v>
      </c>
      <c r="D1321" s="245" t="s">
        <v>108</v>
      </c>
      <c r="E1321" s="245" t="s">
        <v>1722</v>
      </c>
      <c r="F1321" s="245" t="s">
        <v>419</v>
      </c>
      <c r="G1321" s="245" t="s">
        <v>4303</v>
      </c>
      <c r="H1321" s="232" t="s">
        <v>18</v>
      </c>
      <c r="I1321" s="232" t="s">
        <v>4304</v>
      </c>
      <c r="J1321" s="245" t="s">
        <v>2150</v>
      </c>
      <c r="K1321" s="232" t="s">
        <v>1318</v>
      </c>
      <c r="L1321" s="232" t="s">
        <v>822</v>
      </c>
      <c r="M1321" s="232" t="s">
        <v>412</v>
      </c>
      <c r="N1321" s="234" t="s">
        <v>8030</v>
      </c>
      <c r="O1321" s="232"/>
    </row>
    <row r="1322" spans="1:15" x14ac:dyDescent="0.3">
      <c r="A1322" s="232" t="s">
        <v>4300</v>
      </c>
      <c r="B1322" s="245" t="s">
        <v>3205</v>
      </c>
      <c r="C1322" s="247" t="s">
        <v>2894</v>
      </c>
      <c r="D1322" s="245" t="s">
        <v>108</v>
      </c>
      <c r="E1322" s="245" t="s">
        <v>1722</v>
      </c>
      <c r="F1322" s="245" t="s">
        <v>477</v>
      </c>
      <c r="G1322" s="245" t="s">
        <v>5348</v>
      </c>
      <c r="H1322" s="232" t="s">
        <v>18</v>
      </c>
      <c r="I1322" s="232" t="s">
        <v>5349</v>
      </c>
      <c r="J1322" s="245" t="s">
        <v>2150</v>
      </c>
      <c r="K1322" s="232" t="s">
        <v>1318</v>
      </c>
      <c r="L1322" s="232" t="s">
        <v>822</v>
      </c>
      <c r="M1322" s="232" t="s">
        <v>480</v>
      </c>
      <c r="N1322" s="234" t="s">
        <v>8030</v>
      </c>
      <c r="O1322" s="232"/>
    </row>
    <row r="1323" spans="1:15" x14ac:dyDescent="0.3">
      <c r="A1323" s="232" t="s">
        <v>4300</v>
      </c>
      <c r="B1323" s="245" t="s">
        <v>3116</v>
      </c>
      <c r="C1323" s="247">
        <v>0</v>
      </c>
      <c r="D1323" s="245" t="s">
        <v>108</v>
      </c>
      <c r="E1323" s="245" t="s">
        <v>1722</v>
      </c>
      <c r="F1323" s="245" t="s">
        <v>501</v>
      </c>
      <c r="G1323" s="245" t="s">
        <v>5636</v>
      </c>
      <c r="H1323" s="232" t="s">
        <v>18</v>
      </c>
      <c r="I1323" s="232" t="s">
        <v>5637</v>
      </c>
      <c r="J1323" s="245" t="s">
        <v>2150</v>
      </c>
      <c r="K1323" s="232" t="s">
        <v>1318</v>
      </c>
      <c r="L1323" s="232" t="s">
        <v>822</v>
      </c>
      <c r="M1323" s="232" t="s">
        <v>504</v>
      </c>
      <c r="N1323" s="234" t="s">
        <v>8030</v>
      </c>
      <c r="O1323" s="232"/>
    </row>
    <row r="1324" spans="1:15" x14ac:dyDescent="0.3">
      <c r="A1324" s="232" t="s">
        <v>4300</v>
      </c>
      <c r="B1324" s="245" t="s">
        <v>3119</v>
      </c>
      <c r="C1324" s="247">
        <v>0</v>
      </c>
      <c r="D1324" s="245" t="s">
        <v>108</v>
      </c>
      <c r="E1324" s="245" t="s">
        <v>1722</v>
      </c>
      <c r="F1324" s="245" t="s">
        <v>553</v>
      </c>
      <c r="G1324" s="245" t="s">
        <v>5976</v>
      </c>
      <c r="H1324" s="232" t="s">
        <v>18</v>
      </c>
      <c r="I1324" s="232" t="s">
        <v>5977</v>
      </c>
      <c r="J1324" s="245" t="s">
        <v>2150</v>
      </c>
      <c r="K1324" s="232" t="s">
        <v>1318</v>
      </c>
      <c r="L1324" s="232" t="s">
        <v>822</v>
      </c>
      <c r="M1324" s="232" t="s">
        <v>556</v>
      </c>
      <c r="N1324" s="234" t="s">
        <v>8030</v>
      </c>
      <c r="O1324" s="232"/>
    </row>
    <row r="1325" spans="1:15" x14ac:dyDescent="0.3">
      <c r="A1325" s="232" t="s">
        <v>4300</v>
      </c>
      <c r="B1325" s="245" t="s">
        <v>3122</v>
      </c>
      <c r="C1325" s="247">
        <v>0</v>
      </c>
      <c r="D1325" s="245" t="s">
        <v>108</v>
      </c>
      <c r="E1325" s="245" t="s">
        <v>1722</v>
      </c>
      <c r="F1325" s="245" t="s">
        <v>537</v>
      </c>
      <c r="G1325" s="245" t="s">
        <v>5853</v>
      </c>
      <c r="H1325" s="232" t="s">
        <v>18</v>
      </c>
      <c r="I1325" s="232" t="s">
        <v>5854</v>
      </c>
      <c r="J1325" s="245" t="s">
        <v>2150</v>
      </c>
      <c r="K1325" s="232" t="s">
        <v>1318</v>
      </c>
      <c r="L1325" s="232" t="s">
        <v>822</v>
      </c>
      <c r="M1325" s="232" t="s">
        <v>540</v>
      </c>
      <c r="N1325" s="234" t="s">
        <v>8030</v>
      </c>
      <c r="O1325" s="232"/>
    </row>
    <row r="1326" spans="1:15" x14ac:dyDescent="0.3">
      <c r="A1326" s="232" t="s">
        <v>4300</v>
      </c>
      <c r="B1326" s="245" t="s">
        <v>3125</v>
      </c>
      <c r="C1326" s="247">
        <v>0</v>
      </c>
      <c r="D1326" s="245" t="s">
        <v>108</v>
      </c>
      <c r="E1326" s="245" t="s">
        <v>1722</v>
      </c>
      <c r="F1326" s="245" t="s">
        <v>501</v>
      </c>
      <c r="G1326" s="245" t="s">
        <v>5638</v>
      </c>
      <c r="H1326" s="232" t="s">
        <v>18</v>
      </c>
      <c r="I1326" s="232" t="s">
        <v>5639</v>
      </c>
      <c r="J1326" s="245" t="s">
        <v>2150</v>
      </c>
      <c r="K1326" s="232" t="s">
        <v>1318</v>
      </c>
      <c r="L1326" s="232" t="s">
        <v>822</v>
      </c>
      <c r="M1326" s="232" t="s">
        <v>504</v>
      </c>
      <c r="N1326" s="234" t="s">
        <v>8030</v>
      </c>
      <c r="O1326" s="232"/>
    </row>
    <row r="1327" spans="1:15" x14ac:dyDescent="0.3">
      <c r="A1327" s="232" t="s">
        <v>4300</v>
      </c>
      <c r="B1327" s="245" t="s">
        <v>5965</v>
      </c>
      <c r="C1327" s="247">
        <v>0</v>
      </c>
      <c r="D1327" s="245" t="s">
        <v>108</v>
      </c>
      <c r="E1327" s="245" t="s">
        <v>1722</v>
      </c>
      <c r="F1327" s="245" t="s">
        <v>549</v>
      </c>
      <c r="G1327" s="245" t="s">
        <v>5964</v>
      </c>
      <c r="H1327" s="232" t="s">
        <v>18</v>
      </c>
      <c r="I1327" s="232" t="s">
        <v>5966</v>
      </c>
      <c r="J1327" s="245" t="s">
        <v>2150</v>
      </c>
      <c r="K1327" s="232" t="s">
        <v>1318</v>
      </c>
      <c r="L1327" s="232" t="s">
        <v>822</v>
      </c>
      <c r="M1327" s="232" t="s">
        <v>552</v>
      </c>
      <c r="N1327" s="234" t="s">
        <v>8030</v>
      </c>
      <c r="O1327" s="232"/>
    </row>
    <row r="1328" spans="1:15" x14ac:dyDescent="0.3">
      <c r="A1328" s="232" t="s">
        <v>4079</v>
      </c>
      <c r="B1328" s="245" t="s">
        <v>6463</v>
      </c>
      <c r="C1328" s="247" t="s">
        <v>2894</v>
      </c>
      <c r="D1328" s="245" t="s">
        <v>108</v>
      </c>
      <c r="E1328" s="245" t="s">
        <v>1722</v>
      </c>
      <c r="F1328" s="245" t="s">
        <v>593</v>
      </c>
      <c r="G1328" s="245" t="s">
        <v>6462</v>
      </c>
      <c r="H1328" s="232" t="s">
        <v>18</v>
      </c>
      <c r="I1328" s="232" t="s">
        <v>6464</v>
      </c>
      <c r="J1328" s="245" t="s">
        <v>4081</v>
      </c>
      <c r="K1328" s="232" t="s">
        <v>1318</v>
      </c>
      <c r="L1328" s="232" t="s">
        <v>8032</v>
      </c>
      <c r="M1328" s="232" t="s">
        <v>412</v>
      </c>
      <c r="N1328" s="234" t="s">
        <v>8030</v>
      </c>
      <c r="O1328" s="232"/>
    </row>
    <row r="1329" spans="1:15" x14ac:dyDescent="0.3">
      <c r="A1329" s="232" t="s">
        <v>4079</v>
      </c>
      <c r="B1329" s="245" t="s">
        <v>6606</v>
      </c>
      <c r="C1329" s="247" t="s">
        <v>2894</v>
      </c>
      <c r="D1329" s="245" t="s">
        <v>108</v>
      </c>
      <c r="E1329" s="245" t="s">
        <v>5593</v>
      </c>
      <c r="F1329" s="245" t="s">
        <v>593</v>
      </c>
      <c r="G1329" s="245" t="s">
        <v>6605</v>
      </c>
      <c r="H1329" s="232" t="s">
        <v>18</v>
      </c>
      <c r="I1329" s="232" t="s">
        <v>6607</v>
      </c>
      <c r="J1329" s="245" t="s">
        <v>4081</v>
      </c>
      <c r="K1329" s="232" t="s">
        <v>1318</v>
      </c>
      <c r="L1329" s="232" t="s">
        <v>8032</v>
      </c>
      <c r="M1329" s="232" t="s">
        <v>412</v>
      </c>
      <c r="N1329" s="234" t="s">
        <v>8030</v>
      </c>
      <c r="O1329" s="232"/>
    </row>
    <row r="1330" spans="1:15" x14ac:dyDescent="0.3">
      <c r="A1330" s="232" t="s">
        <v>4079</v>
      </c>
      <c r="B1330" s="245" t="s">
        <v>6468</v>
      </c>
      <c r="C1330" s="247" t="s">
        <v>2894</v>
      </c>
      <c r="D1330" s="245" t="s">
        <v>108</v>
      </c>
      <c r="E1330" s="245" t="s">
        <v>1722</v>
      </c>
      <c r="F1330" s="245" t="s">
        <v>593</v>
      </c>
      <c r="G1330" s="245" t="s">
        <v>6467</v>
      </c>
      <c r="H1330" s="232" t="s">
        <v>18</v>
      </c>
      <c r="I1330" s="232" t="s">
        <v>6469</v>
      </c>
      <c r="J1330" s="245" t="s">
        <v>4081</v>
      </c>
      <c r="K1330" s="232" t="s">
        <v>1318</v>
      </c>
      <c r="L1330" s="232" t="s">
        <v>8032</v>
      </c>
      <c r="M1330" s="232" t="s">
        <v>412</v>
      </c>
      <c r="N1330" s="234" t="s">
        <v>8030</v>
      </c>
      <c r="O1330" s="232"/>
    </row>
    <row r="1331" spans="1:15" x14ac:dyDescent="0.3">
      <c r="A1331" s="232" t="s">
        <v>4079</v>
      </c>
      <c r="B1331" s="245" t="s">
        <v>6471</v>
      </c>
      <c r="C1331" s="247" t="s">
        <v>2894</v>
      </c>
      <c r="D1331" s="245" t="s">
        <v>108</v>
      </c>
      <c r="E1331" s="245" t="s">
        <v>5593</v>
      </c>
      <c r="F1331" s="245" t="s">
        <v>593</v>
      </c>
      <c r="G1331" s="245" t="s">
        <v>6470</v>
      </c>
      <c r="H1331" s="232" t="s">
        <v>18</v>
      </c>
      <c r="I1331" s="232" t="s">
        <v>6472</v>
      </c>
      <c r="J1331" s="245" t="s">
        <v>4081</v>
      </c>
      <c r="K1331" s="232" t="s">
        <v>1318</v>
      </c>
      <c r="L1331" s="232" t="s">
        <v>8032</v>
      </c>
      <c r="M1331" s="232" t="s">
        <v>412</v>
      </c>
      <c r="N1331" s="234" t="s">
        <v>8030</v>
      </c>
      <c r="O1331" s="232"/>
    </row>
    <row r="1332" spans="1:15" x14ac:dyDescent="0.3">
      <c r="A1332" s="232" t="s">
        <v>4079</v>
      </c>
      <c r="B1332" s="245" t="s">
        <v>6474</v>
      </c>
      <c r="C1332" s="247" t="s">
        <v>2894</v>
      </c>
      <c r="D1332" s="245" t="s">
        <v>108</v>
      </c>
      <c r="E1332" s="245" t="s">
        <v>1722</v>
      </c>
      <c r="F1332" s="245" t="s">
        <v>593</v>
      </c>
      <c r="G1332" s="245" t="s">
        <v>6473</v>
      </c>
      <c r="H1332" s="232" t="s">
        <v>18</v>
      </c>
      <c r="I1332" s="232" t="s">
        <v>6475</v>
      </c>
      <c r="J1332" s="245" t="s">
        <v>4081</v>
      </c>
      <c r="K1332" s="232" t="s">
        <v>1318</v>
      </c>
      <c r="L1332" s="232" t="s">
        <v>8032</v>
      </c>
      <c r="M1332" s="232" t="s">
        <v>412</v>
      </c>
      <c r="N1332" s="234" t="s">
        <v>8030</v>
      </c>
      <c r="O1332" s="232"/>
    </row>
    <row r="1333" spans="1:15" x14ac:dyDescent="0.3">
      <c r="A1333" s="232" t="s">
        <v>4079</v>
      </c>
      <c r="B1333" s="245" t="s">
        <v>6477</v>
      </c>
      <c r="C1333" s="247" t="s">
        <v>2894</v>
      </c>
      <c r="D1333" s="245" t="s">
        <v>108</v>
      </c>
      <c r="E1333" s="245" t="s">
        <v>1722</v>
      </c>
      <c r="F1333" s="245" t="s">
        <v>593</v>
      </c>
      <c r="G1333" s="245" t="s">
        <v>6476</v>
      </c>
      <c r="H1333" s="232" t="s">
        <v>18</v>
      </c>
      <c r="I1333" s="232" t="s">
        <v>6478</v>
      </c>
      <c r="J1333" s="245" t="s">
        <v>4081</v>
      </c>
      <c r="K1333" s="232" t="s">
        <v>1318</v>
      </c>
      <c r="L1333" s="232" t="s">
        <v>8032</v>
      </c>
      <c r="M1333" s="232" t="s">
        <v>412</v>
      </c>
      <c r="N1333" s="234" t="s">
        <v>8030</v>
      </c>
      <c r="O1333" s="232"/>
    </row>
    <row r="1334" spans="1:15" x14ac:dyDescent="0.3">
      <c r="A1334" s="232" t="s">
        <v>4079</v>
      </c>
      <c r="B1334" s="245" t="s">
        <v>6480</v>
      </c>
      <c r="C1334" s="247" t="s">
        <v>2894</v>
      </c>
      <c r="D1334" s="245" t="s">
        <v>108</v>
      </c>
      <c r="E1334" s="245" t="s">
        <v>1722</v>
      </c>
      <c r="F1334" s="245" t="s">
        <v>593</v>
      </c>
      <c r="G1334" s="245" t="s">
        <v>6479</v>
      </c>
      <c r="H1334" s="232" t="s">
        <v>18</v>
      </c>
      <c r="I1334" s="232" t="s">
        <v>6481</v>
      </c>
      <c r="J1334" s="245" t="s">
        <v>4081</v>
      </c>
      <c r="K1334" s="232" t="s">
        <v>1318</v>
      </c>
      <c r="L1334" s="232" t="s">
        <v>8032</v>
      </c>
      <c r="M1334" s="232" t="s">
        <v>412</v>
      </c>
      <c r="N1334" s="234" t="s">
        <v>8030</v>
      </c>
      <c r="O1334" s="232"/>
    </row>
    <row r="1335" spans="1:15" x14ac:dyDescent="0.3">
      <c r="A1335" s="232" t="s">
        <v>4079</v>
      </c>
      <c r="B1335" s="245" t="s">
        <v>6483</v>
      </c>
      <c r="C1335" s="247" t="s">
        <v>2894</v>
      </c>
      <c r="D1335" s="245" t="s">
        <v>108</v>
      </c>
      <c r="E1335" s="245" t="s">
        <v>1722</v>
      </c>
      <c r="F1335" s="245" t="s">
        <v>593</v>
      </c>
      <c r="G1335" s="245" t="s">
        <v>6482</v>
      </c>
      <c r="H1335" s="232" t="s">
        <v>18</v>
      </c>
      <c r="I1335" s="232" t="s">
        <v>6484</v>
      </c>
      <c r="J1335" s="245" t="s">
        <v>4081</v>
      </c>
      <c r="K1335" s="232" t="s">
        <v>1318</v>
      </c>
      <c r="L1335" s="232" t="s">
        <v>8032</v>
      </c>
      <c r="M1335" s="232" t="s">
        <v>412</v>
      </c>
      <c r="N1335" s="234" t="s">
        <v>8030</v>
      </c>
      <c r="O1335" s="232"/>
    </row>
    <row r="1336" spans="1:15" x14ac:dyDescent="0.3">
      <c r="A1336" s="232" t="s">
        <v>4079</v>
      </c>
      <c r="B1336" s="245" t="s">
        <v>6486</v>
      </c>
      <c r="C1336" s="247" t="s">
        <v>2894</v>
      </c>
      <c r="D1336" s="245" t="s">
        <v>108</v>
      </c>
      <c r="E1336" s="245" t="s">
        <v>5593</v>
      </c>
      <c r="F1336" s="245" t="s">
        <v>593</v>
      </c>
      <c r="G1336" s="245" t="s">
        <v>6485</v>
      </c>
      <c r="H1336" s="232" t="s">
        <v>18</v>
      </c>
      <c r="I1336" s="232" t="s">
        <v>6487</v>
      </c>
      <c r="J1336" s="245" t="s">
        <v>4081</v>
      </c>
      <c r="K1336" s="232" t="s">
        <v>1318</v>
      </c>
      <c r="L1336" s="232" t="s">
        <v>8032</v>
      </c>
      <c r="M1336" s="232" t="s">
        <v>412</v>
      </c>
      <c r="N1336" s="234" t="s">
        <v>8030</v>
      </c>
      <c r="O1336" s="232"/>
    </row>
    <row r="1337" spans="1:15" x14ac:dyDescent="0.3">
      <c r="A1337" s="232" t="s">
        <v>4079</v>
      </c>
      <c r="B1337" s="245" t="s">
        <v>6492</v>
      </c>
      <c r="C1337" s="247" t="s">
        <v>2894</v>
      </c>
      <c r="D1337" s="245" t="s">
        <v>108</v>
      </c>
      <c r="E1337" s="245" t="s">
        <v>1722</v>
      </c>
      <c r="F1337" s="245" t="s">
        <v>593</v>
      </c>
      <c r="G1337" s="245" t="s">
        <v>6491</v>
      </c>
      <c r="H1337" s="232" t="s">
        <v>18</v>
      </c>
      <c r="I1337" s="232" t="s">
        <v>6493</v>
      </c>
      <c r="J1337" s="245" t="s">
        <v>4081</v>
      </c>
      <c r="K1337" s="232" t="s">
        <v>1318</v>
      </c>
      <c r="L1337" s="232" t="s">
        <v>8032</v>
      </c>
      <c r="M1337" s="232" t="s">
        <v>412</v>
      </c>
      <c r="N1337" s="234" t="s">
        <v>8030</v>
      </c>
      <c r="O1337" s="232"/>
    </row>
    <row r="1338" spans="1:15" x14ac:dyDescent="0.3">
      <c r="A1338" s="232" t="s">
        <v>4079</v>
      </c>
      <c r="B1338" s="245" t="s">
        <v>6495</v>
      </c>
      <c r="C1338" s="247" t="s">
        <v>2894</v>
      </c>
      <c r="D1338" s="245" t="s">
        <v>108</v>
      </c>
      <c r="E1338" s="245" t="s">
        <v>1722</v>
      </c>
      <c r="F1338" s="245" t="s">
        <v>593</v>
      </c>
      <c r="G1338" s="245" t="s">
        <v>6494</v>
      </c>
      <c r="H1338" s="232" t="s">
        <v>18</v>
      </c>
      <c r="I1338" s="232" t="s">
        <v>6496</v>
      </c>
      <c r="J1338" s="245" t="s">
        <v>4081</v>
      </c>
      <c r="K1338" s="232" t="s">
        <v>1318</v>
      </c>
      <c r="L1338" s="232" t="s">
        <v>8032</v>
      </c>
      <c r="M1338" s="232" t="s">
        <v>412</v>
      </c>
      <c r="N1338" s="234" t="s">
        <v>8030</v>
      </c>
      <c r="O1338" s="232"/>
    </row>
    <row r="1339" spans="1:15" x14ac:dyDescent="0.3">
      <c r="A1339" s="232" t="s">
        <v>4079</v>
      </c>
      <c r="B1339" s="245" t="s">
        <v>6501</v>
      </c>
      <c r="C1339" s="247" t="s">
        <v>2894</v>
      </c>
      <c r="D1339" s="245" t="s">
        <v>108</v>
      </c>
      <c r="E1339" s="245" t="s">
        <v>1722</v>
      </c>
      <c r="F1339" s="245" t="s">
        <v>593</v>
      </c>
      <c r="G1339" s="245" t="s">
        <v>6500</v>
      </c>
      <c r="H1339" s="232" t="s">
        <v>18</v>
      </c>
      <c r="I1339" s="232" t="s">
        <v>6502</v>
      </c>
      <c r="J1339" s="245" t="s">
        <v>4081</v>
      </c>
      <c r="K1339" s="232" t="s">
        <v>1318</v>
      </c>
      <c r="L1339" s="232" t="s">
        <v>8032</v>
      </c>
      <c r="M1339" s="232" t="s">
        <v>412</v>
      </c>
      <c r="N1339" s="234" t="s">
        <v>8030</v>
      </c>
      <c r="O1339" s="232"/>
    </row>
    <row r="1340" spans="1:15" x14ac:dyDescent="0.3">
      <c r="A1340" s="232" t="s">
        <v>4079</v>
      </c>
      <c r="B1340" s="245" t="s">
        <v>6504</v>
      </c>
      <c r="C1340" s="247" t="s">
        <v>2894</v>
      </c>
      <c r="D1340" s="245" t="s">
        <v>108</v>
      </c>
      <c r="E1340" s="245" t="s">
        <v>1722</v>
      </c>
      <c r="F1340" s="245" t="s">
        <v>593</v>
      </c>
      <c r="G1340" s="245" t="s">
        <v>6503</v>
      </c>
      <c r="H1340" s="232" t="s">
        <v>18</v>
      </c>
      <c r="I1340" s="232" t="s">
        <v>6505</v>
      </c>
      <c r="J1340" s="245" t="s">
        <v>4081</v>
      </c>
      <c r="K1340" s="232" t="s">
        <v>1318</v>
      </c>
      <c r="L1340" s="232" t="s">
        <v>8032</v>
      </c>
      <c r="M1340" s="232" t="s">
        <v>412</v>
      </c>
      <c r="N1340" s="234" t="s">
        <v>8030</v>
      </c>
      <c r="O1340" s="232"/>
    </row>
    <row r="1341" spans="1:15" x14ac:dyDescent="0.3">
      <c r="A1341" s="232" t="s">
        <v>4079</v>
      </c>
      <c r="B1341" s="245" t="s">
        <v>6507</v>
      </c>
      <c r="C1341" s="247" t="s">
        <v>2894</v>
      </c>
      <c r="D1341" s="245" t="s">
        <v>108</v>
      </c>
      <c r="E1341" s="245" t="s">
        <v>1722</v>
      </c>
      <c r="F1341" s="245" t="s">
        <v>593</v>
      </c>
      <c r="G1341" s="245" t="s">
        <v>6506</v>
      </c>
      <c r="H1341" s="232" t="s">
        <v>18</v>
      </c>
      <c r="I1341" s="232" t="s">
        <v>6508</v>
      </c>
      <c r="J1341" s="245" t="s">
        <v>4081</v>
      </c>
      <c r="K1341" s="232" t="s">
        <v>1318</v>
      </c>
      <c r="L1341" s="232" t="s">
        <v>8032</v>
      </c>
      <c r="M1341" s="232" t="s">
        <v>412</v>
      </c>
      <c r="N1341" s="234" t="s">
        <v>8030</v>
      </c>
      <c r="O1341" s="232"/>
    </row>
    <row r="1342" spans="1:15" x14ac:dyDescent="0.3">
      <c r="A1342" s="232" t="s">
        <v>4079</v>
      </c>
      <c r="B1342" s="245" t="s">
        <v>6510</v>
      </c>
      <c r="C1342" s="247" t="s">
        <v>2894</v>
      </c>
      <c r="D1342" s="245" t="s">
        <v>108</v>
      </c>
      <c r="E1342" s="245" t="s">
        <v>1722</v>
      </c>
      <c r="F1342" s="245" t="s">
        <v>593</v>
      </c>
      <c r="G1342" s="245" t="s">
        <v>6509</v>
      </c>
      <c r="H1342" s="232" t="s">
        <v>18</v>
      </c>
      <c r="I1342" s="232" t="s">
        <v>6511</v>
      </c>
      <c r="J1342" s="245" t="s">
        <v>4081</v>
      </c>
      <c r="K1342" s="232" t="s">
        <v>1318</v>
      </c>
      <c r="L1342" s="232" t="s">
        <v>8032</v>
      </c>
      <c r="M1342" s="232" t="s">
        <v>412</v>
      </c>
      <c r="N1342" s="234" t="s">
        <v>8030</v>
      </c>
      <c r="O1342" s="232"/>
    </row>
    <row r="1343" spans="1:15" x14ac:dyDescent="0.3">
      <c r="A1343" s="232" t="s">
        <v>4079</v>
      </c>
      <c r="B1343" s="245" t="s">
        <v>6516</v>
      </c>
      <c r="C1343" s="247" t="s">
        <v>2894</v>
      </c>
      <c r="D1343" s="245" t="s">
        <v>108</v>
      </c>
      <c r="E1343" s="245" t="s">
        <v>5593</v>
      </c>
      <c r="F1343" s="245" t="s">
        <v>593</v>
      </c>
      <c r="G1343" s="245" t="s">
        <v>6515</v>
      </c>
      <c r="H1343" s="232" t="s">
        <v>18</v>
      </c>
      <c r="I1343" s="232" t="s">
        <v>6517</v>
      </c>
      <c r="J1343" s="245" t="s">
        <v>4081</v>
      </c>
      <c r="K1343" s="232" t="s">
        <v>1318</v>
      </c>
      <c r="L1343" s="232" t="s">
        <v>8032</v>
      </c>
      <c r="M1343" s="232" t="s">
        <v>412</v>
      </c>
      <c r="N1343" s="234" t="s">
        <v>8030</v>
      </c>
      <c r="O1343" s="232"/>
    </row>
    <row r="1344" spans="1:15" x14ac:dyDescent="0.3">
      <c r="A1344" s="232" t="s">
        <v>4079</v>
      </c>
      <c r="B1344" s="245" t="s">
        <v>6519</v>
      </c>
      <c r="C1344" s="247" t="s">
        <v>2894</v>
      </c>
      <c r="D1344" s="245" t="s">
        <v>108</v>
      </c>
      <c r="E1344" s="245" t="s">
        <v>5593</v>
      </c>
      <c r="F1344" s="245" t="s">
        <v>593</v>
      </c>
      <c r="G1344" s="245" t="s">
        <v>6518</v>
      </c>
      <c r="H1344" s="232" t="s">
        <v>18</v>
      </c>
      <c r="I1344" s="232" t="s">
        <v>6520</v>
      </c>
      <c r="J1344" s="245" t="s">
        <v>4081</v>
      </c>
      <c r="K1344" s="232" t="s">
        <v>1318</v>
      </c>
      <c r="L1344" s="232" t="s">
        <v>8032</v>
      </c>
      <c r="M1344" s="232" t="s">
        <v>412</v>
      </c>
      <c r="N1344" s="234" t="s">
        <v>8030</v>
      </c>
      <c r="O1344" s="232"/>
    </row>
    <row r="1345" spans="1:15" x14ac:dyDescent="0.3">
      <c r="A1345" s="232" t="s">
        <v>4079</v>
      </c>
      <c r="B1345" s="245" t="s">
        <v>6531</v>
      </c>
      <c r="C1345" s="247" t="s">
        <v>2894</v>
      </c>
      <c r="D1345" s="245" t="s">
        <v>108</v>
      </c>
      <c r="E1345" s="245" t="s">
        <v>5593</v>
      </c>
      <c r="F1345" s="245" t="s">
        <v>593</v>
      </c>
      <c r="G1345" s="245" t="s">
        <v>6530</v>
      </c>
      <c r="H1345" s="232" t="s">
        <v>18</v>
      </c>
      <c r="I1345" s="232" t="s">
        <v>6532</v>
      </c>
      <c r="J1345" s="245" t="s">
        <v>4081</v>
      </c>
      <c r="K1345" s="232" t="s">
        <v>1318</v>
      </c>
      <c r="L1345" s="232" t="s">
        <v>8032</v>
      </c>
      <c r="M1345" s="232" t="s">
        <v>412</v>
      </c>
      <c r="N1345" s="234" t="s">
        <v>8030</v>
      </c>
      <c r="O1345" s="232"/>
    </row>
    <row r="1346" spans="1:15" x14ac:dyDescent="0.3">
      <c r="A1346" s="232" t="s">
        <v>4079</v>
      </c>
      <c r="B1346" s="245" t="s">
        <v>6540</v>
      </c>
      <c r="C1346" s="247" t="s">
        <v>2894</v>
      </c>
      <c r="D1346" s="245" t="s">
        <v>108</v>
      </c>
      <c r="E1346" s="245" t="s">
        <v>5593</v>
      </c>
      <c r="F1346" s="245" t="s">
        <v>593</v>
      </c>
      <c r="G1346" s="245" t="s">
        <v>6539</v>
      </c>
      <c r="H1346" s="232" t="s">
        <v>18</v>
      </c>
      <c r="I1346" s="232" t="s">
        <v>6541</v>
      </c>
      <c r="J1346" s="245" t="s">
        <v>4081</v>
      </c>
      <c r="K1346" s="232" t="s">
        <v>1318</v>
      </c>
      <c r="L1346" s="232" t="s">
        <v>8032</v>
      </c>
      <c r="M1346" s="232" t="s">
        <v>412</v>
      </c>
      <c r="N1346" s="234" t="s">
        <v>8030</v>
      </c>
      <c r="O1346" s="232"/>
    </row>
    <row r="1347" spans="1:15" x14ac:dyDescent="0.3">
      <c r="A1347" s="232" t="s">
        <v>4079</v>
      </c>
      <c r="B1347" s="245" t="s">
        <v>6543</v>
      </c>
      <c r="C1347" s="247" t="s">
        <v>2894</v>
      </c>
      <c r="D1347" s="245" t="s">
        <v>108</v>
      </c>
      <c r="E1347" s="245" t="s">
        <v>1722</v>
      </c>
      <c r="F1347" s="245" t="s">
        <v>593</v>
      </c>
      <c r="G1347" s="245" t="s">
        <v>6542</v>
      </c>
      <c r="H1347" s="232" t="s">
        <v>18</v>
      </c>
      <c r="I1347" s="232" t="s">
        <v>6544</v>
      </c>
      <c r="J1347" s="245" t="s">
        <v>4081</v>
      </c>
      <c r="K1347" s="232" t="s">
        <v>1318</v>
      </c>
      <c r="L1347" s="232" t="s">
        <v>8032</v>
      </c>
      <c r="M1347" s="232" t="s">
        <v>412</v>
      </c>
      <c r="N1347" s="234" t="s">
        <v>8030</v>
      </c>
      <c r="O1347" s="232"/>
    </row>
    <row r="1348" spans="1:15" x14ac:dyDescent="0.3">
      <c r="A1348" s="232" t="s">
        <v>4079</v>
      </c>
      <c r="B1348" s="245" t="s">
        <v>6627</v>
      </c>
      <c r="C1348" s="247" t="s">
        <v>2894</v>
      </c>
      <c r="D1348" s="245" t="s">
        <v>108</v>
      </c>
      <c r="E1348" s="245" t="s">
        <v>1722</v>
      </c>
      <c r="F1348" s="245" t="s">
        <v>593</v>
      </c>
      <c r="G1348" s="245" t="s">
        <v>6626</v>
      </c>
      <c r="H1348" s="232" t="s">
        <v>18</v>
      </c>
      <c r="I1348" s="232" t="s">
        <v>6628</v>
      </c>
      <c r="J1348" s="245" t="s">
        <v>4081</v>
      </c>
      <c r="K1348" s="232" t="s">
        <v>1318</v>
      </c>
      <c r="L1348" s="232" t="s">
        <v>8032</v>
      </c>
      <c r="M1348" s="232" t="s">
        <v>412</v>
      </c>
      <c r="N1348" s="234" t="s">
        <v>8030</v>
      </c>
      <c r="O1348" s="232"/>
    </row>
    <row r="1349" spans="1:15" x14ac:dyDescent="0.3">
      <c r="A1349" s="232" t="s">
        <v>4079</v>
      </c>
      <c r="B1349" s="245" t="s">
        <v>6555</v>
      </c>
      <c r="C1349" s="247" t="s">
        <v>2894</v>
      </c>
      <c r="D1349" s="245" t="s">
        <v>108</v>
      </c>
      <c r="E1349" s="245" t="s">
        <v>1722</v>
      </c>
      <c r="F1349" s="245" t="s">
        <v>593</v>
      </c>
      <c r="G1349" s="245" t="s">
        <v>6554</v>
      </c>
      <c r="H1349" s="232" t="s">
        <v>18</v>
      </c>
      <c r="I1349" s="232" t="s">
        <v>6556</v>
      </c>
      <c r="J1349" s="245" t="s">
        <v>4081</v>
      </c>
      <c r="K1349" s="232" t="s">
        <v>1318</v>
      </c>
      <c r="L1349" s="232" t="s">
        <v>8032</v>
      </c>
      <c r="M1349" s="232" t="s">
        <v>412</v>
      </c>
      <c r="N1349" s="234" t="s">
        <v>8030</v>
      </c>
      <c r="O1349" s="232"/>
    </row>
    <row r="1350" spans="1:15" x14ac:dyDescent="0.3">
      <c r="A1350" s="232" t="s">
        <v>4079</v>
      </c>
      <c r="B1350" s="245" t="s">
        <v>6558</v>
      </c>
      <c r="C1350" s="247" t="s">
        <v>2894</v>
      </c>
      <c r="D1350" s="245" t="s">
        <v>108</v>
      </c>
      <c r="E1350" s="245" t="s">
        <v>1722</v>
      </c>
      <c r="F1350" s="245" t="s">
        <v>593</v>
      </c>
      <c r="G1350" s="245" t="s">
        <v>6557</v>
      </c>
      <c r="H1350" s="232" t="s">
        <v>18</v>
      </c>
      <c r="I1350" s="232" t="s">
        <v>6559</v>
      </c>
      <c r="J1350" s="245" t="s">
        <v>4081</v>
      </c>
      <c r="K1350" s="232" t="s">
        <v>1318</v>
      </c>
      <c r="L1350" s="232" t="s">
        <v>8032</v>
      </c>
      <c r="M1350" s="232" t="s">
        <v>412</v>
      </c>
      <c r="N1350" s="234" t="s">
        <v>8030</v>
      </c>
      <c r="O1350" s="232"/>
    </row>
    <row r="1351" spans="1:15" x14ac:dyDescent="0.3">
      <c r="A1351" s="232" t="s">
        <v>4079</v>
      </c>
      <c r="B1351" s="245" t="s">
        <v>6630</v>
      </c>
      <c r="C1351" s="247" t="s">
        <v>2894</v>
      </c>
      <c r="D1351" s="245" t="s">
        <v>108</v>
      </c>
      <c r="E1351" s="245" t="s">
        <v>5593</v>
      </c>
      <c r="F1351" s="245" t="s">
        <v>593</v>
      </c>
      <c r="G1351" s="245" t="s">
        <v>6629</v>
      </c>
      <c r="H1351" s="232" t="s">
        <v>18</v>
      </c>
      <c r="I1351" s="232" t="s">
        <v>6631</v>
      </c>
      <c r="J1351" s="245" t="s">
        <v>4081</v>
      </c>
      <c r="K1351" s="232" t="s">
        <v>1318</v>
      </c>
      <c r="L1351" s="232" t="s">
        <v>8032</v>
      </c>
      <c r="M1351" s="232" t="s">
        <v>412</v>
      </c>
      <c r="N1351" s="234" t="s">
        <v>8030</v>
      </c>
      <c r="O1351" s="232"/>
    </row>
    <row r="1352" spans="1:15" x14ac:dyDescent="0.3">
      <c r="A1352" s="232" t="s">
        <v>4079</v>
      </c>
      <c r="B1352" s="245" t="s">
        <v>6561</v>
      </c>
      <c r="C1352" s="247" t="s">
        <v>2894</v>
      </c>
      <c r="D1352" s="245" t="s">
        <v>108</v>
      </c>
      <c r="E1352" s="245" t="s">
        <v>1722</v>
      </c>
      <c r="F1352" s="245" t="s">
        <v>593</v>
      </c>
      <c r="G1352" s="245" t="s">
        <v>6560</v>
      </c>
      <c r="H1352" s="232" t="s">
        <v>18</v>
      </c>
      <c r="I1352" s="232" t="s">
        <v>6562</v>
      </c>
      <c r="J1352" s="245" t="s">
        <v>4081</v>
      </c>
      <c r="K1352" s="232" t="s">
        <v>1318</v>
      </c>
      <c r="L1352" s="232" t="s">
        <v>8032</v>
      </c>
      <c r="M1352" s="232" t="s">
        <v>412</v>
      </c>
      <c r="N1352" s="234" t="s">
        <v>8030</v>
      </c>
      <c r="O1352" s="232"/>
    </row>
    <row r="1353" spans="1:15" x14ac:dyDescent="0.3">
      <c r="A1353" s="232" t="s">
        <v>4079</v>
      </c>
      <c r="B1353" s="245" t="s">
        <v>6633</v>
      </c>
      <c r="C1353" s="247" t="s">
        <v>2894</v>
      </c>
      <c r="D1353" s="245" t="s">
        <v>108</v>
      </c>
      <c r="E1353" s="245" t="s">
        <v>1722</v>
      </c>
      <c r="F1353" s="245" t="s">
        <v>593</v>
      </c>
      <c r="G1353" s="245" t="s">
        <v>6632</v>
      </c>
      <c r="H1353" s="232" t="s">
        <v>18</v>
      </c>
      <c r="I1353" s="232" t="s">
        <v>6634</v>
      </c>
      <c r="J1353" s="245" t="s">
        <v>4081</v>
      </c>
      <c r="K1353" s="232" t="s">
        <v>1318</v>
      </c>
      <c r="L1353" s="232" t="s">
        <v>8032</v>
      </c>
      <c r="M1353" s="232" t="s">
        <v>412</v>
      </c>
      <c r="N1353" s="234" t="s">
        <v>8030</v>
      </c>
      <c r="O1353" s="232"/>
    </row>
    <row r="1354" spans="1:15" x14ac:dyDescent="0.3">
      <c r="A1354" s="232" t="s">
        <v>4079</v>
      </c>
      <c r="B1354" s="245" t="s">
        <v>6564</v>
      </c>
      <c r="C1354" s="247" t="s">
        <v>2894</v>
      </c>
      <c r="D1354" s="245" t="s">
        <v>108</v>
      </c>
      <c r="E1354" s="245" t="s">
        <v>1722</v>
      </c>
      <c r="F1354" s="245" t="s">
        <v>593</v>
      </c>
      <c r="G1354" s="245" t="s">
        <v>6563</v>
      </c>
      <c r="H1354" s="232" t="s">
        <v>18</v>
      </c>
      <c r="I1354" s="232" t="s">
        <v>6565</v>
      </c>
      <c r="J1354" s="245" t="s">
        <v>4081</v>
      </c>
      <c r="K1354" s="232" t="s">
        <v>1318</v>
      </c>
      <c r="L1354" s="232" t="s">
        <v>8032</v>
      </c>
      <c r="M1354" s="232" t="s">
        <v>412</v>
      </c>
      <c r="N1354" s="234" t="s">
        <v>8030</v>
      </c>
      <c r="O1354" s="232"/>
    </row>
    <row r="1355" spans="1:15" x14ac:dyDescent="0.3">
      <c r="A1355" s="232" t="s">
        <v>4079</v>
      </c>
      <c r="B1355" s="245" t="s">
        <v>6567</v>
      </c>
      <c r="C1355" s="247" t="s">
        <v>2894</v>
      </c>
      <c r="D1355" s="245" t="s">
        <v>108</v>
      </c>
      <c r="E1355" s="245" t="s">
        <v>1722</v>
      </c>
      <c r="F1355" s="245" t="s">
        <v>593</v>
      </c>
      <c r="G1355" s="245" t="s">
        <v>6566</v>
      </c>
      <c r="H1355" s="232" t="s">
        <v>18</v>
      </c>
      <c r="I1355" s="232" t="s">
        <v>6568</v>
      </c>
      <c r="J1355" s="245" t="s">
        <v>4081</v>
      </c>
      <c r="K1355" s="232" t="s">
        <v>1318</v>
      </c>
      <c r="L1355" s="232" t="s">
        <v>8032</v>
      </c>
      <c r="M1355" s="232" t="s">
        <v>412</v>
      </c>
      <c r="N1355" s="234" t="s">
        <v>8030</v>
      </c>
      <c r="O1355" s="232"/>
    </row>
    <row r="1356" spans="1:15" x14ac:dyDescent="0.3">
      <c r="A1356" s="232" t="s">
        <v>4079</v>
      </c>
      <c r="B1356" s="245" t="s">
        <v>6573</v>
      </c>
      <c r="C1356" s="247" t="s">
        <v>2894</v>
      </c>
      <c r="D1356" s="245" t="s">
        <v>108</v>
      </c>
      <c r="E1356" s="245" t="s">
        <v>1722</v>
      </c>
      <c r="F1356" s="245" t="s">
        <v>593</v>
      </c>
      <c r="G1356" s="245" t="s">
        <v>6572</v>
      </c>
      <c r="H1356" s="232" t="s">
        <v>18</v>
      </c>
      <c r="I1356" s="232" t="s">
        <v>6574</v>
      </c>
      <c r="J1356" s="245" t="s">
        <v>4081</v>
      </c>
      <c r="K1356" s="232" t="s">
        <v>1318</v>
      </c>
      <c r="L1356" s="232" t="s">
        <v>8032</v>
      </c>
      <c r="M1356" s="232" t="s">
        <v>412</v>
      </c>
      <c r="N1356" s="234" t="s">
        <v>8030</v>
      </c>
      <c r="O1356" s="232"/>
    </row>
    <row r="1357" spans="1:15" x14ac:dyDescent="0.3">
      <c r="A1357" s="232" t="s">
        <v>4079</v>
      </c>
      <c r="B1357" s="245" t="s">
        <v>6579</v>
      </c>
      <c r="C1357" s="247" t="s">
        <v>2894</v>
      </c>
      <c r="D1357" s="245" t="s">
        <v>108</v>
      </c>
      <c r="E1357" s="245" t="s">
        <v>1722</v>
      </c>
      <c r="F1357" s="245" t="s">
        <v>593</v>
      </c>
      <c r="G1357" s="245" t="s">
        <v>6578</v>
      </c>
      <c r="H1357" s="232" t="s">
        <v>18</v>
      </c>
      <c r="I1357" s="232" t="s">
        <v>6580</v>
      </c>
      <c r="J1357" s="245" t="s">
        <v>4081</v>
      </c>
      <c r="K1357" s="232" t="s">
        <v>1318</v>
      </c>
      <c r="L1357" s="232" t="s">
        <v>8032</v>
      </c>
      <c r="M1357" s="232" t="s">
        <v>412</v>
      </c>
      <c r="N1357" s="234" t="s">
        <v>8030</v>
      </c>
      <c r="O1357" s="232"/>
    </row>
    <row r="1358" spans="1:15" x14ac:dyDescent="0.3">
      <c r="A1358" s="232" t="s">
        <v>4079</v>
      </c>
      <c r="B1358" s="245" t="s">
        <v>6582</v>
      </c>
      <c r="C1358" s="247" t="s">
        <v>2894</v>
      </c>
      <c r="D1358" s="245" t="s">
        <v>108</v>
      </c>
      <c r="E1358" s="245" t="s">
        <v>1722</v>
      </c>
      <c r="F1358" s="245" t="s">
        <v>593</v>
      </c>
      <c r="G1358" s="245" t="s">
        <v>6581</v>
      </c>
      <c r="H1358" s="232" t="s">
        <v>18</v>
      </c>
      <c r="I1358" s="232" t="s">
        <v>6583</v>
      </c>
      <c r="J1358" s="245" t="s">
        <v>4081</v>
      </c>
      <c r="K1358" s="232" t="s">
        <v>1318</v>
      </c>
      <c r="L1358" s="232" t="s">
        <v>8032</v>
      </c>
      <c r="M1358" s="232" t="s">
        <v>412</v>
      </c>
      <c r="N1358" s="234" t="s">
        <v>8030</v>
      </c>
      <c r="O1358" s="232"/>
    </row>
    <row r="1359" spans="1:15" x14ac:dyDescent="0.3">
      <c r="A1359" s="232" t="s">
        <v>4079</v>
      </c>
      <c r="B1359" s="245" t="s">
        <v>6618</v>
      </c>
      <c r="C1359" s="247" t="s">
        <v>2894</v>
      </c>
      <c r="D1359" s="245" t="s">
        <v>108</v>
      </c>
      <c r="E1359" s="245" t="s">
        <v>1722</v>
      </c>
      <c r="F1359" s="245" t="s">
        <v>593</v>
      </c>
      <c r="G1359" s="245" t="s">
        <v>6617</v>
      </c>
      <c r="H1359" s="232" t="s">
        <v>18</v>
      </c>
      <c r="I1359" s="232" t="s">
        <v>6619</v>
      </c>
      <c r="J1359" s="245" t="s">
        <v>4081</v>
      </c>
      <c r="K1359" s="232" t="s">
        <v>1318</v>
      </c>
      <c r="L1359" s="232" t="s">
        <v>8032</v>
      </c>
      <c r="M1359" s="232" t="s">
        <v>412</v>
      </c>
      <c r="N1359" s="234" t="s">
        <v>8030</v>
      </c>
      <c r="O1359" s="232"/>
    </row>
    <row r="1360" spans="1:15" x14ac:dyDescent="0.3">
      <c r="A1360" s="232" t="s">
        <v>4079</v>
      </c>
      <c r="B1360" s="245" t="s">
        <v>6588</v>
      </c>
      <c r="C1360" s="247" t="s">
        <v>2894</v>
      </c>
      <c r="D1360" s="245" t="s">
        <v>108</v>
      </c>
      <c r="E1360" s="245" t="s">
        <v>1722</v>
      </c>
      <c r="F1360" s="245" t="s">
        <v>593</v>
      </c>
      <c r="G1360" s="245" t="s">
        <v>6587</v>
      </c>
      <c r="H1360" s="232" t="s">
        <v>18</v>
      </c>
      <c r="I1360" s="232" t="s">
        <v>6589</v>
      </c>
      <c r="J1360" s="245" t="s">
        <v>4081</v>
      </c>
      <c r="K1360" s="232" t="s">
        <v>1318</v>
      </c>
      <c r="L1360" s="232" t="s">
        <v>8032</v>
      </c>
      <c r="M1360" s="232" t="s">
        <v>412</v>
      </c>
      <c r="N1360" s="234" t="s">
        <v>8030</v>
      </c>
      <c r="O1360" s="232"/>
    </row>
    <row r="1361" spans="1:15" x14ac:dyDescent="0.3">
      <c r="A1361" s="232" t="s">
        <v>4079</v>
      </c>
      <c r="B1361" s="245" t="s">
        <v>6603</v>
      </c>
      <c r="C1361" s="247" t="s">
        <v>2894</v>
      </c>
      <c r="D1361" s="245" t="s">
        <v>108</v>
      </c>
      <c r="E1361" s="245" t="s">
        <v>1722</v>
      </c>
      <c r="F1361" s="245" t="s">
        <v>593</v>
      </c>
      <c r="G1361" s="245" t="s">
        <v>6602</v>
      </c>
      <c r="H1361" s="232" t="s">
        <v>18</v>
      </c>
      <c r="I1361" s="232" t="s">
        <v>6604</v>
      </c>
      <c r="J1361" s="245" t="s">
        <v>4081</v>
      </c>
      <c r="K1361" s="232" t="s">
        <v>1318</v>
      </c>
      <c r="L1361" s="232" t="s">
        <v>8032</v>
      </c>
      <c r="M1361" s="232" t="s">
        <v>412</v>
      </c>
      <c r="N1361" s="234" t="s">
        <v>8030</v>
      </c>
      <c r="O1361" s="232"/>
    </row>
    <row r="1362" spans="1:15" x14ac:dyDescent="0.3">
      <c r="A1362" s="232" t="s">
        <v>4079</v>
      </c>
      <c r="B1362" s="245" t="s">
        <v>6624</v>
      </c>
      <c r="C1362" s="247" t="s">
        <v>2894</v>
      </c>
      <c r="D1362" s="245" t="s">
        <v>108</v>
      </c>
      <c r="E1362" s="245" t="s">
        <v>1722</v>
      </c>
      <c r="F1362" s="245" t="s">
        <v>593</v>
      </c>
      <c r="G1362" s="245" t="s">
        <v>6623</v>
      </c>
      <c r="H1362" s="232" t="s">
        <v>18</v>
      </c>
      <c r="I1362" s="232" t="s">
        <v>6625</v>
      </c>
      <c r="J1362" s="245" t="s">
        <v>4081</v>
      </c>
      <c r="K1362" s="232" t="s">
        <v>1318</v>
      </c>
      <c r="L1362" s="232" t="s">
        <v>8032</v>
      </c>
      <c r="M1362" s="232" t="s">
        <v>412</v>
      </c>
      <c r="N1362" s="234" t="s">
        <v>8030</v>
      </c>
      <c r="O1362" s="232"/>
    </row>
    <row r="1363" spans="1:15" x14ac:dyDescent="0.3">
      <c r="A1363" s="232" t="s">
        <v>4079</v>
      </c>
      <c r="B1363" s="245" t="s">
        <v>6209</v>
      </c>
      <c r="C1363" s="247">
        <v>0</v>
      </c>
      <c r="D1363" s="245" t="s">
        <v>108</v>
      </c>
      <c r="E1363" s="245" t="s">
        <v>5593</v>
      </c>
      <c r="F1363" s="245" t="s">
        <v>593</v>
      </c>
      <c r="G1363" s="245" t="s">
        <v>6208</v>
      </c>
      <c r="H1363" s="232" t="s">
        <v>18</v>
      </c>
      <c r="I1363" s="232" t="s">
        <v>6210</v>
      </c>
      <c r="J1363" s="245" t="s">
        <v>4081</v>
      </c>
      <c r="K1363" s="232" t="s">
        <v>1318</v>
      </c>
      <c r="L1363" s="232" t="s">
        <v>8032</v>
      </c>
      <c r="M1363" s="232" t="s">
        <v>412</v>
      </c>
      <c r="N1363" s="234" t="s">
        <v>8030</v>
      </c>
      <c r="O1363" s="232"/>
    </row>
    <row r="1364" spans="1:15" x14ac:dyDescent="0.3">
      <c r="A1364" s="232" t="s">
        <v>4079</v>
      </c>
      <c r="B1364" s="245" t="s">
        <v>6212</v>
      </c>
      <c r="C1364" s="247">
        <v>0</v>
      </c>
      <c r="D1364" s="245" t="s">
        <v>108</v>
      </c>
      <c r="E1364" s="245" t="s">
        <v>1722</v>
      </c>
      <c r="F1364" s="245" t="s">
        <v>593</v>
      </c>
      <c r="G1364" s="245" t="s">
        <v>6211</v>
      </c>
      <c r="H1364" s="232" t="s">
        <v>18</v>
      </c>
      <c r="I1364" s="232" t="s">
        <v>6213</v>
      </c>
      <c r="J1364" s="245" t="s">
        <v>4081</v>
      </c>
      <c r="K1364" s="232" t="s">
        <v>1318</v>
      </c>
      <c r="L1364" s="232" t="s">
        <v>8032</v>
      </c>
      <c r="M1364" s="232" t="s">
        <v>412</v>
      </c>
      <c r="N1364" s="234" t="s">
        <v>8030</v>
      </c>
      <c r="O1364" s="232"/>
    </row>
    <row r="1365" spans="1:15" x14ac:dyDescent="0.3">
      <c r="A1365" s="232" t="s">
        <v>4079</v>
      </c>
      <c r="B1365" s="245" t="s">
        <v>6219</v>
      </c>
      <c r="C1365" s="247">
        <v>0</v>
      </c>
      <c r="D1365" s="245" t="s">
        <v>108</v>
      </c>
      <c r="E1365" s="245" t="s">
        <v>1722</v>
      </c>
      <c r="F1365" s="245" t="s">
        <v>593</v>
      </c>
      <c r="G1365" s="245" t="s">
        <v>6218</v>
      </c>
      <c r="H1365" s="232" t="s">
        <v>18</v>
      </c>
      <c r="I1365" s="232" t="s">
        <v>6220</v>
      </c>
      <c r="J1365" s="245" t="s">
        <v>4081</v>
      </c>
      <c r="K1365" s="232" t="s">
        <v>1318</v>
      </c>
      <c r="L1365" s="232" t="s">
        <v>8032</v>
      </c>
      <c r="M1365" s="232" t="s">
        <v>412</v>
      </c>
      <c r="N1365" s="234" t="s">
        <v>8030</v>
      </c>
      <c r="O1365" s="232"/>
    </row>
    <row r="1366" spans="1:15" x14ac:dyDescent="0.3">
      <c r="A1366" s="232" t="s">
        <v>4079</v>
      </c>
      <c r="B1366" s="245" t="s">
        <v>6222</v>
      </c>
      <c r="C1366" s="247">
        <v>0</v>
      </c>
      <c r="D1366" s="245" t="s">
        <v>108</v>
      </c>
      <c r="E1366" s="245" t="s">
        <v>1722</v>
      </c>
      <c r="F1366" s="245" t="s">
        <v>593</v>
      </c>
      <c r="G1366" s="245" t="s">
        <v>6221</v>
      </c>
      <c r="H1366" s="232" t="s">
        <v>18</v>
      </c>
      <c r="I1366" s="232" t="s">
        <v>6223</v>
      </c>
      <c r="J1366" s="245" t="s">
        <v>4081</v>
      </c>
      <c r="K1366" s="232" t="s">
        <v>1318</v>
      </c>
      <c r="L1366" s="232" t="s">
        <v>8032</v>
      </c>
      <c r="M1366" s="232" t="s">
        <v>412</v>
      </c>
      <c r="N1366" s="234" t="s">
        <v>8030</v>
      </c>
      <c r="O1366" s="232"/>
    </row>
    <row r="1367" spans="1:15" x14ac:dyDescent="0.3">
      <c r="A1367" s="232" t="s">
        <v>4079</v>
      </c>
      <c r="B1367" s="245" t="s">
        <v>6225</v>
      </c>
      <c r="C1367" s="247">
        <v>0</v>
      </c>
      <c r="D1367" s="245" t="s">
        <v>108</v>
      </c>
      <c r="E1367" s="245" t="s">
        <v>1722</v>
      </c>
      <c r="F1367" s="245" t="s">
        <v>593</v>
      </c>
      <c r="G1367" s="245" t="s">
        <v>6224</v>
      </c>
      <c r="H1367" s="232" t="s">
        <v>18</v>
      </c>
      <c r="I1367" s="232" t="s">
        <v>6226</v>
      </c>
      <c r="J1367" s="245" t="s">
        <v>4081</v>
      </c>
      <c r="K1367" s="232" t="s">
        <v>1318</v>
      </c>
      <c r="L1367" s="232" t="s">
        <v>8032</v>
      </c>
      <c r="M1367" s="232" t="s">
        <v>412</v>
      </c>
      <c r="N1367" s="234" t="s">
        <v>8030</v>
      </c>
      <c r="O1367" s="232"/>
    </row>
    <row r="1368" spans="1:15" x14ac:dyDescent="0.3">
      <c r="A1368" s="232" t="s">
        <v>4079</v>
      </c>
      <c r="B1368" s="245" t="s">
        <v>6228</v>
      </c>
      <c r="C1368" s="247">
        <v>0</v>
      </c>
      <c r="D1368" s="245" t="s">
        <v>108</v>
      </c>
      <c r="E1368" s="245" t="s">
        <v>1722</v>
      </c>
      <c r="F1368" s="245" t="s">
        <v>593</v>
      </c>
      <c r="G1368" s="245" t="s">
        <v>6227</v>
      </c>
      <c r="H1368" s="232" t="s">
        <v>18</v>
      </c>
      <c r="I1368" s="232" t="s">
        <v>6229</v>
      </c>
      <c r="J1368" s="245" t="s">
        <v>4081</v>
      </c>
      <c r="K1368" s="232" t="s">
        <v>1318</v>
      </c>
      <c r="L1368" s="232" t="s">
        <v>8032</v>
      </c>
      <c r="M1368" s="232" t="s">
        <v>412</v>
      </c>
      <c r="N1368" s="234" t="s">
        <v>8030</v>
      </c>
      <c r="O1368" s="232"/>
    </row>
    <row r="1369" spans="1:15" x14ac:dyDescent="0.3">
      <c r="A1369" s="232" t="s">
        <v>4079</v>
      </c>
      <c r="B1369" s="246" t="s">
        <v>6231</v>
      </c>
      <c r="C1369" s="247">
        <v>0</v>
      </c>
      <c r="D1369" s="245" t="s">
        <v>108</v>
      </c>
      <c r="E1369" s="245" t="s">
        <v>1722</v>
      </c>
      <c r="F1369" s="245" t="s">
        <v>593</v>
      </c>
      <c r="G1369" s="245" t="s">
        <v>6230</v>
      </c>
      <c r="H1369" s="232" t="s">
        <v>18</v>
      </c>
      <c r="I1369" s="232" t="s">
        <v>6232</v>
      </c>
      <c r="J1369" s="245" t="s">
        <v>4081</v>
      </c>
      <c r="K1369" s="232" t="s">
        <v>1318</v>
      </c>
      <c r="L1369" s="232" t="s">
        <v>8032</v>
      </c>
      <c r="M1369" s="232" t="s">
        <v>412</v>
      </c>
      <c r="N1369" s="234" t="s">
        <v>8030</v>
      </c>
      <c r="O1369" s="232" t="s">
        <v>8417</v>
      </c>
    </row>
    <row r="1370" spans="1:15" x14ac:dyDescent="0.3">
      <c r="A1370" s="232" t="s">
        <v>4079</v>
      </c>
      <c r="B1370" s="245" t="s">
        <v>6234</v>
      </c>
      <c r="C1370" s="247">
        <v>0</v>
      </c>
      <c r="D1370" s="245" t="s">
        <v>108</v>
      </c>
      <c r="E1370" s="245" t="s">
        <v>1722</v>
      </c>
      <c r="F1370" s="245" t="s">
        <v>593</v>
      </c>
      <c r="G1370" s="245" t="s">
        <v>6233</v>
      </c>
      <c r="H1370" s="232" t="s">
        <v>18</v>
      </c>
      <c r="I1370" s="232" t="s">
        <v>6235</v>
      </c>
      <c r="J1370" s="245" t="s">
        <v>4081</v>
      </c>
      <c r="K1370" s="232" t="s">
        <v>1318</v>
      </c>
      <c r="L1370" s="232" t="s">
        <v>8032</v>
      </c>
      <c r="M1370" s="232" t="s">
        <v>412</v>
      </c>
      <c r="N1370" s="234" t="s">
        <v>8030</v>
      </c>
      <c r="O1370" s="232"/>
    </row>
    <row r="1371" spans="1:15" x14ac:dyDescent="0.3">
      <c r="A1371" s="232" t="s">
        <v>4079</v>
      </c>
      <c r="B1371" s="245" t="s">
        <v>6240</v>
      </c>
      <c r="C1371" s="247">
        <v>0</v>
      </c>
      <c r="D1371" s="245" t="s">
        <v>108</v>
      </c>
      <c r="E1371" s="245" t="s">
        <v>1722</v>
      </c>
      <c r="F1371" s="245" t="s">
        <v>593</v>
      </c>
      <c r="G1371" s="245" t="s">
        <v>6239</v>
      </c>
      <c r="H1371" s="232" t="s">
        <v>18</v>
      </c>
      <c r="I1371" s="232" t="s">
        <v>6241</v>
      </c>
      <c r="J1371" s="245" t="s">
        <v>4081</v>
      </c>
      <c r="K1371" s="232" t="s">
        <v>1318</v>
      </c>
      <c r="L1371" s="232" t="s">
        <v>8032</v>
      </c>
      <c r="M1371" s="232" t="s">
        <v>412</v>
      </c>
      <c r="N1371" s="234" t="s">
        <v>8030</v>
      </c>
      <c r="O1371" s="232"/>
    </row>
    <row r="1372" spans="1:15" x14ac:dyDescent="0.3">
      <c r="A1372" s="232" t="s">
        <v>4079</v>
      </c>
      <c r="B1372" s="245" t="s">
        <v>6243</v>
      </c>
      <c r="C1372" s="247">
        <v>0</v>
      </c>
      <c r="D1372" s="245" t="s">
        <v>108</v>
      </c>
      <c r="E1372" s="245" t="s">
        <v>1722</v>
      </c>
      <c r="F1372" s="245" t="s">
        <v>593</v>
      </c>
      <c r="G1372" s="245" t="s">
        <v>6242</v>
      </c>
      <c r="H1372" s="232" t="s">
        <v>18</v>
      </c>
      <c r="I1372" s="232" t="s">
        <v>6244</v>
      </c>
      <c r="J1372" s="245" t="s">
        <v>4081</v>
      </c>
      <c r="K1372" s="232" t="s">
        <v>1318</v>
      </c>
      <c r="L1372" s="232" t="s">
        <v>8032</v>
      </c>
      <c r="M1372" s="232" t="s">
        <v>412</v>
      </c>
      <c r="N1372" s="234" t="s">
        <v>8030</v>
      </c>
      <c r="O1372" s="232"/>
    </row>
    <row r="1373" spans="1:15" x14ac:dyDescent="0.3">
      <c r="A1373" s="232" t="s">
        <v>4079</v>
      </c>
      <c r="B1373" s="245" t="s">
        <v>6246</v>
      </c>
      <c r="C1373" s="247">
        <v>0</v>
      </c>
      <c r="D1373" s="245" t="s">
        <v>108</v>
      </c>
      <c r="E1373" s="245" t="s">
        <v>5593</v>
      </c>
      <c r="F1373" s="245" t="s">
        <v>593</v>
      </c>
      <c r="G1373" s="245" t="s">
        <v>6245</v>
      </c>
      <c r="H1373" s="232" t="s">
        <v>18</v>
      </c>
      <c r="I1373" s="232" t="s">
        <v>6247</v>
      </c>
      <c r="J1373" s="245" t="s">
        <v>4081</v>
      </c>
      <c r="K1373" s="232" t="s">
        <v>1318</v>
      </c>
      <c r="L1373" s="232" t="s">
        <v>8032</v>
      </c>
      <c r="M1373" s="232" t="s">
        <v>412</v>
      </c>
      <c r="N1373" s="234" t="s">
        <v>8030</v>
      </c>
      <c r="O1373" s="232"/>
    </row>
    <row r="1374" spans="1:15" x14ac:dyDescent="0.3">
      <c r="A1374" s="232" t="s">
        <v>4079</v>
      </c>
      <c r="B1374" s="245" t="s">
        <v>6249</v>
      </c>
      <c r="C1374" s="247">
        <v>0</v>
      </c>
      <c r="D1374" s="245" t="s">
        <v>108</v>
      </c>
      <c r="E1374" s="245" t="s">
        <v>5593</v>
      </c>
      <c r="F1374" s="245" t="s">
        <v>593</v>
      </c>
      <c r="G1374" s="245" t="s">
        <v>6248</v>
      </c>
      <c r="H1374" s="232" t="s">
        <v>18</v>
      </c>
      <c r="I1374" s="232" t="s">
        <v>6250</v>
      </c>
      <c r="J1374" s="245" t="s">
        <v>4081</v>
      </c>
      <c r="K1374" s="232" t="s">
        <v>1318</v>
      </c>
      <c r="L1374" s="232" t="s">
        <v>8032</v>
      </c>
      <c r="M1374" s="232" t="s">
        <v>412</v>
      </c>
      <c r="N1374" s="234" t="s">
        <v>8030</v>
      </c>
      <c r="O1374" s="232"/>
    </row>
    <row r="1375" spans="1:15" x14ac:dyDescent="0.3">
      <c r="A1375" s="232" t="s">
        <v>4079</v>
      </c>
      <c r="B1375" s="245" t="s">
        <v>6252</v>
      </c>
      <c r="C1375" s="247">
        <v>0</v>
      </c>
      <c r="D1375" s="245" t="s">
        <v>108</v>
      </c>
      <c r="E1375" s="245" t="s">
        <v>5593</v>
      </c>
      <c r="F1375" s="245" t="s">
        <v>593</v>
      </c>
      <c r="G1375" s="245" t="s">
        <v>6251</v>
      </c>
      <c r="H1375" s="232" t="s">
        <v>18</v>
      </c>
      <c r="I1375" s="232" t="s">
        <v>6253</v>
      </c>
      <c r="J1375" s="245" t="s">
        <v>4081</v>
      </c>
      <c r="K1375" s="232" t="s">
        <v>1318</v>
      </c>
      <c r="L1375" s="232" t="s">
        <v>8032</v>
      </c>
      <c r="M1375" s="232" t="s">
        <v>412</v>
      </c>
      <c r="N1375" s="234" t="s">
        <v>8030</v>
      </c>
      <c r="O1375" s="232"/>
    </row>
    <row r="1376" spans="1:15" x14ac:dyDescent="0.3">
      <c r="A1376" s="232" t="s">
        <v>4079</v>
      </c>
      <c r="B1376" s="245" t="s">
        <v>6255</v>
      </c>
      <c r="C1376" s="247">
        <v>0</v>
      </c>
      <c r="D1376" s="245" t="s">
        <v>108</v>
      </c>
      <c r="E1376" s="245" t="s">
        <v>5593</v>
      </c>
      <c r="F1376" s="245" t="s">
        <v>593</v>
      </c>
      <c r="G1376" s="245" t="s">
        <v>6254</v>
      </c>
      <c r="H1376" s="232" t="s">
        <v>18</v>
      </c>
      <c r="I1376" s="232" t="s">
        <v>6256</v>
      </c>
      <c r="J1376" s="245" t="s">
        <v>4081</v>
      </c>
      <c r="K1376" s="232" t="s">
        <v>1318</v>
      </c>
      <c r="L1376" s="232" t="s">
        <v>8032</v>
      </c>
      <c r="M1376" s="232" t="s">
        <v>412</v>
      </c>
      <c r="N1376" s="234" t="s">
        <v>8030</v>
      </c>
      <c r="O1376" s="232"/>
    </row>
    <row r="1377" spans="1:15" x14ac:dyDescent="0.3">
      <c r="A1377" s="232" t="s">
        <v>4079</v>
      </c>
      <c r="B1377" s="245" t="s">
        <v>6258</v>
      </c>
      <c r="C1377" s="247">
        <v>0</v>
      </c>
      <c r="D1377" s="245" t="s">
        <v>108</v>
      </c>
      <c r="E1377" s="245" t="s">
        <v>5593</v>
      </c>
      <c r="F1377" s="245" t="s">
        <v>593</v>
      </c>
      <c r="G1377" s="245" t="s">
        <v>6257</v>
      </c>
      <c r="H1377" s="232" t="s">
        <v>18</v>
      </c>
      <c r="I1377" s="232" t="s">
        <v>6259</v>
      </c>
      <c r="J1377" s="245" t="s">
        <v>4081</v>
      </c>
      <c r="K1377" s="232" t="s">
        <v>1318</v>
      </c>
      <c r="L1377" s="232" t="s">
        <v>8032</v>
      </c>
      <c r="M1377" s="232" t="s">
        <v>412</v>
      </c>
      <c r="N1377" s="234" t="s">
        <v>8030</v>
      </c>
      <c r="O1377" s="232"/>
    </row>
    <row r="1378" spans="1:15" x14ac:dyDescent="0.3">
      <c r="A1378" s="232" t="s">
        <v>4079</v>
      </c>
      <c r="B1378" s="245" t="s">
        <v>6261</v>
      </c>
      <c r="C1378" s="247">
        <v>0</v>
      </c>
      <c r="D1378" s="245" t="s">
        <v>108</v>
      </c>
      <c r="E1378" s="245" t="s">
        <v>5593</v>
      </c>
      <c r="F1378" s="245" t="s">
        <v>593</v>
      </c>
      <c r="G1378" s="245" t="s">
        <v>6260</v>
      </c>
      <c r="H1378" s="232" t="s">
        <v>18</v>
      </c>
      <c r="I1378" s="232" t="s">
        <v>6262</v>
      </c>
      <c r="J1378" s="245" t="s">
        <v>4081</v>
      </c>
      <c r="K1378" s="232" t="s">
        <v>1318</v>
      </c>
      <c r="L1378" s="232" t="s">
        <v>8032</v>
      </c>
      <c r="M1378" s="232" t="s">
        <v>412</v>
      </c>
      <c r="N1378" s="234" t="s">
        <v>8030</v>
      </c>
      <c r="O1378" s="232"/>
    </row>
    <row r="1379" spans="1:15" x14ac:dyDescent="0.3">
      <c r="A1379" s="232" t="s">
        <v>4079</v>
      </c>
      <c r="B1379" s="245" t="s">
        <v>6264</v>
      </c>
      <c r="C1379" s="247">
        <v>0</v>
      </c>
      <c r="D1379" s="245" t="s">
        <v>108</v>
      </c>
      <c r="E1379" s="245" t="s">
        <v>5593</v>
      </c>
      <c r="F1379" s="245" t="s">
        <v>593</v>
      </c>
      <c r="G1379" s="245" t="s">
        <v>6263</v>
      </c>
      <c r="H1379" s="232" t="s">
        <v>18</v>
      </c>
      <c r="I1379" s="232" t="s">
        <v>6265</v>
      </c>
      <c r="J1379" s="245" t="s">
        <v>4081</v>
      </c>
      <c r="K1379" s="232" t="s">
        <v>1318</v>
      </c>
      <c r="L1379" s="232" t="s">
        <v>8032</v>
      </c>
      <c r="M1379" s="232" t="s">
        <v>412</v>
      </c>
      <c r="N1379" s="234" t="s">
        <v>8030</v>
      </c>
      <c r="O1379" s="232"/>
    </row>
    <row r="1380" spans="1:15" x14ac:dyDescent="0.3">
      <c r="A1380" s="232" t="s">
        <v>4079</v>
      </c>
      <c r="B1380" s="245" t="s">
        <v>6267</v>
      </c>
      <c r="C1380" s="247">
        <v>0</v>
      </c>
      <c r="D1380" s="245" t="s">
        <v>108</v>
      </c>
      <c r="E1380" s="245" t="s">
        <v>5593</v>
      </c>
      <c r="F1380" s="245" t="s">
        <v>593</v>
      </c>
      <c r="G1380" s="245" t="s">
        <v>6266</v>
      </c>
      <c r="H1380" s="232" t="s">
        <v>18</v>
      </c>
      <c r="I1380" s="232" t="s">
        <v>6268</v>
      </c>
      <c r="J1380" s="245" t="s">
        <v>4081</v>
      </c>
      <c r="K1380" s="232" t="s">
        <v>1318</v>
      </c>
      <c r="L1380" s="232" t="s">
        <v>8032</v>
      </c>
      <c r="M1380" s="232" t="s">
        <v>412</v>
      </c>
      <c r="N1380" s="234" t="s">
        <v>8030</v>
      </c>
      <c r="O1380" s="232"/>
    </row>
    <row r="1381" spans="1:15" x14ac:dyDescent="0.3">
      <c r="A1381" s="232" t="s">
        <v>4079</v>
      </c>
      <c r="B1381" s="245" t="s">
        <v>6270</v>
      </c>
      <c r="C1381" s="247">
        <v>0</v>
      </c>
      <c r="D1381" s="245" t="s">
        <v>108</v>
      </c>
      <c r="E1381" s="245" t="s">
        <v>5593</v>
      </c>
      <c r="F1381" s="245" t="s">
        <v>593</v>
      </c>
      <c r="G1381" s="245" t="s">
        <v>6269</v>
      </c>
      <c r="H1381" s="232" t="s">
        <v>18</v>
      </c>
      <c r="I1381" s="232" t="s">
        <v>6271</v>
      </c>
      <c r="J1381" s="245" t="s">
        <v>4081</v>
      </c>
      <c r="K1381" s="232" t="s">
        <v>1318</v>
      </c>
      <c r="L1381" s="232" t="s">
        <v>8032</v>
      </c>
      <c r="M1381" s="232" t="s">
        <v>412</v>
      </c>
      <c r="N1381" s="234" t="s">
        <v>8030</v>
      </c>
      <c r="O1381" s="232"/>
    </row>
    <row r="1382" spans="1:15" x14ac:dyDescent="0.3">
      <c r="A1382" s="232" t="s">
        <v>4079</v>
      </c>
      <c r="B1382" s="245" t="s">
        <v>6273</v>
      </c>
      <c r="C1382" s="247">
        <v>0</v>
      </c>
      <c r="D1382" s="245" t="s">
        <v>108</v>
      </c>
      <c r="E1382" s="245" t="s">
        <v>1722</v>
      </c>
      <c r="F1382" s="245" t="s">
        <v>593</v>
      </c>
      <c r="G1382" s="245" t="s">
        <v>6272</v>
      </c>
      <c r="H1382" s="232" t="s">
        <v>18</v>
      </c>
      <c r="I1382" s="232" t="s">
        <v>6274</v>
      </c>
      <c r="J1382" s="245" t="s">
        <v>4081</v>
      </c>
      <c r="K1382" s="232" t="s">
        <v>1318</v>
      </c>
      <c r="L1382" s="232" t="s">
        <v>8032</v>
      </c>
      <c r="M1382" s="232" t="s">
        <v>412</v>
      </c>
      <c r="N1382" s="234" t="s">
        <v>8030</v>
      </c>
      <c r="O1382" s="232"/>
    </row>
    <row r="1383" spans="1:15" x14ac:dyDescent="0.3">
      <c r="A1383" s="232" t="s">
        <v>4079</v>
      </c>
      <c r="B1383" s="245" t="s">
        <v>6276</v>
      </c>
      <c r="C1383" s="247">
        <v>0</v>
      </c>
      <c r="D1383" s="245" t="s">
        <v>108</v>
      </c>
      <c r="E1383" s="245" t="s">
        <v>1722</v>
      </c>
      <c r="F1383" s="245" t="s">
        <v>593</v>
      </c>
      <c r="G1383" s="245" t="s">
        <v>6275</v>
      </c>
      <c r="H1383" s="232" t="s">
        <v>18</v>
      </c>
      <c r="I1383" s="232" t="s">
        <v>6277</v>
      </c>
      <c r="J1383" s="245" t="s">
        <v>4081</v>
      </c>
      <c r="K1383" s="232" t="s">
        <v>1318</v>
      </c>
      <c r="L1383" s="232" t="s">
        <v>8032</v>
      </c>
      <c r="M1383" s="232" t="s">
        <v>412</v>
      </c>
      <c r="N1383" s="234" t="s">
        <v>8030</v>
      </c>
      <c r="O1383" s="232"/>
    </row>
    <row r="1384" spans="1:15" x14ac:dyDescent="0.3">
      <c r="A1384" s="232" t="s">
        <v>4079</v>
      </c>
      <c r="B1384" s="245" t="s">
        <v>6279</v>
      </c>
      <c r="C1384" s="247">
        <v>0</v>
      </c>
      <c r="D1384" s="245" t="s">
        <v>108</v>
      </c>
      <c r="E1384" s="245" t="s">
        <v>5593</v>
      </c>
      <c r="F1384" s="245" t="s">
        <v>593</v>
      </c>
      <c r="G1384" s="245" t="s">
        <v>6278</v>
      </c>
      <c r="H1384" s="232" t="s">
        <v>18</v>
      </c>
      <c r="I1384" s="232" t="s">
        <v>6280</v>
      </c>
      <c r="J1384" s="245" t="s">
        <v>4081</v>
      </c>
      <c r="K1384" s="232" t="s">
        <v>1318</v>
      </c>
      <c r="L1384" s="232" t="s">
        <v>8032</v>
      </c>
      <c r="M1384" s="232" t="s">
        <v>412</v>
      </c>
      <c r="N1384" s="234" t="s">
        <v>8030</v>
      </c>
      <c r="O1384" s="232"/>
    </row>
    <row r="1385" spans="1:15" x14ac:dyDescent="0.3">
      <c r="A1385" s="232" t="s">
        <v>4079</v>
      </c>
      <c r="B1385" s="245" t="s">
        <v>6285</v>
      </c>
      <c r="C1385" s="247">
        <v>0</v>
      </c>
      <c r="D1385" s="245" t="s">
        <v>108</v>
      </c>
      <c r="E1385" s="245" t="s">
        <v>5593</v>
      </c>
      <c r="F1385" s="245" t="s">
        <v>593</v>
      </c>
      <c r="G1385" s="245" t="s">
        <v>6284</v>
      </c>
      <c r="H1385" s="232" t="s">
        <v>18</v>
      </c>
      <c r="I1385" s="232" t="s">
        <v>6286</v>
      </c>
      <c r="J1385" s="245" t="s">
        <v>4081</v>
      </c>
      <c r="K1385" s="232" t="s">
        <v>1318</v>
      </c>
      <c r="L1385" s="232" t="s">
        <v>8032</v>
      </c>
      <c r="M1385" s="232" t="s">
        <v>412</v>
      </c>
      <c r="N1385" s="234" t="s">
        <v>8030</v>
      </c>
      <c r="O1385" s="232"/>
    </row>
    <row r="1386" spans="1:15" x14ac:dyDescent="0.3">
      <c r="A1386" s="232" t="s">
        <v>4079</v>
      </c>
      <c r="B1386" s="245" t="s">
        <v>6288</v>
      </c>
      <c r="C1386" s="247">
        <v>0</v>
      </c>
      <c r="D1386" s="245" t="s">
        <v>108</v>
      </c>
      <c r="E1386" s="245" t="s">
        <v>5593</v>
      </c>
      <c r="F1386" s="245" t="s">
        <v>593</v>
      </c>
      <c r="G1386" s="245" t="s">
        <v>6287</v>
      </c>
      <c r="H1386" s="232" t="s">
        <v>18</v>
      </c>
      <c r="I1386" s="232" t="s">
        <v>6289</v>
      </c>
      <c r="J1386" s="245" t="s">
        <v>4081</v>
      </c>
      <c r="K1386" s="232" t="s">
        <v>1318</v>
      </c>
      <c r="L1386" s="232" t="s">
        <v>8032</v>
      </c>
      <c r="M1386" s="232" t="s">
        <v>412</v>
      </c>
      <c r="N1386" s="234" t="s">
        <v>8030</v>
      </c>
      <c r="O1386" s="232"/>
    </row>
    <row r="1387" spans="1:15" x14ac:dyDescent="0.3">
      <c r="A1387" s="232" t="s">
        <v>4079</v>
      </c>
      <c r="B1387" s="245" t="s">
        <v>6294</v>
      </c>
      <c r="C1387" s="247">
        <v>0</v>
      </c>
      <c r="D1387" s="245" t="s">
        <v>108</v>
      </c>
      <c r="E1387" s="245" t="s">
        <v>1722</v>
      </c>
      <c r="F1387" s="245" t="s">
        <v>593</v>
      </c>
      <c r="G1387" s="245" t="s">
        <v>6293</v>
      </c>
      <c r="H1387" s="232" t="s">
        <v>18</v>
      </c>
      <c r="I1387" s="232" t="s">
        <v>4280</v>
      </c>
      <c r="J1387" s="245" t="s">
        <v>4081</v>
      </c>
      <c r="K1387" s="232" t="s">
        <v>1318</v>
      </c>
      <c r="L1387" s="232" t="s">
        <v>8032</v>
      </c>
      <c r="M1387" s="232" t="s">
        <v>412</v>
      </c>
      <c r="N1387" s="234" t="s">
        <v>8030</v>
      </c>
      <c r="O1387" s="232"/>
    </row>
    <row r="1388" spans="1:15" x14ac:dyDescent="0.3">
      <c r="A1388" s="232" t="s">
        <v>4079</v>
      </c>
      <c r="B1388" s="245" t="s">
        <v>6296</v>
      </c>
      <c r="C1388" s="247">
        <v>0</v>
      </c>
      <c r="D1388" s="245" t="s">
        <v>108</v>
      </c>
      <c r="E1388" s="245" t="s">
        <v>1722</v>
      </c>
      <c r="F1388" s="245" t="s">
        <v>593</v>
      </c>
      <c r="G1388" s="245" t="s">
        <v>6295</v>
      </c>
      <c r="H1388" s="232" t="s">
        <v>18</v>
      </c>
      <c r="I1388" s="232" t="s">
        <v>6297</v>
      </c>
      <c r="J1388" s="245" t="s">
        <v>4081</v>
      </c>
      <c r="K1388" s="232" t="s">
        <v>1318</v>
      </c>
      <c r="L1388" s="232" t="s">
        <v>8032</v>
      </c>
      <c r="M1388" s="232" t="s">
        <v>412</v>
      </c>
      <c r="N1388" s="234" t="s">
        <v>8030</v>
      </c>
      <c r="O1388" s="232"/>
    </row>
    <row r="1389" spans="1:15" x14ac:dyDescent="0.3">
      <c r="A1389" s="232" t="s">
        <v>4079</v>
      </c>
      <c r="B1389" s="245" t="s">
        <v>6299</v>
      </c>
      <c r="C1389" s="247">
        <v>0</v>
      </c>
      <c r="D1389" s="245" t="s">
        <v>108</v>
      </c>
      <c r="E1389" s="245" t="s">
        <v>5593</v>
      </c>
      <c r="F1389" s="245" t="s">
        <v>593</v>
      </c>
      <c r="G1389" s="245" t="s">
        <v>6298</v>
      </c>
      <c r="H1389" s="232" t="s">
        <v>18</v>
      </c>
      <c r="I1389" s="232" t="s">
        <v>6300</v>
      </c>
      <c r="J1389" s="245" t="s">
        <v>4081</v>
      </c>
      <c r="K1389" s="232" t="s">
        <v>1318</v>
      </c>
      <c r="L1389" s="232" t="s">
        <v>8032</v>
      </c>
      <c r="M1389" s="232" t="s">
        <v>412</v>
      </c>
      <c r="N1389" s="234" t="s">
        <v>8030</v>
      </c>
      <c r="O1389" s="232"/>
    </row>
    <row r="1390" spans="1:15" x14ac:dyDescent="0.3">
      <c r="A1390" s="232" t="s">
        <v>4079</v>
      </c>
      <c r="B1390" s="245" t="s">
        <v>6302</v>
      </c>
      <c r="C1390" s="247">
        <v>0</v>
      </c>
      <c r="D1390" s="245" t="s">
        <v>108</v>
      </c>
      <c r="E1390" s="245" t="s">
        <v>5593</v>
      </c>
      <c r="F1390" s="245" t="s">
        <v>593</v>
      </c>
      <c r="G1390" s="245" t="s">
        <v>6301</v>
      </c>
      <c r="H1390" s="232" t="s">
        <v>18</v>
      </c>
      <c r="I1390" s="232" t="s">
        <v>6303</v>
      </c>
      <c r="J1390" s="245" t="s">
        <v>4081</v>
      </c>
      <c r="K1390" s="232" t="s">
        <v>1318</v>
      </c>
      <c r="L1390" s="232" t="s">
        <v>8032</v>
      </c>
      <c r="M1390" s="232" t="s">
        <v>412</v>
      </c>
      <c r="N1390" s="234" t="s">
        <v>8030</v>
      </c>
      <c r="O1390" s="232"/>
    </row>
    <row r="1391" spans="1:15" x14ac:dyDescent="0.3">
      <c r="A1391" s="232" t="s">
        <v>4079</v>
      </c>
      <c r="B1391" s="245" t="s">
        <v>6305</v>
      </c>
      <c r="C1391" s="247">
        <v>0</v>
      </c>
      <c r="D1391" s="245" t="s">
        <v>108</v>
      </c>
      <c r="E1391" s="245" t="s">
        <v>1722</v>
      </c>
      <c r="F1391" s="245" t="s">
        <v>593</v>
      </c>
      <c r="G1391" s="245" t="s">
        <v>6304</v>
      </c>
      <c r="H1391" s="232" t="s">
        <v>18</v>
      </c>
      <c r="I1391" s="232" t="s">
        <v>6306</v>
      </c>
      <c r="J1391" s="245" t="s">
        <v>4081</v>
      </c>
      <c r="K1391" s="232" t="s">
        <v>1318</v>
      </c>
      <c r="L1391" s="232" t="s">
        <v>8032</v>
      </c>
      <c r="M1391" s="232" t="s">
        <v>412</v>
      </c>
      <c r="N1391" s="234" t="s">
        <v>8030</v>
      </c>
      <c r="O1391" s="232"/>
    </row>
    <row r="1392" spans="1:15" x14ac:dyDescent="0.3">
      <c r="A1392" s="232" t="s">
        <v>4079</v>
      </c>
      <c r="B1392" s="245" t="s">
        <v>6319</v>
      </c>
      <c r="C1392" s="247">
        <v>0</v>
      </c>
      <c r="D1392" s="245" t="s">
        <v>108</v>
      </c>
      <c r="E1392" s="245" t="s">
        <v>1722</v>
      </c>
      <c r="F1392" s="245" t="s">
        <v>593</v>
      </c>
      <c r="G1392" s="245" t="s">
        <v>6318</v>
      </c>
      <c r="H1392" s="232" t="s">
        <v>18</v>
      </c>
      <c r="I1392" s="232" t="s">
        <v>6320</v>
      </c>
      <c r="J1392" s="245" t="s">
        <v>4081</v>
      </c>
      <c r="K1392" s="232" t="s">
        <v>1318</v>
      </c>
      <c r="L1392" s="232" t="s">
        <v>8032</v>
      </c>
      <c r="M1392" s="232" t="s">
        <v>412</v>
      </c>
      <c r="N1392" s="234" t="s">
        <v>8030</v>
      </c>
      <c r="O1392" s="232"/>
    </row>
    <row r="1393" spans="1:15" x14ac:dyDescent="0.3">
      <c r="A1393" s="232" t="s">
        <v>4079</v>
      </c>
      <c r="B1393" s="245" t="s">
        <v>6322</v>
      </c>
      <c r="C1393" s="247">
        <v>0</v>
      </c>
      <c r="D1393" s="245" t="s">
        <v>108</v>
      </c>
      <c r="E1393" s="245" t="s">
        <v>1722</v>
      </c>
      <c r="F1393" s="245" t="s">
        <v>593</v>
      </c>
      <c r="G1393" s="245" t="s">
        <v>6321</v>
      </c>
      <c r="H1393" s="232" t="s">
        <v>18</v>
      </c>
      <c r="I1393" s="232" t="s">
        <v>6323</v>
      </c>
      <c r="J1393" s="245" t="s">
        <v>4081</v>
      </c>
      <c r="K1393" s="232" t="s">
        <v>1318</v>
      </c>
      <c r="L1393" s="232" t="s">
        <v>8032</v>
      </c>
      <c r="M1393" s="232" t="s">
        <v>412</v>
      </c>
      <c r="N1393" s="234" t="s">
        <v>8030</v>
      </c>
      <c r="O1393" s="232"/>
    </row>
    <row r="1394" spans="1:15" x14ac:dyDescent="0.3">
      <c r="A1394" s="232" t="s">
        <v>4079</v>
      </c>
      <c r="B1394" s="245" t="s">
        <v>6337</v>
      </c>
      <c r="C1394" s="247">
        <v>0</v>
      </c>
      <c r="D1394" s="245" t="s">
        <v>108</v>
      </c>
      <c r="E1394" s="245" t="s">
        <v>1722</v>
      </c>
      <c r="F1394" s="245" t="s">
        <v>593</v>
      </c>
      <c r="G1394" s="245" t="s">
        <v>6336</v>
      </c>
      <c r="H1394" s="232" t="s">
        <v>18</v>
      </c>
      <c r="I1394" s="232" t="s">
        <v>6338</v>
      </c>
      <c r="J1394" s="245" t="s">
        <v>4081</v>
      </c>
      <c r="K1394" s="232" t="s">
        <v>1318</v>
      </c>
      <c r="L1394" s="232" t="s">
        <v>8032</v>
      </c>
      <c r="M1394" s="232" t="s">
        <v>412</v>
      </c>
      <c r="N1394" s="234" t="s">
        <v>8030</v>
      </c>
      <c r="O1394" s="232"/>
    </row>
    <row r="1395" spans="1:15" x14ac:dyDescent="0.3">
      <c r="A1395" s="232" t="s">
        <v>4079</v>
      </c>
      <c r="B1395" s="245" t="s">
        <v>6343</v>
      </c>
      <c r="C1395" s="247">
        <v>0</v>
      </c>
      <c r="D1395" s="245" t="s">
        <v>108</v>
      </c>
      <c r="E1395" s="245" t="s">
        <v>1722</v>
      </c>
      <c r="F1395" s="245" t="s">
        <v>593</v>
      </c>
      <c r="G1395" s="245" t="s">
        <v>6342</v>
      </c>
      <c r="H1395" s="232" t="s">
        <v>18</v>
      </c>
      <c r="I1395" s="232" t="s">
        <v>6344</v>
      </c>
      <c r="J1395" s="245" t="s">
        <v>4081</v>
      </c>
      <c r="K1395" s="232" t="s">
        <v>1318</v>
      </c>
      <c r="L1395" s="232" t="s">
        <v>8032</v>
      </c>
      <c r="M1395" s="232" t="s">
        <v>412</v>
      </c>
      <c r="N1395" s="234" t="s">
        <v>8030</v>
      </c>
      <c r="O1395" s="232"/>
    </row>
    <row r="1396" spans="1:15" x14ac:dyDescent="0.3">
      <c r="A1396" s="232" t="s">
        <v>4079</v>
      </c>
      <c r="B1396" s="245" t="s">
        <v>6346</v>
      </c>
      <c r="C1396" s="247">
        <v>0</v>
      </c>
      <c r="D1396" s="245" t="s">
        <v>108</v>
      </c>
      <c r="E1396" s="245" t="s">
        <v>5593</v>
      </c>
      <c r="F1396" s="245" t="s">
        <v>593</v>
      </c>
      <c r="G1396" s="245" t="s">
        <v>6345</v>
      </c>
      <c r="H1396" s="232" t="s">
        <v>18</v>
      </c>
      <c r="I1396" s="232" t="s">
        <v>6347</v>
      </c>
      <c r="J1396" s="245" t="s">
        <v>4081</v>
      </c>
      <c r="K1396" s="232" t="s">
        <v>1318</v>
      </c>
      <c r="L1396" s="232" t="s">
        <v>8032</v>
      </c>
      <c r="M1396" s="232" t="s">
        <v>412</v>
      </c>
      <c r="N1396" s="234" t="s">
        <v>8030</v>
      </c>
      <c r="O1396" s="232"/>
    </row>
    <row r="1397" spans="1:15" x14ac:dyDescent="0.3">
      <c r="A1397" s="232" t="s">
        <v>4079</v>
      </c>
      <c r="B1397" s="245" t="s">
        <v>6349</v>
      </c>
      <c r="C1397" s="247">
        <v>0</v>
      </c>
      <c r="D1397" s="245" t="s">
        <v>108</v>
      </c>
      <c r="E1397" s="245" t="s">
        <v>5593</v>
      </c>
      <c r="F1397" s="245" t="s">
        <v>593</v>
      </c>
      <c r="G1397" s="245" t="s">
        <v>6348</v>
      </c>
      <c r="H1397" s="232" t="s">
        <v>18</v>
      </c>
      <c r="I1397" s="232" t="s">
        <v>6350</v>
      </c>
      <c r="J1397" s="245" t="s">
        <v>4081</v>
      </c>
      <c r="K1397" s="232" t="s">
        <v>1318</v>
      </c>
      <c r="L1397" s="232" t="s">
        <v>8032</v>
      </c>
      <c r="M1397" s="232" t="s">
        <v>412</v>
      </c>
      <c r="N1397" s="234" t="s">
        <v>8030</v>
      </c>
      <c r="O1397" s="232"/>
    </row>
    <row r="1398" spans="1:15" x14ac:dyDescent="0.3">
      <c r="A1398" s="232" t="s">
        <v>4079</v>
      </c>
      <c r="B1398" s="245" t="s">
        <v>6358</v>
      </c>
      <c r="C1398" s="247">
        <v>0</v>
      </c>
      <c r="D1398" s="245" t="s">
        <v>108</v>
      </c>
      <c r="E1398" s="245" t="s">
        <v>5593</v>
      </c>
      <c r="F1398" s="245" t="s">
        <v>593</v>
      </c>
      <c r="G1398" s="245" t="s">
        <v>6357</v>
      </c>
      <c r="H1398" s="232" t="s">
        <v>18</v>
      </c>
      <c r="I1398" s="232" t="s">
        <v>6359</v>
      </c>
      <c r="J1398" s="245" t="s">
        <v>4081</v>
      </c>
      <c r="K1398" s="232" t="s">
        <v>1318</v>
      </c>
      <c r="L1398" s="232" t="s">
        <v>8032</v>
      </c>
      <c r="M1398" s="232" t="s">
        <v>412</v>
      </c>
      <c r="N1398" s="234" t="s">
        <v>8030</v>
      </c>
      <c r="O1398" s="232"/>
    </row>
    <row r="1399" spans="1:15" x14ac:dyDescent="0.3">
      <c r="A1399" s="232" t="s">
        <v>4079</v>
      </c>
      <c r="B1399" s="245" t="s">
        <v>6361</v>
      </c>
      <c r="C1399" s="247">
        <v>0</v>
      </c>
      <c r="D1399" s="245" t="s">
        <v>108</v>
      </c>
      <c r="E1399" s="245" t="s">
        <v>5593</v>
      </c>
      <c r="F1399" s="245" t="s">
        <v>593</v>
      </c>
      <c r="G1399" s="245" t="s">
        <v>6360</v>
      </c>
      <c r="H1399" s="232" t="s">
        <v>18</v>
      </c>
      <c r="I1399" s="232" t="s">
        <v>6362</v>
      </c>
      <c r="J1399" s="245" t="s">
        <v>4081</v>
      </c>
      <c r="K1399" s="232" t="s">
        <v>1318</v>
      </c>
      <c r="L1399" s="232" t="s">
        <v>8032</v>
      </c>
      <c r="M1399" s="232" t="s">
        <v>412</v>
      </c>
      <c r="N1399" s="234" t="s">
        <v>8030</v>
      </c>
      <c r="O1399" s="232"/>
    </row>
    <row r="1400" spans="1:15" x14ac:dyDescent="0.3">
      <c r="A1400" s="232" t="s">
        <v>4079</v>
      </c>
      <c r="B1400" s="245" t="s">
        <v>6364</v>
      </c>
      <c r="C1400" s="247">
        <v>0</v>
      </c>
      <c r="D1400" s="245" t="s">
        <v>108</v>
      </c>
      <c r="E1400" s="245" t="s">
        <v>1722</v>
      </c>
      <c r="F1400" s="245" t="s">
        <v>593</v>
      </c>
      <c r="G1400" s="245" t="s">
        <v>6363</v>
      </c>
      <c r="H1400" s="232" t="s">
        <v>18</v>
      </c>
      <c r="I1400" s="232" t="s">
        <v>6365</v>
      </c>
      <c r="J1400" s="245" t="s">
        <v>4081</v>
      </c>
      <c r="K1400" s="232" t="s">
        <v>1318</v>
      </c>
      <c r="L1400" s="232" t="s">
        <v>8032</v>
      </c>
      <c r="M1400" s="232" t="s">
        <v>412</v>
      </c>
      <c r="N1400" s="234" t="s">
        <v>8030</v>
      </c>
      <c r="O1400" s="232"/>
    </row>
    <row r="1401" spans="1:15" x14ac:dyDescent="0.3">
      <c r="A1401" s="232" t="s">
        <v>4079</v>
      </c>
      <c r="B1401" s="245" t="s">
        <v>6367</v>
      </c>
      <c r="C1401" s="247">
        <v>0</v>
      </c>
      <c r="D1401" s="245" t="s">
        <v>108</v>
      </c>
      <c r="E1401" s="245" t="s">
        <v>5593</v>
      </c>
      <c r="F1401" s="245" t="s">
        <v>593</v>
      </c>
      <c r="G1401" s="245" t="s">
        <v>6366</v>
      </c>
      <c r="H1401" s="232" t="s">
        <v>18</v>
      </c>
      <c r="I1401" s="232" t="s">
        <v>6368</v>
      </c>
      <c r="J1401" s="245" t="s">
        <v>4081</v>
      </c>
      <c r="K1401" s="232" t="s">
        <v>1318</v>
      </c>
      <c r="L1401" s="232" t="s">
        <v>8032</v>
      </c>
      <c r="M1401" s="232" t="s">
        <v>412</v>
      </c>
      <c r="N1401" s="234" t="s">
        <v>8030</v>
      </c>
      <c r="O1401" s="232"/>
    </row>
    <row r="1402" spans="1:15" x14ac:dyDescent="0.3">
      <c r="A1402" s="232" t="s">
        <v>4079</v>
      </c>
      <c r="B1402" s="245" t="s">
        <v>6370</v>
      </c>
      <c r="C1402" s="247">
        <v>0</v>
      </c>
      <c r="D1402" s="245" t="s">
        <v>108</v>
      </c>
      <c r="E1402" s="245" t="s">
        <v>5593</v>
      </c>
      <c r="F1402" s="245" t="s">
        <v>593</v>
      </c>
      <c r="G1402" s="245" t="s">
        <v>6369</v>
      </c>
      <c r="H1402" s="232" t="s">
        <v>18</v>
      </c>
      <c r="I1402" s="232" t="s">
        <v>6371</v>
      </c>
      <c r="J1402" s="245" t="s">
        <v>4081</v>
      </c>
      <c r="K1402" s="232" t="s">
        <v>1318</v>
      </c>
      <c r="L1402" s="232" t="s">
        <v>8032</v>
      </c>
      <c r="M1402" s="232" t="s">
        <v>412</v>
      </c>
      <c r="N1402" s="234" t="s">
        <v>8030</v>
      </c>
      <c r="O1402" s="232"/>
    </row>
    <row r="1403" spans="1:15" x14ac:dyDescent="0.3">
      <c r="A1403" s="232" t="s">
        <v>4079</v>
      </c>
      <c r="B1403" s="245" t="s">
        <v>6376</v>
      </c>
      <c r="C1403" s="247">
        <v>0</v>
      </c>
      <c r="D1403" s="245" t="s">
        <v>108</v>
      </c>
      <c r="E1403" s="245" t="s">
        <v>5593</v>
      </c>
      <c r="F1403" s="245" t="s">
        <v>593</v>
      </c>
      <c r="G1403" s="245" t="s">
        <v>6375</v>
      </c>
      <c r="H1403" s="232" t="s">
        <v>18</v>
      </c>
      <c r="I1403" s="232" t="s">
        <v>6377</v>
      </c>
      <c r="J1403" s="245" t="s">
        <v>4081</v>
      </c>
      <c r="K1403" s="232" t="s">
        <v>1318</v>
      </c>
      <c r="L1403" s="232" t="s">
        <v>8032</v>
      </c>
      <c r="M1403" s="232" t="s">
        <v>412</v>
      </c>
      <c r="N1403" s="234" t="s">
        <v>8030</v>
      </c>
      <c r="O1403" s="232"/>
    </row>
    <row r="1404" spans="1:15" x14ac:dyDescent="0.3">
      <c r="A1404" s="232" t="s">
        <v>4079</v>
      </c>
      <c r="B1404" s="245" t="s">
        <v>6379</v>
      </c>
      <c r="C1404" s="247">
        <v>0</v>
      </c>
      <c r="D1404" s="245" t="s">
        <v>108</v>
      </c>
      <c r="E1404" s="245" t="s">
        <v>5593</v>
      </c>
      <c r="F1404" s="245" t="s">
        <v>593</v>
      </c>
      <c r="G1404" s="245" t="s">
        <v>6378</v>
      </c>
      <c r="H1404" s="232" t="s">
        <v>18</v>
      </c>
      <c r="I1404" s="232" t="s">
        <v>6380</v>
      </c>
      <c r="J1404" s="245" t="s">
        <v>4081</v>
      </c>
      <c r="K1404" s="232" t="s">
        <v>1318</v>
      </c>
      <c r="L1404" s="232" t="s">
        <v>8032</v>
      </c>
      <c r="M1404" s="232" t="s">
        <v>412</v>
      </c>
      <c r="N1404" s="234" t="s">
        <v>8030</v>
      </c>
      <c r="O1404" s="232"/>
    </row>
    <row r="1405" spans="1:15" x14ac:dyDescent="0.3">
      <c r="A1405" s="232" t="s">
        <v>4079</v>
      </c>
      <c r="B1405" s="245" t="s">
        <v>6382</v>
      </c>
      <c r="C1405" s="247">
        <v>0</v>
      </c>
      <c r="D1405" s="245" t="s">
        <v>108</v>
      </c>
      <c r="E1405" s="245" t="s">
        <v>5593</v>
      </c>
      <c r="F1405" s="245" t="s">
        <v>593</v>
      </c>
      <c r="G1405" s="245" t="s">
        <v>6381</v>
      </c>
      <c r="H1405" s="232" t="s">
        <v>18</v>
      </c>
      <c r="I1405" s="232" t="s">
        <v>6383</v>
      </c>
      <c r="J1405" s="245" t="s">
        <v>4081</v>
      </c>
      <c r="K1405" s="232" t="s">
        <v>1318</v>
      </c>
      <c r="L1405" s="232" t="s">
        <v>8032</v>
      </c>
      <c r="M1405" s="232" t="s">
        <v>412</v>
      </c>
      <c r="N1405" s="234" t="s">
        <v>8030</v>
      </c>
      <c r="O1405" s="232"/>
    </row>
    <row r="1406" spans="1:15" x14ac:dyDescent="0.3">
      <c r="A1406" s="232" t="s">
        <v>4079</v>
      </c>
      <c r="B1406" s="245" t="s">
        <v>6385</v>
      </c>
      <c r="C1406" s="247">
        <v>0</v>
      </c>
      <c r="D1406" s="245" t="s">
        <v>108</v>
      </c>
      <c r="E1406" s="245" t="s">
        <v>5593</v>
      </c>
      <c r="F1406" s="245" t="s">
        <v>593</v>
      </c>
      <c r="G1406" s="245" t="s">
        <v>6384</v>
      </c>
      <c r="H1406" s="232" t="s">
        <v>18</v>
      </c>
      <c r="I1406" s="232" t="s">
        <v>6386</v>
      </c>
      <c r="J1406" s="245" t="s">
        <v>4081</v>
      </c>
      <c r="K1406" s="232" t="s">
        <v>1318</v>
      </c>
      <c r="L1406" s="232" t="s">
        <v>8032</v>
      </c>
      <c r="M1406" s="232" t="s">
        <v>412</v>
      </c>
      <c r="N1406" s="234" t="s">
        <v>8030</v>
      </c>
      <c r="O1406" s="232"/>
    </row>
    <row r="1407" spans="1:15" x14ac:dyDescent="0.3">
      <c r="A1407" s="232" t="s">
        <v>4079</v>
      </c>
      <c r="B1407" s="245" t="s">
        <v>6388</v>
      </c>
      <c r="C1407" s="247">
        <v>0</v>
      </c>
      <c r="D1407" s="245" t="s">
        <v>108</v>
      </c>
      <c r="E1407" s="245" t="s">
        <v>5593</v>
      </c>
      <c r="F1407" s="245" t="s">
        <v>593</v>
      </c>
      <c r="G1407" s="245" t="s">
        <v>6387</v>
      </c>
      <c r="H1407" s="232" t="s">
        <v>18</v>
      </c>
      <c r="I1407" s="232" t="s">
        <v>6389</v>
      </c>
      <c r="J1407" s="245" t="s">
        <v>4081</v>
      </c>
      <c r="K1407" s="232" t="s">
        <v>1318</v>
      </c>
      <c r="L1407" s="232" t="s">
        <v>8032</v>
      </c>
      <c r="M1407" s="232" t="s">
        <v>412</v>
      </c>
      <c r="N1407" s="234" t="s">
        <v>8030</v>
      </c>
      <c r="O1407" s="232"/>
    </row>
    <row r="1408" spans="1:15" x14ac:dyDescent="0.3">
      <c r="A1408" s="232" t="s">
        <v>4079</v>
      </c>
      <c r="B1408" s="245" t="s">
        <v>6391</v>
      </c>
      <c r="C1408" s="247">
        <v>0</v>
      </c>
      <c r="D1408" s="245" t="s">
        <v>108</v>
      </c>
      <c r="E1408" s="245" t="s">
        <v>1722</v>
      </c>
      <c r="F1408" s="245" t="s">
        <v>593</v>
      </c>
      <c r="G1408" s="245" t="s">
        <v>6390</v>
      </c>
      <c r="H1408" s="232" t="s">
        <v>18</v>
      </c>
      <c r="I1408" s="232" t="s">
        <v>6392</v>
      </c>
      <c r="J1408" s="245" t="s">
        <v>4081</v>
      </c>
      <c r="K1408" s="232" t="s">
        <v>1318</v>
      </c>
      <c r="L1408" s="232" t="s">
        <v>8032</v>
      </c>
      <c r="M1408" s="232" t="s">
        <v>412</v>
      </c>
      <c r="N1408" s="234" t="s">
        <v>8030</v>
      </c>
      <c r="O1408" s="232"/>
    </row>
    <row r="1409" spans="1:15" x14ac:dyDescent="0.3">
      <c r="A1409" s="232" t="s">
        <v>4079</v>
      </c>
      <c r="B1409" s="245" t="s">
        <v>4080</v>
      </c>
      <c r="C1409" s="247">
        <v>0</v>
      </c>
      <c r="D1409" s="245" t="s">
        <v>108</v>
      </c>
      <c r="E1409" s="245" t="s">
        <v>1722</v>
      </c>
      <c r="F1409" s="245" t="s">
        <v>419</v>
      </c>
      <c r="G1409" s="245" t="s">
        <v>4078</v>
      </c>
      <c r="H1409" s="232" t="s">
        <v>18</v>
      </c>
      <c r="I1409" s="232" t="s">
        <v>4082</v>
      </c>
      <c r="J1409" s="245" t="s">
        <v>4081</v>
      </c>
      <c r="K1409" s="232" t="s">
        <v>1318</v>
      </c>
      <c r="L1409" s="232" t="s">
        <v>822</v>
      </c>
      <c r="M1409" s="232" t="s">
        <v>412</v>
      </c>
      <c r="N1409" s="234" t="s">
        <v>8030</v>
      </c>
      <c r="O1409" s="232"/>
    </row>
    <row r="1410" spans="1:15" x14ac:dyDescent="0.3">
      <c r="A1410" s="232" t="s">
        <v>4079</v>
      </c>
      <c r="B1410" s="245" t="s">
        <v>5743</v>
      </c>
      <c r="C1410" s="247">
        <v>0</v>
      </c>
      <c r="D1410" s="245" t="s">
        <v>108</v>
      </c>
      <c r="E1410" s="245" t="s">
        <v>1722</v>
      </c>
      <c r="F1410" s="245" t="s">
        <v>509</v>
      </c>
      <c r="G1410" s="245" t="s">
        <v>5742</v>
      </c>
      <c r="H1410" s="232" t="s">
        <v>18</v>
      </c>
      <c r="I1410" s="232" t="s">
        <v>5744</v>
      </c>
      <c r="J1410" s="245" t="s">
        <v>4081</v>
      </c>
      <c r="K1410" s="232" t="s">
        <v>1318</v>
      </c>
      <c r="L1410" s="232" t="s">
        <v>822</v>
      </c>
      <c r="M1410" s="232" t="s">
        <v>512</v>
      </c>
      <c r="N1410" s="234" t="s">
        <v>8030</v>
      </c>
      <c r="O1410" s="232"/>
    </row>
    <row r="1411" spans="1:15" x14ac:dyDescent="0.3">
      <c r="A1411" s="232" t="s">
        <v>4079</v>
      </c>
      <c r="B1411" s="245" t="s">
        <v>6397</v>
      </c>
      <c r="C1411" s="247">
        <v>0</v>
      </c>
      <c r="D1411" s="245" t="s">
        <v>108</v>
      </c>
      <c r="E1411" s="245" t="s">
        <v>5593</v>
      </c>
      <c r="F1411" s="245" t="s">
        <v>593</v>
      </c>
      <c r="G1411" s="245" t="s">
        <v>6396</v>
      </c>
      <c r="H1411" s="232" t="s">
        <v>18</v>
      </c>
      <c r="I1411" s="232" t="s">
        <v>6398</v>
      </c>
      <c r="J1411" s="245" t="s">
        <v>4081</v>
      </c>
      <c r="K1411" s="232" t="s">
        <v>1318</v>
      </c>
      <c r="L1411" s="232" t="s">
        <v>8032</v>
      </c>
      <c r="M1411" s="232" t="s">
        <v>412</v>
      </c>
      <c r="N1411" s="234" t="s">
        <v>8030</v>
      </c>
      <c r="O1411" s="232"/>
    </row>
    <row r="1412" spans="1:15" x14ac:dyDescent="0.3">
      <c r="A1412" s="232" t="s">
        <v>4079</v>
      </c>
      <c r="B1412" s="245" t="s">
        <v>6400</v>
      </c>
      <c r="C1412" s="247">
        <v>0</v>
      </c>
      <c r="D1412" s="245" t="s">
        <v>108</v>
      </c>
      <c r="E1412" s="245" t="s">
        <v>5593</v>
      </c>
      <c r="F1412" s="245" t="s">
        <v>593</v>
      </c>
      <c r="G1412" s="245" t="s">
        <v>6399</v>
      </c>
      <c r="H1412" s="232" t="s">
        <v>18</v>
      </c>
      <c r="I1412" s="232" t="s">
        <v>6401</v>
      </c>
      <c r="J1412" s="245" t="s">
        <v>4081</v>
      </c>
      <c r="K1412" s="232" t="s">
        <v>1318</v>
      </c>
      <c r="L1412" s="232" t="s">
        <v>8032</v>
      </c>
      <c r="M1412" s="232" t="s">
        <v>412</v>
      </c>
      <c r="N1412" s="234" t="s">
        <v>8030</v>
      </c>
      <c r="O1412" s="232"/>
    </row>
    <row r="1413" spans="1:15" x14ac:dyDescent="0.3">
      <c r="A1413" s="232" t="s">
        <v>4079</v>
      </c>
      <c r="B1413" s="245" t="s">
        <v>6403</v>
      </c>
      <c r="C1413" s="247">
        <v>0</v>
      </c>
      <c r="D1413" s="245" t="s">
        <v>108</v>
      </c>
      <c r="E1413" s="245" t="s">
        <v>1722</v>
      </c>
      <c r="F1413" s="245" t="s">
        <v>593</v>
      </c>
      <c r="G1413" s="245" t="s">
        <v>6402</v>
      </c>
      <c r="H1413" s="232" t="s">
        <v>18</v>
      </c>
      <c r="I1413" s="232" t="s">
        <v>6404</v>
      </c>
      <c r="J1413" s="245" t="s">
        <v>4081</v>
      </c>
      <c r="K1413" s="232" t="s">
        <v>1318</v>
      </c>
      <c r="L1413" s="232" t="s">
        <v>8032</v>
      </c>
      <c r="M1413" s="232" t="s">
        <v>412</v>
      </c>
      <c r="N1413" s="234" t="s">
        <v>8030</v>
      </c>
      <c r="O1413" s="232"/>
    </row>
    <row r="1414" spans="1:15" x14ac:dyDescent="0.3">
      <c r="A1414" s="232" t="s">
        <v>4079</v>
      </c>
      <c r="B1414" s="245" t="s">
        <v>6406</v>
      </c>
      <c r="C1414" s="247">
        <v>0</v>
      </c>
      <c r="D1414" s="245" t="s">
        <v>108</v>
      </c>
      <c r="E1414" s="245" t="s">
        <v>5593</v>
      </c>
      <c r="F1414" s="245" t="s">
        <v>593</v>
      </c>
      <c r="G1414" s="245" t="s">
        <v>6405</v>
      </c>
      <c r="H1414" s="232" t="s">
        <v>18</v>
      </c>
      <c r="I1414" s="232" t="s">
        <v>6407</v>
      </c>
      <c r="J1414" s="245" t="s">
        <v>4081</v>
      </c>
      <c r="K1414" s="232" t="s">
        <v>1318</v>
      </c>
      <c r="L1414" s="232" t="s">
        <v>8032</v>
      </c>
      <c r="M1414" s="232" t="s">
        <v>504</v>
      </c>
      <c r="N1414" s="234" t="s">
        <v>8030</v>
      </c>
      <c r="O1414" s="232"/>
    </row>
    <row r="1415" spans="1:15" x14ac:dyDescent="0.3">
      <c r="A1415" s="232" t="s">
        <v>4079</v>
      </c>
      <c r="B1415" s="245" t="s">
        <v>6409</v>
      </c>
      <c r="C1415" s="247">
        <v>0</v>
      </c>
      <c r="D1415" s="245" t="s">
        <v>108</v>
      </c>
      <c r="E1415" s="245" t="s">
        <v>5593</v>
      </c>
      <c r="F1415" s="245" t="s">
        <v>593</v>
      </c>
      <c r="G1415" s="245" t="s">
        <v>6408</v>
      </c>
      <c r="H1415" s="232" t="s">
        <v>18</v>
      </c>
      <c r="I1415" s="232" t="s">
        <v>6410</v>
      </c>
      <c r="J1415" s="245" t="s">
        <v>4081</v>
      </c>
      <c r="K1415" s="232" t="s">
        <v>1318</v>
      </c>
      <c r="L1415" s="232" t="s">
        <v>8032</v>
      </c>
      <c r="M1415" s="232" t="s">
        <v>412</v>
      </c>
      <c r="N1415" s="234" t="s">
        <v>8030</v>
      </c>
      <c r="O1415" s="232"/>
    </row>
    <row r="1416" spans="1:15" x14ac:dyDescent="0.3">
      <c r="A1416" s="232" t="s">
        <v>4079</v>
      </c>
      <c r="B1416" s="245" t="s">
        <v>6412</v>
      </c>
      <c r="C1416" s="247">
        <v>0</v>
      </c>
      <c r="D1416" s="245" t="s">
        <v>108</v>
      </c>
      <c r="E1416" s="245" t="s">
        <v>5593</v>
      </c>
      <c r="F1416" s="245" t="s">
        <v>593</v>
      </c>
      <c r="G1416" s="245" t="s">
        <v>6411</v>
      </c>
      <c r="H1416" s="232" t="s">
        <v>18</v>
      </c>
      <c r="I1416" s="232" t="s">
        <v>6413</v>
      </c>
      <c r="J1416" s="245" t="s">
        <v>4081</v>
      </c>
      <c r="K1416" s="232" t="s">
        <v>1318</v>
      </c>
      <c r="L1416" s="232" t="s">
        <v>8032</v>
      </c>
      <c r="M1416" s="232" t="s">
        <v>412</v>
      </c>
      <c r="N1416" s="234" t="s">
        <v>8030</v>
      </c>
      <c r="O1416" s="232"/>
    </row>
    <row r="1417" spans="1:15" x14ac:dyDescent="0.3">
      <c r="A1417" s="232" t="s">
        <v>4079</v>
      </c>
      <c r="B1417" s="245" t="s">
        <v>6093</v>
      </c>
      <c r="C1417" s="247" t="s">
        <v>2894</v>
      </c>
      <c r="D1417" s="245" t="s">
        <v>87</v>
      </c>
      <c r="E1417" s="245" t="s">
        <v>1722</v>
      </c>
      <c r="F1417" s="245" t="s">
        <v>573</v>
      </c>
      <c r="G1417" s="245" t="s">
        <v>6092</v>
      </c>
      <c r="H1417" s="232" t="s">
        <v>18</v>
      </c>
      <c r="I1417" s="232" t="s">
        <v>6094</v>
      </c>
      <c r="J1417" s="245" t="s">
        <v>4081</v>
      </c>
      <c r="K1417" s="232" t="s">
        <v>1318</v>
      </c>
      <c r="L1417" s="232" t="s">
        <v>822</v>
      </c>
      <c r="M1417" s="232" t="s">
        <v>576</v>
      </c>
      <c r="N1417" s="234" t="s">
        <v>8030</v>
      </c>
      <c r="O1417" s="232"/>
    </row>
    <row r="1418" spans="1:15" x14ac:dyDescent="0.3">
      <c r="A1418" s="232" t="s">
        <v>4079</v>
      </c>
      <c r="B1418" s="245" t="s">
        <v>6415</v>
      </c>
      <c r="C1418" s="247">
        <v>0</v>
      </c>
      <c r="D1418" s="245" t="s">
        <v>108</v>
      </c>
      <c r="E1418" s="245" t="s">
        <v>1722</v>
      </c>
      <c r="F1418" s="245" t="s">
        <v>593</v>
      </c>
      <c r="G1418" s="245" t="s">
        <v>6414</v>
      </c>
      <c r="H1418" s="232" t="s">
        <v>18</v>
      </c>
      <c r="I1418" s="232" t="s">
        <v>6416</v>
      </c>
      <c r="J1418" s="245" t="s">
        <v>4081</v>
      </c>
      <c r="K1418" s="232" t="s">
        <v>1318</v>
      </c>
      <c r="L1418" s="232" t="s">
        <v>8032</v>
      </c>
      <c r="M1418" s="232" t="s">
        <v>412</v>
      </c>
      <c r="N1418" s="234" t="s">
        <v>8030</v>
      </c>
      <c r="O1418" s="232"/>
    </row>
    <row r="1419" spans="1:15" x14ac:dyDescent="0.3">
      <c r="A1419" s="232" t="s">
        <v>4079</v>
      </c>
      <c r="B1419" s="245" t="s">
        <v>6418</v>
      </c>
      <c r="C1419" s="247">
        <v>0</v>
      </c>
      <c r="D1419" s="245" t="s">
        <v>108</v>
      </c>
      <c r="E1419" s="245" t="s">
        <v>1722</v>
      </c>
      <c r="F1419" s="245" t="s">
        <v>593</v>
      </c>
      <c r="G1419" s="245" t="s">
        <v>6417</v>
      </c>
      <c r="H1419" s="232" t="s">
        <v>18</v>
      </c>
      <c r="I1419" s="232" t="s">
        <v>6419</v>
      </c>
      <c r="J1419" s="245" t="s">
        <v>4081</v>
      </c>
      <c r="K1419" s="232" t="s">
        <v>1318</v>
      </c>
      <c r="L1419" s="232" t="s">
        <v>8032</v>
      </c>
      <c r="M1419" s="232" t="s">
        <v>412</v>
      </c>
      <c r="N1419" s="234" t="s">
        <v>8030</v>
      </c>
      <c r="O1419" s="232"/>
    </row>
    <row r="1420" spans="1:15" x14ac:dyDescent="0.3">
      <c r="A1420" s="232" t="s">
        <v>4079</v>
      </c>
      <c r="B1420" s="245" t="s">
        <v>6421</v>
      </c>
      <c r="C1420" s="247">
        <v>0</v>
      </c>
      <c r="D1420" s="245" t="s">
        <v>108</v>
      </c>
      <c r="E1420" s="245" t="s">
        <v>1722</v>
      </c>
      <c r="F1420" s="245" t="s">
        <v>593</v>
      </c>
      <c r="G1420" s="245" t="s">
        <v>6420</v>
      </c>
      <c r="H1420" s="232" t="s">
        <v>18</v>
      </c>
      <c r="I1420" s="232" t="s">
        <v>6422</v>
      </c>
      <c r="J1420" s="245" t="s">
        <v>4081</v>
      </c>
      <c r="K1420" s="232" t="s">
        <v>1318</v>
      </c>
      <c r="L1420" s="232" t="s">
        <v>8032</v>
      </c>
      <c r="M1420" s="232" t="s">
        <v>412</v>
      </c>
      <c r="N1420" s="234" t="s">
        <v>8030</v>
      </c>
      <c r="O1420" s="232"/>
    </row>
    <row r="1421" spans="1:15" x14ac:dyDescent="0.3">
      <c r="A1421" s="232" t="s">
        <v>4079</v>
      </c>
      <c r="B1421" s="245" t="s">
        <v>6424</v>
      </c>
      <c r="C1421" s="247">
        <v>0</v>
      </c>
      <c r="D1421" s="245" t="s">
        <v>108</v>
      </c>
      <c r="E1421" s="245" t="s">
        <v>1722</v>
      </c>
      <c r="F1421" s="245" t="s">
        <v>593</v>
      </c>
      <c r="G1421" s="245" t="s">
        <v>6423</v>
      </c>
      <c r="H1421" s="232" t="s">
        <v>18</v>
      </c>
      <c r="I1421" s="232" t="s">
        <v>4160</v>
      </c>
      <c r="J1421" s="245" t="s">
        <v>4081</v>
      </c>
      <c r="K1421" s="232" t="s">
        <v>1318</v>
      </c>
      <c r="L1421" s="232" t="s">
        <v>8032</v>
      </c>
      <c r="M1421" s="232" t="s">
        <v>412</v>
      </c>
      <c r="N1421" s="234" t="s">
        <v>8030</v>
      </c>
      <c r="O1421" s="232"/>
    </row>
    <row r="1422" spans="1:15" x14ac:dyDescent="0.3">
      <c r="A1422" s="232" t="s">
        <v>4079</v>
      </c>
      <c r="B1422" s="245" t="s">
        <v>6426</v>
      </c>
      <c r="C1422" s="247">
        <v>0</v>
      </c>
      <c r="D1422" s="245" t="s">
        <v>108</v>
      </c>
      <c r="E1422" s="245" t="s">
        <v>5593</v>
      </c>
      <c r="F1422" s="245" t="s">
        <v>593</v>
      </c>
      <c r="G1422" s="245" t="s">
        <v>6425</v>
      </c>
      <c r="H1422" s="232" t="s">
        <v>18</v>
      </c>
      <c r="I1422" s="232" t="s">
        <v>6427</v>
      </c>
      <c r="J1422" s="245" t="s">
        <v>4081</v>
      </c>
      <c r="K1422" s="232" t="s">
        <v>1318</v>
      </c>
      <c r="L1422" s="232" t="s">
        <v>8032</v>
      </c>
      <c r="M1422" s="232" t="s">
        <v>504</v>
      </c>
      <c r="N1422" s="234" t="s">
        <v>8030</v>
      </c>
      <c r="O1422" s="232"/>
    </row>
    <row r="1423" spans="1:15" x14ac:dyDescent="0.3">
      <c r="A1423" s="232" t="s">
        <v>4079</v>
      </c>
      <c r="B1423" s="245" t="s">
        <v>6432</v>
      </c>
      <c r="C1423" s="247">
        <v>0</v>
      </c>
      <c r="D1423" s="245" t="s">
        <v>108</v>
      </c>
      <c r="E1423" s="245" t="s">
        <v>1722</v>
      </c>
      <c r="F1423" s="245" t="s">
        <v>593</v>
      </c>
      <c r="G1423" s="245" t="s">
        <v>6431</v>
      </c>
      <c r="H1423" s="232" t="s">
        <v>18</v>
      </c>
      <c r="I1423" s="232" t="s">
        <v>6433</v>
      </c>
      <c r="J1423" s="245" t="s">
        <v>4081</v>
      </c>
      <c r="K1423" s="232" t="s">
        <v>1318</v>
      </c>
      <c r="L1423" s="232" t="s">
        <v>8032</v>
      </c>
      <c r="M1423" s="232" t="s">
        <v>412</v>
      </c>
      <c r="N1423" s="234" t="s">
        <v>8030</v>
      </c>
      <c r="O1423" s="232"/>
    </row>
    <row r="1424" spans="1:15" x14ac:dyDescent="0.3">
      <c r="A1424" s="232" t="s">
        <v>4079</v>
      </c>
      <c r="B1424" s="245" t="s">
        <v>6435</v>
      </c>
      <c r="C1424" s="247">
        <v>0</v>
      </c>
      <c r="D1424" s="245" t="s">
        <v>108</v>
      </c>
      <c r="E1424" s="245" t="s">
        <v>1722</v>
      </c>
      <c r="F1424" s="245" t="s">
        <v>593</v>
      </c>
      <c r="G1424" s="245" t="s">
        <v>6434</v>
      </c>
      <c r="H1424" s="232" t="s">
        <v>18</v>
      </c>
      <c r="I1424" s="232" t="s">
        <v>6436</v>
      </c>
      <c r="J1424" s="245" t="s">
        <v>4081</v>
      </c>
      <c r="K1424" s="232" t="s">
        <v>1318</v>
      </c>
      <c r="L1424" s="232" t="s">
        <v>8032</v>
      </c>
      <c r="M1424" s="232" t="s">
        <v>412</v>
      </c>
      <c r="N1424" s="234" t="s">
        <v>8030</v>
      </c>
      <c r="O1424" s="232"/>
    </row>
    <row r="1425" spans="1:15" x14ac:dyDescent="0.3">
      <c r="A1425" s="232" t="s">
        <v>4079</v>
      </c>
      <c r="B1425" s="245" t="s">
        <v>6445</v>
      </c>
      <c r="C1425" s="247">
        <v>0</v>
      </c>
      <c r="D1425" s="245" t="s">
        <v>108</v>
      </c>
      <c r="E1425" s="245" t="s">
        <v>1722</v>
      </c>
      <c r="F1425" s="245" t="s">
        <v>593</v>
      </c>
      <c r="G1425" s="245" t="s">
        <v>6444</v>
      </c>
      <c r="H1425" s="232" t="s">
        <v>18</v>
      </c>
      <c r="I1425" s="232" t="s">
        <v>6446</v>
      </c>
      <c r="J1425" s="245" t="s">
        <v>4081</v>
      </c>
      <c r="K1425" s="232" t="s">
        <v>1318</v>
      </c>
      <c r="L1425" s="232" t="s">
        <v>8032</v>
      </c>
      <c r="M1425" s="232" t="s">
        <v>412</v>
      </c>
      <c r="N1425" s="234" t="s">
        <v>8030</v>
      </c>
      <c r="O1425" s="232"/>
    </row>
    <row r="1426" spans="1:15" x14ac:dyDescent="0.3">
      <c r="A1426" s="232" t="s">
        <v>4079</v>
      </c>
      <c r="B1426" s="245" t="s">
        <v>6448</v>
      </c>
      <c r="C1426" s="247">
        <v>0</v>
      </c>
      <c r="D1426" s="245" t="s">
        <v>108</v>
      </c>
      <c r="E1426" s="245" t="s">
        <v>1722</v>
      </c>
      <c r="F1426" s="245" t="s">
        <v>593</v>
      </c>
      <c r="G1426" s="245" t="s">
        <v>6447</v>
      </c>
      <c r="H1426" s="232" t="s">
        <v>18</v>
      </c>
      <c r="I1426" s="232" t="s">
        <v>6449</v>
      </c>
      <c r="J1426" s="245" t="s">
        <v>4081</v>
      </c>
      <c r="K1426" s="232" t="s">
        <v>1318</v>
      </c>
      <c r="L1426" s="232" t="s">
        <v>8032</v>
      </c>
      <c r="M1426" s="232" t="s">
        <v>412</v>
      </c>
      <c r="N1426" s="234" t="s">
        <v>8030</v>
      </c>
      <c r="O1426" s="232"/>
    </row>
    <row r="1427" spans="1:15" x14ac:dyDescent="0.3">
      <c r="A1427" s="232" t="s">
        <v>4079</v>
      </c>
      <c r="B1427" s="245" t="s">
        <v>6451</v>
      </c>
      <c r="C1427" s="247">
        <v>0</v>
      </c>
      <c r="D1427" s="245" t="s">
        <v>108</v>
      </c>
      <c r="E1427" s="245" t="s">
        <v>1722</v>
      </c>
      <c r="F1427" s="245" t="s">
        <v>593</v>
      </c>
      <c r="G1427" s="245" t="s">
        <v>6450</v>
      </c>
      <c r="H1427" s="232" t="s">
        <v>18</v>
      </c>
      <c r="I1427" s="232" t="s">
        <v>6452</v>
      </c>
      <c r="J1427" s="245" t="s">
        <v>4081</v>
      </c>
      <c r="K1427" s="232" t="s">
        <v>1318</v>
      </c>
      <c r="L1427" s="232" t="s">
        <v>8032</v>
      </c>
      <c r="M1427" s="232" t="s">
        <v>412</v>
      </c>
      <c r="N1427" s="234" t="s">
        <v>8030</v>
      </c>
      <c r="O1427" s="232"/>
    </row>
    <row r="1428" spans="1:15" x14ac:dyDescent="0.3">
      <c r="A1428" s="232" t="s">
        <v>4079</v>
      </c>
      <c r="B1428" s="245" t="s">
        <v>6454</v>
      </c>
      <c r="C1428" s="247">
        <v>0</v>
      </c>
      <c r="D1428" s="245" t="s">
        <v>108</v>
      </c>
      <c r="E1428" s="245" t="s">
        <v>5593</v>
      </c>
      <c r="F1428" s="245" t="s">
        <v>593</v>
      </c>
      <c r="G1428" s="245" t="s">
        <v>6453</v>
      </c>
      <c r="H1428" s="232" t="s">
        <v>18</v>
      </c>
      <c r="I1428" s="232" t="s">
        <v>6455</v>
      </c>
      <c r="J1428" s="245" t="s">
        <v>4081</v>
      </c>
      <c r="K1428" s="232" t="s">
        <v>1318</v>
      </c>
      <c r="L1428" s="232" t="s">
        <v>8032</v>
      </c>
      <c r="M1428" s="232" t="s">
        <v>412</v>
      </c>
      <c r="N1428" s="234" t="s">
        <v>8030</v>
      </c>
      <c r="O1428" s="232"/>
    </row>
    <row r="1429" spans="1:15" x14ac:dyDescent="0.3">
      <c r="A1429" s="232" t="s">
        <v>4079</v>
      </c>
      <c r="B1429" s="245" t="s">
        <v>6457</v>
      </c>
      <c r="C1429" s="247">
        <v>0</v>
      </c>
      <c r="D1429" s="245" t="s">
        <v>108</v>
      </c>
      <c r="E1429" s="245" t="s">
        <v>1722</v>
      </c>
      <c r="F1429" s="245" t="s">
        <v>593</v>
      </c>
      <c r="G1429" s="245" t="s">
        <v>6456</v>
      </c>
      <c r="H1429" s="232" t="s">
        <v>18</v>
      </c>
      <c r="I1429" s="232" t="s">
        <v>6458</v>
      </c>
      <c r="J1429" s="245" t="s">
        <v>4081</v>
      </c>
      <c r="K1429" s="232" t="s">
        <v>1318</v>
      </c>
      <c r="L1429" s="232" t="s">
        <v>8032</v>
      </c>
      <c r="M1429" s="232" t="s">
        <v>412</v>
      </c>
      <c r="N1429" s="234" t="s">
        <v>8030</v>
      </c>
      <c r="O1429" s="232"/>
    </row>
    <row r="1430" spans="1:15" x14ac:dyDescent="0.3">
      <c r="A1430" s="232" t="s">
        <v>4079</v>
      </c>
      <c r="B1430" s="245" t="s">
        <v>3324</v>
      </c>
      <c r="C1430" s="247">
        <v>0</v>
      </c>
      <c r="D1430" s="245" t="s">
        <v>108</v>
      </c>
      <c r="E1430" s="245" t="s">
        <v>1722</v>
      </c>
      <c r="F1430" s="245" t="s">
        <v>593</v>
      </c>
      <c r="G1430" s="245" t="s">
        <v>6635</v>
      </c>
      <c r="H1430" s="232" t="s">
        <v>18</v>
      </c>
      <c r="I1430" s="232" t="s">
        <v>6636</v>
      </c>
      <c r="J1430" s="245" t="s">
        <v>4081</v>
      </c>
      <c r="K1430" s="232" t="s">
        <v>1318</v>
      </c>
      <c r="L1430" s="232" t="s">
        <v>8032</v>
      </c>
      <c r="M1430" s="232" t="s">
        <v>412</v>
      </c>
      <c r="N1430" s="234" t="s">
        <v>8030</v>
      </c>
      <c r="O1430" s="232"/>
    </row>
    <row r="1431" spans="1:15" x14ac:dyDescent="0.3">
      <c r="A1431" s="232" t="s">
        <v>4306</v>
      </c>
      <c r="B1431" s="245" t="s">
        <v>4679</v>
      </c>
      <c r="C1431" s="247" t="s">
        <v>2894</v>
      </c>
      <c r="D1431" s="245" t="s">
        <v>108</v>
      </c>
      <c r="E1431" s="245" t="s">
        <v>1722</v>
      </c>
      <c r="F1431" s="245" t="s">
        <v>423</v>
      </c>
      <c r="G1431" s="245" t="s">
        <v>4678</v>
      </c>
      <c r="H1431" s="232" t="s">
        <v>18</v>
      </c>
      <c r="I1431" s="232" t="s">
        <v>4680</v>
      </c>
      <c r="J1431" s="245" t="s">
        <v>2150</v>
      </c>
      <c r="K1431" s="232" t="s">
        <v>1318</v>
      </c>
      <c r="L1431" s="232" t="s">
        <v>822</v>
      </c>
      <c r="M1431" s="232" t="s">
        <v>412</v>
      </c>
      <c r="N1431" s="234" t="s">
        <v>8030</v>
      </c>
      <c r="O1431" s="232"/>
    </row>
    <row r="1432" spans="1:15" x14ac:dyDescent="0.3">
      <c r="A1432" s="232" t="s">
        <v>4306</v>
      </c>
      <c r="B1432" s="245" t="s">
        <v>4682</v>
      </c>
      <c r="C1432" s="247" t="s">
        <v>2894</v>
      </c>
      <c r="D1432" s="245" t="s">
        <v>108</v>
      </c>
      <c r="E1432" s="245" t="s">
        <v>1722</v>
      </c>
      <c r="F1432" s="245" t="s">
        <v>423</v>
      </c>
      <c r="G1432" s="245" t="s">
        <v>4681</v>
      </c>
      <c r="H1432" s="232" t="s">
        <v>18</v>
      </c>
      <c r="I1432" s="232" t="s">
        <v>4683</v>
      </c>
      <c r="J1432" s="245" t="s">
        <v>2150</v>
      </c>
      <c r="K1432" s="232" t="s">
        <v>1318</v>
      </c>
      <c r="L1432" s="232" t="s">
        <v>822</v>
      </c>
      <c r="M1432" s="232" t="s">
        <v>412</v>
      </c>
      <c r="N1432" s="234" t="s">
        <v>8030</v>
      </c>
      <c r="O1432" s="232"/>
    </row>
    <row r="1433" spans="1:15" x14ac:dyDescent="0.3">
      <c r="A1433" s="232" t="s">
        <v>4306</v>
      </c>
      <c r="B1433" s="245" t="s">
        <v>4685</v>
      </c>
      <c r="C1433" s="247" t="s">
        <v>2894</v>
      </c>
      <c r="D1433" s="245" t="s">
        <v>108</v>
      </c>
      <c r="E1433" s="245" t="s">
        <v>1722</v>
      </c>
      <c r="F1433" s="245" t="s">
        <v>423</v>
      </c>
      <c r="G1433" s="245" t="s">
        <v>4684</v>
      </c>
      <c r="H1433" s="232" t="s">
        <v>18</v>
      </c>
      <c r="I1433" s="232" t="s">
        <v>4686</v>
      </c>
      <c r="J1433" s="245" t="s">
        <v>2150</v>
      </c>
      <c r="K1433" s="232" t="s">
        <v>1318</v>
      </c>
      <c r="L1433" s="232" t="s">
        <v>822</v>
      </c>
      <c r="M1433" s="232" t="s">
        <v>412</v>
      </c>
      <c r="N1433" s="234" t="s">
        <v>8030</v>
      </c>
      <c r="O1433" s="232"/>
    </row>
    <row r="1434" spans="1:15" x14ac:dyDescent="0.3">
      <c r="A1434" s="232" t="s">
        <v>4306</v>
      </c>
      <c r="B1434" s="245" t="s">
        <v>4691</v>
      </c>
      <c r="C1434" s="247" t="s">
        <v>2894</v>
      </c>
      <c r="D1434" s="245" t="s">
        <v>108</v>
      </c>
      <c r="E1434" s="245" t="s">
        <v>1722</v>
      </c>
      <c r="F1434" s="245" t="s">
        <v>423</v>
      </c>
      <c r="G1434" s="245" t="s">
        <v>4690</v>
      </c>
      <c r="H1434" s="232" t="s">
        <v>18</v>
      </c>
      <c r="I1434" s="232" t="s">
        <v>4692</v>
      </c>
      <c r="J1434" s="245" t="s">
        <v>2150</v>
      </c>
      <c r="K1434" s="232" t="s">
        <v>1318</v>
      </c>
      <c r="L1434" s="232" t="s">
        <v>822</v>
      </c>
      <c r="M1434" s="232" t="s">
        <v>412</v>
      </c>
      <c r="N1434" s="234" t="s">
        <v>8030</v>
      </c>
      <c r="O1434" s="232"/>
    </row>
    <row r="1435" spans="1:15" x14ac:dyDescent="0.3">
      <c r="A1435" s="232" t="s">
        <v>4306</v>
      </c>
      <c r="B1435" s="245" t="s">
        <v>4307</v>
      </c>
      <c r="C1435" s="247">
        <v>0</v>
      </c>
      <c r="D1435" s="245" t="s">
        <v>108</v>
      </c>
      <c r="E1435" s="245" t="s">
        <v>1722</v>
      </c>
      <c r="F1435" s="245" t="s">
        <v>421</v>
      </c>
      <c r="G1435" s="245" t="s">
        <v>4305</v>
      </c>
      <c r="H1435" s="232" t="s">
        <v>18</v>
      </c>
      <c r="I1435" s="232" t="s">
        <v>4308</v>
      </c>
      <c r="J1435" s="245" t="s">
        <v>2150</v>
      </c>
      <c r="K1435" s="232" t="s">
        <v>1318</v>
      </c>
      <c r="L1435" s="232" t="s">
        <v>822</v>
      </c>
      <c r="M1435" s="232" t="s">
        <v>412</v>
      </c>
      <c r="N1435" s="234" t="s">
        <v>8030</v>
      </c>
      <c r="O1435" s="232"/>
    </row>
    <row r="1436" spans="1:15" x14ac:dyDescent="0.3">
      <c r="A1436" s="232" t="s">
        <v>4306</v>
      </c>
      <c r="B1436" s="245" t="s">
        <v>4694</v>
      </c>
      <c r="C1436" s="247" t="s">
        <v>2894</v>
      </c>
      <c r="D1436" s="245" t="s">
        <v>108</v>
      </c>
      <c r="E1436" s="245" t="s">
        <v>1722</v>
      </c>
      <c r="F1436" s="245" t="s">
        <v>423</v>
      </c>
      <c r="G1436" s="245" t="s">
        <v>4693</v>
      </c>
      <c r="H1436" s="232" t="s">
        <v>18</v>
      </c>
      <c r="I1436" s="232" t="s">
        <v>4695</v>
      </c>
      <c r="J1436" s="245" t="s">
        <v>2150</v>
      </c>
      <c r="K1436" s="232" t="s">
        <v>1318</v>
      </c>
      <c r="L1436" s="232" t="s">
        <v>822</v>
      </c>
      <c r="M1436" s="232" t="s">
        <v>412</v>
      </c>
      <c r="N1436" s="234" t="s">
        <v>8030</v>
      </c>
      <c r="O1436" s="232"/>
    </row>
    <row r="1437" spans="1:15" x14ac:dyDescent="0.3">
      <c r="A1437" s="232" t="s">
        <v>4306</v>
      </c>
      <c r="B1437" s="245" t="s">
        <v>4310</v>
      </c>
      <c r="C1437" s="247">
        <v>0</v>
      </c>
      <c r="D1437" s="245" t="s">
        <v>108</v>
      </c>
      <c r="E1437" s="245" t="s">
        <v>1722</v>
      </c>
      <c r="F1437" s="245" t="s">
        <v>421</v>
      </c>
      <c r="G1437" s="245" t="s">
        <v>4309</v>
      </c>
      <c r="H1437" s="232" t="s">
        <v>18</v>
      </c>
      <c r="I1437" s="232" t="s">
        <v>4311</v>
      </c>
      <c r="J1437" s="245" t="s">
        <v>2150</v>
      </c>
      <c r="K1437" s="232" t="s">
        <v>1318</v>
      </c>
      <c r="L1437" s="232" t="s">
        <v>822</v>
      </c>
      <c r="M1437" s="232" t="s">
        <v>412</v>
      </c>
      <c r="N1437" s="234" t="s">
        <v>8030</v>
      </c>
      <c r="O1437" s="232"/>
    </row>
    <row r="1438" spans="1:15" x14ac:dyDescent="0.3">
      <c r="A1438" s="232" t="s">
        <v>4306</v>
      </c>
      <c r="B1438" s="245" t="s">
        <v>4313</v>
      </c>
      <c r="C1438" s="247">
        <v>0</v>
      </c>
      <c r="D1438" s="245" t="s">
        <v>108</v>
      </c>
      <c r="E1438" s="245" t="s">
        <v>1722</v>
      </c>
      <c r="F1438" s="245" t="s">
        <v>421</v>
      </c>
      <c r="G1438" s="245" t="s">
        <v>4312</v>
      </c>
      <c r="H1438" s="232" t="s">
        <v>18</v>
      </c>
      <c r="I1438" s="232" t="s">
        <v>4314</v>
      </c>
      <c r="J1438" s="245" t="s">
        <v>2150</v>
      </c>
      <c r="K1438" s="232" t="s">
        <v>1318</v>
      </c>
      <c r="L1438" s="232" t="s">
        <v>822</v>
      </c>
      <c r="M1438" s="232" t="s">
        <v>412</v>
      </c>
      <c r="N1438" s="234" t="s">
        <v>8030</v>
      </c>
      <c r="O1438" s="232"/>
    </row>
    <row r="1439" spans="1:15" x14ac:dyDescent="0.3">
      <c r="A1439" s="232" t="s">
        <v>4306</v>
      </c>
      <c r="B1439" s="245" t="s">
        <v>4316</v>
      </c>
      <c r="C1439" s="247">
        <v>0</v>
      </c>
      <c r="D1439" s="245" t="s">
        <v>108</v>
      </c>
      <c r="E1439" s="245" t="s">
        <v>1722</v>
      </c>
      <c r="F1439" s="245" t="s">
        <v>421</v>
      </c>
      <c r="G1439" s="245" t="s">
        <v>4315</v>
      </c>
      <c r="H1439" s="232" t="s">
        <v>18</v>
      </c>
      <c r="I1439" s="232" t="s">
        <v>4317</v>
      </c>
      <c r="J1439" s="245" t="s">
        <v>2150</v>
      </c>
      <c r="K1439" s="232" t="s">
        <v>1318</v>
      </c>
      <c r="L1439" s="232" t="s">
        <v>822</v>
      </c>
      <c r="M1439" s="232" t="s">
        <v>412</v>
      </c>
      <c r="N1439" s="234" t="s">
        <v>8030</v>
      </c>
      <c r="O1439" s="232"/>
    </row>
    <row r="1440" spans="1:15" x14ac:dyDescent="0.3">
      <c r="A1440" s="232" t="s">
        <v>4306</v>
      </c>
      <c r="B1440" s="245" t="s">
        <v>4319</v>
      </c>
      <c r="C1440" s="247">
        <v>0</v>
      </c>
      <c r="D1440" s="245" t="s">
        <v>108</v>
      </c>
      <c r="E1440" s="245" t="s">
        <v>1722</v>
      </c>
      <c r="F1440" s="245" t="s">
        <v>421</v>
      </c>
      <c r="G1440" s="245" t="s">
        <v>4318</v>
      </c>
      <c r="H1440" s="232" t="s">
        <v>18</v>
      </c>
      <c r="I1440" s="232" t="s">
        <v>4320</v>
      </c>
      <c r="J1440" s="245" t="s">
        <v>2150</v>
      </c>
      <c r="K1440" s="232" t="s">
        <v>1318</v>
      </c>
      <c r="L1440" s="232" t="s">
        <v>822</v>
      </c>
      <c r="M1440" s="232" t="s">
        <v>412</v>
      </c>
      <c r="N1440" s="234" t="s">
        <v>8030</v>
      </c>
      <c r="O1440" s="232"/>
    </row>
    <row r="1441" spans="1:15" x14ac:dyDescent="0.3">
      <c r="A1441" s="232" t="s">
        <v>4306</v>
      </c>
      <c r="B1441" s="245" t="s">
        <v>4614</v>
      </c>
      <c r="C1441" s="247" t="s">
        <v>2894</v>
      </c>
      <c r="D1441" s="245" t="s">
        <v>108</v>
      </c>
      <c r="E1441" s="245" t="s">
        <v>1722</v>
      </c>
      <c r="F1441" s="245" t="s">
        <v>423</v>
      </c>
      <c r="G1441" s="245" t="s">
        <v>4613</v>
      </c>
      <c r="H1441" s="232" t="s">
        <v>18</v>
      </c>
      <c r="I1441" s="232" t="s">
        <v>4615</v>
      </c>
      <c r="J1441" s="245" t="s">
        <v>2150</v>
      </c>
      <c r="K1441" s="232" t="s">
        <v>1318</v>
      </c>
      <c r="L1441" s="232" t="s">
        <v>822</v>
      </c>
      <c r="M1441" s="232" t="s">
        <v>412</v>
      </c>
      <c r="N1441" s="234" t="s">
        <v>8030</v>
      </c>
      <c r="O1441" s="232"/>
    </row>
    <row r="1442" spans="1:15" x14ac:dyDescent="0.3">
      <c r="A1442" s="232" t="s">
        <v>4306</v>
      </c>
      <c r="B1442" s="245" t="s">
        <v>4322</v>
      </c>
      <c r="C1442" s="247">
        <v>0</v>
      </c>
      <c r="D1442" s="245" t="s">
        <v>108</v>
      </c>
      <c r="E1442" s="245" t="s">
        <v>1722</v>
      </c>
      <c r="F1442" s="245" t="s">
        <v>421</v>
      </c>
      <c r="G1442" s="245" t="s">
        <v>4321</v>
      </c>
      <c r="H1442" s="232" t="s">
        <v>18</v>
      </c>
      <c r="I1442" s="232" t="s">
        <v>4323</v>
      </c>
      <c r="J1442" s="245" t="s">
        <v>2150</v>
      </c>
      <c r="K1442" s="232" t="s">
        <v>1318</v>
      </c>
      <c r="L1442" s="232" t="s">
        <v>822</v>
      </c>
      <c r="M1442" s="232" t="s">
        <v>412</v>
      </c>
      <c r="N1442" s="234" t="s">
        <v>8030</v>
      </c>
      <c r="O1442" s="232"/>
    </row>
    <row r="1443" spans="1:15" x14ac:dyDescent="0.3">
      <c r="A1443" s="232" t="s">
        <v>4306</v>
      </c>
      <c r="B1443" s="245" t="s">
        <v>4617</v>
      </c>
      <c r="C1443" s="247" t="s">
        <v>2894</v>
      </c>
      <c r="D1443" s="245" t="s">
        <v>108</v>
      </c>
      <c r="E1443" s="245" t="s">
        <v>1722</v>
      </c>
      <c r="F1443" s="245" t="s">
        <v>423</v>
      </c>
      <c r="G1443" s="245" t="s">
        <v>4616</v>
      </c>
      <c r="H1443" s="232" t="s">
        <v>18</v>
      </c>
      <c r="I1443" s="232" t="s">
        <v>4618</v>
      </c>
      <c r="J1443" s="245" t="s">
        <v>2150</v>
      </c>
      <c r="K1443" s="232" t="s">
        <v>1318</v>
      </c>
      <c r="L1443" s="232" t="s">
        <v>822</v>
      </c>
      <c r="M1443" s="232" t="s">
        <v>412</v>
      </c>
      <c r="N1443" s="234" t="s">
        <v>8030</v>
      </c>
      <c r="O1443" s="232"/>
    </row>
    <row r="1444" spans="1:15" x14ac:dyDescent="0.3">
      <c r="A1444" s="232" t="s">
        <v>4306</v>
      </c>
      <c r="B1444" s="245" t="s">
        <v>4620</v>
      </c>
      <c r="C1444" s="247" t="s">
        <v>2894</v>
      </c>
      <c r="D1444" s="245" t="s">
        <v>108</v>
      </c>
      <c r="E1444" s="245" t="s">
        <v>1722</v>
      </c>
      <c r="F1444" s="245" t="s">
        <v>423</v>
      </c>
      <c r="G1444" s="245" t="s">
        <v>4619</v>
      </c>
      <c r="H1444" s="232" t="s">
        <v>18</v>
      </c>
      <c r="I1444" s="232" t="s">
        <v>4621</v>
      </c>
      <c r="J1444" s="245" t="s">
        <v>2150</v>
      </c>
      <c r="K1444" s="232" t="s">
        <v>1318</v>
      </c>
      <c r="L1444" s="232" t="s">
        <v>822</v>
      </c>
      <c r="M1444" s="232" t="s">
        <v>412</v>
      </c>
      <c r="N1444" s="234" t="s">
        <v>8030</v>
      </c>
      <c r="O1444" s="232"/>
    </row>
    <row r="1445" spans="1:15" x14ac:dyDescent="0.3">
      <c r="A1445" s="232" t="s">
        <v>4306</v>
      </c>
      <c r="B1445" s="245" t="s">
        <v>4325</v>
      </c>
      <c r="C1445" s="247">
        <v>0</v>
      </c>
      <c r="D1445" s="245" t="s">
        <v>108</v>
      </c>
      <c r="E1445" s="245" t="s">
        <v>1722</v>
      </c>
      <c r="F1445" s="245" t="s">
        <v>421</v>
      </c>
      <c r="G1445" s="245" t="s">
        <v>4324</v>
      </c>
      <c r="H1445" s="232" t="s">
        <v>18</v>
      </c>
      <c r="I1445" s="232" t="s">
        <v>4326</v>
      </c>
      <c r="J1445" s="245" t="s">
        <v>2150</v>
      </c>
      <c r="K1445" s="232" t="s">
        <v>1318</v>
      </c>
      <c r="L1445" s="232" t="s">
        <v>822</v>
      </c>
      <c r="M1445" s="232" t="s">
        <v>412</v>
      </c>
      <c r="N1445" s="234" t="s">
        <v>8030</v>
      </c>
      <c r="O1445" s="232"/>
    </row>
    <row r="1446" spans="1:15" x14ac:dyDescent="0.3">
      <c r="A1446" s="232" t="s">
        <v>4306</v>
      </c>
      <c r="B1446" s="245" t="s">
        <v>4328</v>
      </c>
      <c r="C1446" s="247">
        <v>0</v>
      </c>
      <c r="D1446" s="245" t="s">
        <v>108</v>
      </c>
      <c r="E1446" s="245" t="s">
        <v>1722</v>
      </c>
      <c r="F1446" s="245" t="s">
        <v>421</v>
      </c>
      <c r="G1446" s="245" t="s">
        <v>4327</v>
      </c>
      <c r="H1446" s="232" t="s">
        <v>18</v>
      </c>
      <c r="I1446" s="232" t="s">
        <v>4329</v>
      </c>
      <c r="J1446" s="245" t="s">
        <v>2150</v>
      </c>
      <c r="K1446" s="232" t="s">
        <v>1318</v>
      </c>
      <c r="L1446" s="232" t="s">
        <v>822</v>
      </c>
      <c r="M1446" s="232" t="s">
        <v>412</v>
      </c>
      <c r="N1446" s="234" t="s">
        <v>8030</v>
      </c>
      <c r="O1446" s="232"/>
    </row>
    <row r="1447" spans="1:15" x14ac:dyDescent="0.3">
      <c r="A1447" s="232" t="s">
        <v>4306</v>
      </c>
      <c r="B1447" s="245" t="s">
        <v>4623</v>
      </c>
      <c r="C1447" s="247" t="s">
        <v>2894</v>
      </c>
      <c r="D1447" s="245" t="s">
        <v>108</v>
      </c>
      <c r="E1447" s="245" t="s">
        <v>1722</v>
      </c>
      <c r="F1447" s="245" t="s">
        <v>423</v>
      </c>
      <c r="G1447" s="245" t="s">
        <v>4622</v>
      </c>
      <c r="H1447" s="232" t="s">
        <v>18</v>
      </c>
      <c r="I1447" s="232" t="s">
        <v>4624</v>
      </c>
      <c r="J1447" s="245" t="s">
        <v>2150</v>
      </c>
      <c r="K1447" s="232" t="s">
        <v>1318</v>
      </c>
      <c r="L1447" s="232" t="s">
        <v>822</v>
      </c>
      <c r="M1447" s="232" t="s">
        <v>412</v>
      </c>
      <c r="N1447" s="234" t="s">
        <v>8030</v>
      </c>
      <c r="O1447" s="232"/>
    </row>
    <row r="1448" spans="1:15" x14ac:dyDescent="0.3">
      <c r="A1448" s="232" t="s">
        <v>4306</v>
      </c>
      <c r="B1448" s="245" t="s">
        <v>4331</v>
      </c>
      <c r="C1448" s="247">
        <v>0</v>
      </c>
      <c r="D1448" s="245" t="s">
        <v>108</v>
      </c>
      <c r="E1448" s="245" t="s">
        <v>1722</v>
      </c>
      <c r="F1448" s="245" t="s">
        <v>421</v>
      </c>
      <c r="G1448" s="245" t="s">
        <v>4330</v>
      </c>
      <c r="H1448" s="232" t="s">
        <v>18</v>
      </c>
      <c r="I1448" s="232" t="s">
        <v>4332</v>
      </c>
      <c r="J1448" s="245" t="s">
        <v>2150</v>
      </c>
      <c r="K1448" s="232" t="s">
        <v>1318</v>
      </c>
      <c r="L1448" s="232" t="s">
        <v>822</v>
      </c>
      <c r="M1448" s="232" t="s">
        <v>412</v>
      </c>
      <c r="N1448" s="234" t="s">
        <v>8030</v>
      </c>
      <c r="O1448" s="232"/>
    </row>
    <row r="1449" spans="1:15" x14ac:dyDescent="0.3">
      <c r="A1449" s="232" t="s">
        <v>4306</v>
      </c>
      <c r="B1449" s="245" t="s">
        <v>4334</v>
      </c>
      <c r="C1449" s="247">
        <v>0</v>
      </c>
      <c r="D1449" s="245" t="s">
        <v>108</v>
      </c>
      <c r="E1449" s="245" t="s">
        <v>1722</v>
      </c>
      <c r="F1449" s="245" t="s">
        <v>421</v>
      </c>
      <c r="G1449" s="245" t="s">
        <v>4333</v>
      </c>
      <c r="H1449" s="232" t="s">
        <v>18</v>
      </c>
      <c r="I1449" s="232" t="s">
        <v>4335</v>
      </c>
      <c r="J1449" s="245" t="s">
        <v>2150</v>
      </c>
      <c r="K1449" s="232" t="s">
        <v>1318</v>
      </c>
      <c r="L1449" s="232" t="s">
        <v>822</v>
      </c>
      <c r="M1449" s="232" t="s">
        <v>412</v>
      </c>
      <c r="N1449" s="234" t="s">
        <v>8030</v>
      </c>
      <c r="O1449" s="232"/>
    </row>
    <row r="1450" spans="1:15" x14ac:dyDescent="0.3">
      <c r="A1450" s="232" t="s">
        <v>4306</v>
      </c>
      <c r="B1450" s="245" t="s">
        <v>4337</v>
      </c>
      <c r="C1450" s="247">
        <v>0</v>
      </c>
      <c r="D1450" s="245" t="s">
        <v>108</v>
      </c>
      <c r="E1450" s="245" t="s">
        <v>1722</v>
      </c>
      <c r="F1450" s="245" t="s">
        <v>421</v>
      </c>
      <c r="G1450" s="245" t="s">
        <v>4336</v>
      </c>
      <c r="H1450" s="232" t="s">
        <v>18</v>
      </c>
      <c r="I1450" s="232" t="s">
        <v>4338</v>
      </c>
      <c r="J1450" s="245" t="s">
        <v>2150</v>
      </c>
      <c r="K1450" s="232" t="s">
        <v>1318</v>
      </c>
      <c r="L1450" s="232" t="s">
        <v>822</v>
      </c>
      <c r="M1450" s="232" t="s">
        <v>412</v>
      </c>
      <c r="N1450" s="234" t="s">
        <v>8030</v>
      </c>
      <c r="O1450" s="232"/>
    </row>
    <row r="1451" spans="1:15" x14ac:dyDescent="0.3">
      <c r="A1451" s="232" t="s">
        <v>4306</v>
      </c>
      <c r="B1451" s="245" t="s">
        <v>4340</v>
      </c>
      <c r="C1451" s="247">
        <v>0</v>
      </c>
      <c r="D1451" s="245" t="s">
        <v>108</v>
      </c>
      <c r="E1451" s="245" t="s">
        <v>1722</v>
      </c>
      <c r="F1451" s="245" t="s">
        <v>421</v>
      </c>
      <c r="G1451" s="245" t="s">
        <v>4339</v>
      </c>
      <c r="H1451" s="232" t="s">
        <v>18</v>
      </c>
      <c r="I1451" s="232" t="s">
        <v>4341</v>
      </c>
      <c r="J1451" s="245" t="s">
        <v>2150</v>
      </c>
      <c r="K1451" s="232" t="s">
        <v>1318</v>
      </c>
      <c r="L1451" s="232" t="s">
        <v>822</v>
      </c>
      <c r="M1451" s="232" t="s">
        <v>412</v>
      </c>
      <c r="N1451" s="234" t="s">
        <v>8030</v>
      </c>
      <c r="O1451" s="232"/>
    </row>
    <row r="1452" spans="1:15" x14ac:dyDescent="0.3">
      <c r="A1452" s="232" t="s">
        <v>4306</v>
      </c>
      <c r="B1452" s="245" t="s">
        <v>4343</v>
      </c>
      <c r="C1452" s="247">
        <v>0</v>
      </c>
      <c r="D1452" s="245" t="s">
        <v>108</v>
      </c>
      <c r="E1452" s="245" t="s">
        <v>1722</v>
      </c>
      <c r="F1452" s="245" t="s">
        <v>421</v>
      </c>
      <c r="G1452" s="245" t="s">
        <v>4342</v>
      </c>
      <c r="H1452" s="232" t="s">
        <v>18</v>
      </c>
      <c r="I1452" s="232" t="s">
        <v>4344</v>
      </c>
      <c r="J1452" s="245" t="s">
        <v>2150</v>
      </c>
      <c r="K1452" s="232" t="s">
        <v>1318</v>
      </c>
      <c r="L1452" s="232" t="s">
        <v>822</v>
      </c>
      <c r="M1452" s="232" t="s">
        <v>412</v>
      </c>
      <c r="N1452" s="234" t="s">
        <v>8030</v>
      </c>
      <c r="O1452" s="232"/>
    </row>
    <row r="1453" spans="1:15" x14ac:dyDescent="0.3">
      <c r="A1453" s="232" t="s">
        <v>4306</v>
      </c>
      <c r="B1453" s="245" t="s">
        <v>4346</v>
      </c>
      <c r="C1453" s="247">
        <v>0</v>
      </c>
      <c r="D1453" s="245" t="s">
        <v>108</v>
      </c>
      <c r="E1453" s="245" t="s">
        <v>1722</v>
      </c>
      <c r="F1453" s="245" t="s">
        <v>421</v>
      </c>
      <c r="G1453" s="245" t="s">
        <v>4345</v>
      </c>
      <c r="H1453" s="232" t="s">
        <v>18</v>
      </c>
      <c r="I1453" s="232" t="s">
        <v>4347</v>
      </c>
      <c r="J1453" s="245" t="s">
        <v>2150</v>
      </c>
      <c r="K1453" s="232" t="s">
        <v>1318</v>
      </c>
      <c r="L1453" s="232" t="s">
        <v>822</v>
      </c>
      <c r="M1453" s="232" t="s">
        <v>412</v>
      </c>
      <c r="N1453" s="234" t="s">
        <v>8030</v>
      </c>
      <c r="O1453" s="232"/>
    </row>
    <row r="1454" spans="1:15" x14ac:dyDescent="0.3">
      <c r="A1454" s="232" t="s">
        <v>4306</v>
      </c>
      <c r="B1454" s="245" t="s">
        <v>4349</v>
      </c>
      <c r="C1454" s="247">
        <v>0</v>
      </c>
      <c r="D1454" s="245" t="s">
        <v>108</v>
      </c>
      <c r="E1454" s="245" t="s">
        <v>1722</v>
      </c>
      <c r="F1454" s="245" t="s">
        <v>421</v>
      </c>
      <c r="G1454" s="245" t="s">
        <v>4348</v>
      </c>
      <c r="H1454" s="232" t="s">
        <v>18</v>
      </c>
      <c r="I1454" s="232" t="s">
        <v>4350</v>
      </c>
      <c r="J1454" s="245" t="s">
        <v>2150</v>
      </c>
      <c r="K1454" s="232" t="s">
        <v>1318</v>
      </c>
      <c r="L1454" s="232" t="s">
        <v>822</v>
      </c>
      <c r="M1454" s="232" t="s">
        <v>412</v>
      </c>
      <c r="N1454" s="234" t="s">
        <v>8030</v>
      </c>
      <c r="O1454" s="232"/>
    </row>
    <row r="1455" spans="1:15" x14ac:dyDescent="0.3">
      <c r="A1455" s="232" t="s">
        <v>4306</v>
      </c>
      <c r="B1455" s="245" t="s">
        <v>4352</v>
      </c>
      <c r="C1455" s="247">
        <v>0</v>
      </c>
      <c r="D1455" s="245" t="s">
        <v>108</v>
      </c>
      <c r="E1455" s="245" t="s">
        <v>1722</v>
      </c>
      <c r="F1455" s="245" t="s">
        <v>421</v>
      </c>
      <c r="G1455" s="245" t="s">
        <v>4351</v>
      </c>
      <c r="H1455" s="232" t="s">
        <v>18</v>
      </c>
      <c r="I1455" s="232" t="s">
        <v>4353</v>
      </c>
      <c r="J1455" s="245" t="s">
        <v>2150</v>
      </c>
      <c r="K1455" s="232" t="s">
        <v>1318</v>
      </c>
      <c r="L1455" s="232" t="s">
        <v>822</v>
      </c>
      <c r="M1455" s="232" t="s">
        <v>412</v>
      </c>
      <c r="N1455" s="234" t="s">
        <v>8030</v>
      </c>
      <c r="O1455" s="232"/>
    </row>
    <row r="1456" spans="1:15" x14ac:dyDescent="0.3">
      <c r="A1456" s="232" t="s">
        <v>4306</v>
      </c>
      <c r="B1456" s="245" t="s">
        <v>4355</v>
      </c>
      <c r="C1456" s="247">
        <v>0</v>
      </c>
      <c r="D1456" s="245" t="s">
        <v>108</v>
      </c>
      <c r="E1456" s="245" t="s">
        <v>1722</v>
      </c>
      <c r="F1456" s="245" t="s">
        <v>421</v>
      </c>
      <c r="G1456" s="245" t="s">
        <v>4354</v>
      </c>
      <c r="H1456" s="232" t="s">
        <v>18</v>
      </c>
      <c r="I1456" s="232" t="s">
        <v>4356</v>
      </c>
      <c r="J1456" s="245" t="s">
        <v>2150</v>
      </c>
      <c r="K1456" s="232" t="s">
        <v>1318</v>
      </c>
      <c r="L1456" s="232" t="s">
        <v>822</v>
      </c>
      <c r="M1456" s="232" t="s">
        <v>412</v>
      </c>
      <c r="N1456" s="234" t="s">
        <v>8030</v>
      </c>
      <c r="O1456" s="232"/>
    </row>
    <row r="1457" spans="1:15" x14ac:dyDescent="0.3">
      <c r="A1457" s="232" t="s">
        <v>4306</v>
      </c>
      <c r="B1457" s="245" t="s">
        <v>4358</v>
      </c>
      <c r="C1457" s="247">
        <v>0</v>
      </c>
      <c r="D1457" s="245" t="s">
        <v>108</v>
      </c>
      <c r="E1457" s="245" t="s">
        <v>1722</v>
      </c>
      <c r="F1457" s="245" t="s">
        <v>421</v>
      </c>
      <c r="G1457" s="245" t="s">
        <v>4357</v>
      </c>
      <c r="H1457" s="232" t="s">
        <v>18</v>
      </c>
      <c r="I1457" s="232" t="s">
        <v>4359</v>
      </c>
      <c r="J1457" s="245" t="s">
        <v>2150</v>
      </c>
      <c r="K1457" s="232" t="s">
        <v>1318</v>
      </c>
      <c r="L1457" s="232" t="s">
        <v>822</v>
      </c>
      <c r="M1457" s="232" t="s">
        <v>412</v>
      </c>
      <c r="N1457" s="234" t="s">
        <v>8030</v>
      </c>
      <c r="O1457" s="232"/>
    </row>
    <row r="1458" spans="1:15" x14ac:dyDescent="0.3">
      <c r="A1458" s="232" t="s">
        <v>4306</v>
      </c>
      <c r="B1458" s="245" t="s">
        <v>4361</v>
      </c>
      <c r="C1458" s="247">
        <v>0</v>
      </c>
      <c r="D1458" s="245" t="s">
        <v>108</v>
      </c>
      <c r="E1458" s="245" t="s">
        <v>1722</v>
      </c>
      <c r="F1458" s="245" t="s">
        <v>421</v>
      </c>
      <c r="G1458" s="245" t="s">
        <v>4360</v>
      </c>
      <c r="H1458" s="232" t="s">
        <v>18</v>
      </c>
      <c r="I1458" s="232" t="s">
        <v>4362</v>
      </c>
      <c r="J1458" s="245" t="s">
        <v>2150</v>
      </c>
      <c r="K1458" s="232" t="s">
        <v>1318</v>
      </c>
      <c r="L1458" s="232" t="s">
        <v>822</v>
      </c>
      <c r="M1458" s="232" t="s">
        <v>412</v>
      </c>
      <c r="N1458" s="234" t="s">
        <v>8030</v>
      </c>
      <c r="O1458" s="232"/>
    </row>
    <row r="1459" spans="1:15" x14ac:dyDescent="0.3">
      <c r="A1459" s="232" t="s">
        <v>4306</v>
      </c>
      <c r="B1459" s="245" t="s">
        <v>4364</v>
      </c>
      <c r="C1459" s="247">
        <v>0</v>
      </c>
      <c r="D1459" s="245" t="s">
        <v>108</v>
      </c>
      <c r="E1459" s="245" t="s">
        <v>1722</v>
      </c>
      <c r="F1459" s="245" t="s">
        <v>421</v>
      </c>
      <c r="G1459" s="245" t="s">
        <v>4363</v>
      </c>
      <c r="H1459" s="232" t="s">
        <v>18</v>
      </c>
      <c r="I1459" s="232" t="s">
        <v>4365</v>
      </c>
      <c r="J1459" s="245" t="s">
        <v>2150</v>
      </c>
      <c r="K1459" s="232" t="s">
        <v>1318</v>
      </c>
      <c r="L1459" s="232" t="s">
        <v>822</v>
      </c>
      <c r="M1459" s="232" t="s">
        <v>412</v>
      </c>
      <c r="N1459" s="234" t="s">
        <v>8030</v>
      </c>
      <c r="O1459" s="232"/>
    </row>
    <row r="1460" spans="1:15" x14ac:dyDescent="0.3">
      <c r="A1460" s="232" t="s">
        <v>4306</v>
      </c>
      <c r="B1460" s="245" t="s">
        <v>4367</v>
      </c>
      <c r="C1460" s="247">
        <v>0</v>
      </c>
      <c r="D1460" s="245" t="s">
        <v>108</v>
      </c>
      <c r="E1460" s="245" t="s">
        <v>1722</v>
      </c>
      <c r="F1460" s="245" t="s">
        <v>421</v>
      </c>
      <c r="G1460" s="245" t="s">
        <v>4366</v>
      </c>
      <c r="H1460" s="232" t="s">
        <v>18</v>
      </c>
      <c r="I1460" s="232" t="s">
        <v>4368</v>
      </c>
      <c r="J1460" s="245" t="s">
        <v>2150</v>
      </c>
      <c r="K1460" s="232" t="s">
        <v>1318</v>
      </c>
      <c r="L1460" s="232" t="s">
        <v>822</v>
      </c>
      <c r="M1460" s="232" t="s">
        <v>412</v>
      </c>
      <c r="N1460" s="234" t="s">
        <v>8030</v>
      </c>
      <c r="O1460" s="232"/>
    </row>
    <row r="1461" spans="1:15" x14ac:dyDescent="0.3">
      <c r="A1461" s="232" t="s">
        <v>4306</v>
      </c>
      <c r="B1461" s="245" t="s">
        <v>4370</v>
      </c>
      <c r="C1461" s="247">
        <v>0</v>
      </c>
      <c r="D1461" s="245" t="s">
        <v>108</v>
      </c>
      <c r="E1461" s="245" t="s">
        <v>1722</v>
      </c>
      <c r="F1461" s="245" t="s">
        <v>421</v>
      </c>
      <c r="G1461" s="245" t="s">
        <v>4369</v>
      </c>
      <c r="H1461" s="232" t="s">
        <v>18</v>
      </c>
      <c r="I1461" s="232" t="s">
        <v>4371</v>
      </c>
      <c r="J1461" s="245" t="s">
        <v>2150</v>
      </c>
      <c r="K1461" s="232" t="s">
        <v>1318</v>
      </c>
      <c r="L1461" s="232" t="s">
        <v>822</v>
      </c>
      <c r="M1461" s="232" t="s">
        <v>412</v>
      </c>
      <c r="N1461" s="234" t="s">
        <v>8030</v>
      </c>
      <c r="O1461" s="232"/>
    </row>
    <row r="1462" spans="1:15" x14ac:dyDescent="0.3">
      <c r="A1462" s="232" t="s">
        <v>4306</v>
      </c>
      <c r="B1462" s="245" t="s">
        <v>4373</v>
      </c>
      <c r="C1462" s="247">
        <v>0</v>
      </c>
      <c r="D1462" s="245" t="s">
        <v>108</v>
      </c>
      <c r="E1462" s="245" t="s">
        <v>1722</v>
      </c>
      <c r="F1462" s="245" t="s">
        <v>421</v>
      </c>
      <c r="G1462" s="245" t="s">
        <v>4372</v>
      </c>
      <c r="H1462" s="232" t="s">
        <v>18</v>
      </c>
      <c r="I1462" s="232" t="s">
        <v>4374</v>
      </c>
      <c r="J1462" s="245" t="s">
        <v>2150</v>
      </c>
      <c r="K1462" s="232" t="s">
        <v>1318</v>
      </c>
      <c r="L1462" s="232" t="s">
        <v>822</v>
      </c>
      <c r="M1462" s="232" t="s">
        <v>412</v>
      </c>
      <c r="N1462" s="234" t="s">
        <v>8030</v>
      </c>
      <c r="O1462" s="232"/>
    </row>
    <row r="1463" spans="1:15" x14ac:dyDescent="0.3">
      <c r="A1463" s="232" t="s">
        <v>4306</v>
      </c>
      <c r="B1463" s="245" t="s">
        <v>4376</v>
      </c>
      <c r="C1463" s="247">
        <v>0</v>
      </c>
      <c r="D1463" s="245" t="s">
        <v>108</v>
      </c>
      <c r="E1463" s="245" t="s">
        <v>1722</v>
      </c>
      <c r="F1463" s="245" t="s">
        <v>421</v>
      </c>
      <c r="G1463" s="245" t="s">
        <v>4375</v>
      </c>
      <c r="H1463" s="232" t="s">
        <v>18</v>
      </c>
      <c r="I1463" s="232" t="s">
        <v>4377</v>
      </c>
      <c r="J1463" s="245" t="s">
        <v>2150</v>
      </c>
      <c r="K1463" s="232" t="s">
        <v>1318</v>
      </c>
      <c r="L1463" s="232" t="s">
        <v>822</v>
      </c>
      <c r="M1463" s="232" t="s">
        <v>412</v>
      </c>
      <c r="N1463" s="234" t="s">
        <v>8030</v>
      </c>
      <c r="O1463" s="232"/>
    </row>
    <row r="1464" spans="1:15" x14ac:dyDescent="0.3">
      <c r="A1464" s="232" t="s">
        <v>4306</v>
      </c>
      <c r="B1464" s="245" t="s">
        <v>4629</v>
      </c>
      <c r="C1464" s="247" t="s">
        <v>2894</v>
      </c>
      <c r="D1464" s="245" t="s">
        <v>108</v>
      </c>
      <c r="E1464" s="245" t="s">
        <v>1722</v>
      </c>
      <c r="F1464" s="245" t="s">
        <v>423</v>
      </c>
      <c r="G1464" s="245" t="s">
        <v>4628</v>
      </c>
      <c r="H1464" s="232" t="s">
        <v>18</v>
      </c>
      <c r="I1464" s="232" t="s">
        <v>4630</v>
      </c>
      <c r="J1464" s="245" t="s">
        <v>2150</v>
      </c>
      <c r="K1464" s="232" t="s">
        <v>1318</v>
      </c>
      <c r="L1464" s="232" t="s">
        <v>822</v>
      </c>
      <c r="M1464" s="232" t="s">
        <v>412</v>
      </c>
      <c r="N1464" s="234" t="s">
        <v>8030</v>
      </c>
      <c r="O1464" s="232"/>
    </row>
    <row r="1465" spans="1:15" x14ac:dyDescent="0.3">
      <c r="A1465" s="232" t="s">
        <v>4306</v>
      </c>
      <c r="B1465" s="245" t="s">
        <v>4379</v>
      </c>
      <c r="C1465" s="247">
        <v>0</v>
      </c>
      <c r="D1465" s="245" t="s">
        <v>108</v>
      </c>
      <c r="E1465" s="245" t="s">
        <v>1722</v>
      </c>
      <c r="F1465" s="245" t="s">
        <v>421</v>
      </c>
      <c r="G1465" s="245" t="s">
        <v>4378</v>
      </c>
      <c r="H1465" s="232" t="s">
        <v>18</v>
      </c>
      <c r="I1465" s="232" t="s">
        <v>4380</v>
      </c>
      <c r="J1465" s="245" t="s">
        <v>2150</v>
      </c>
      <c r="K1465" s="232" t="s">
        <v>1318</v>
      </c>
      <c r="L1465" s="232" t="s">
        <v>822</v>
      </c>
      <c r="M1465" s="232" t="s">
        <v>412</v>
      </c>
      <c r="N1465" s="234" t="s">
        <v>8030</v>
      </c>
      <c r="O1465" s="232"/>
    </row>
    <row r="1466" spans="1:15" x14ac:dyDescent="0.3">
      <c r="A1466" s="232" t="s">
        <v>4306</v>
      </c>
      <c r="B1466" s="245" t="s">
        <v>4632</v>
      </c>
      <c r="C1466" s="247" t="s">
        <v>2894</v>
      </c>
      <c r="D1466" s="245" t="s">
        <v>108</v>
      </c>
      <c r="E1466" s="245" t="s">
        <v>1722</v>
      </c>
      <c r="F1466" s="245" t="s">
        <v>423</v>
      </c>
      <c r="G1466" s="245" t="s">
        <v>4631</v>
      </c>
      <c r="H1466" s="232" t="s">
        <v>18</v>
      </c>
      <c r="I1466" s="232" t="s">
        <v>4633</v>
      </c>
      <c r="J1466" s="245" t="s">
        <v>2150</v>
      </c>
      <c r="K1466" s="232" t="s">
        <v>1318</v>
      </c>
      <c r="L1466" s="232" t="s">
        <v>822</v>
      </c>
      <c r="M1466" s="232" t="s">
        <v>412</v>
      </c>
      <c r="N1466" s="234" t="s">
        <v>8030</v>
      </c>
      <c r="O1466" s="232"/>
    </row>
    <row r="1467" spans="1:15" x14ac:dyDescent="0.3">
      <c r="A1467" s="232" t="s">
        <v>4306</v>
      </c>
      <c r="B1467" s="245" t="s">
        <v>4382</v>
      </c>
      <c r="C1467" s="247">
        <v>0</v>
      </c>
      <c r="D1467" s="245" t="s">
        <v>108</v>
      </c>
      <c r="E1467" s="245" t="s">
        <v>1722</v>
      </c>
      <c r="F1467" s="245" t="s">
        <v>421</v>
      </c>
      <c r="G1467" s="245" t="s">
        <v>4381</v>
      </c>
      <c r="H1467" s="232" t="s">
        <v>18</v>
      </c>
      <c r="I1467" s="232" t="s">
        <v>4383</v>
      </c>
      <c r="J1467" s="245" t="s">
        <v>2150</v>
      </c>
      <c r="K1467" s="232" t="s">
        <v>1318</v>
      </c>
      <c r="L1467" s="232" t="s">
        <v>822</v>
      </c>
      <c r="M1467" s="232" t="s">
        <v>412</v>
      </c>
      <c r="N1467" s="234" t="s">
        <v>8030</v>
      </c>
      <c r="O1467" s="232"/>
    </row>
    <row r="1468" spans="1:15" x14ac:dyDescent="0.3">
      <c r="A1468" s="232" t="s">
        <v>4306</v>
      </c>
      <c r="B1468" s="245" t="s">
        <v>4635</v>
      </c>
      <c r="C1468" s="247" t="s">
        <v>2894</v>
      </c>
      <c r="D1468" s="245" t="s">
        <v>108</v>
      </c>
      <c r="E1468" s="245" t="s">
        <v>1722</v>
      </c>
      <c r="F1468" s="245" t="s">
        <v>423</v>
      </c>
      <c r="G1468" s="245" t="s">
        <v>4634</v>
      </c>
      <c r="H1468" s="232" t="s">
        <v>18</v>
      </c>
      <c r="I1468" s="232" t="s">
        <v>4636</v>
      </c>
      <c r="J1468" s="245" t="s">
        <v>2150</v>
      </c>
      <c r="K1468" s="232" t="s">
        <v>1318</v>
      </c>
      <c r="L1468" s="232" t="s">
        <v>822</v>
      </c>
      <c r="M1468" s="232" t="s">
        <v>412</v>
      </c>
      <c r="N1468" s="234" t="s">
        <v>8030</v>
      </c>
      <c r="O1468" s="232"/>
    </row>
    <row r="1469" spans="1:15" x14ac:dyDescent="0.3">
      <c r="A1469" s="232" t="s">
        <v>4306</v>
      </c>
      <c r="B1469" s="245" t="s">
        <v>4385</v>
      </c>
      <c r="C1469" s="247">
        <v>0</v>
      </c>
      <c r="D1469" s="245" t="s">
        <v>108</v>
      </c>
      <c r="E1469" s="245" t="s">
        <v>1722</v>
      </c>
      <c r="F1469" s="245" t="s">
        <v>421</v>
      </c>
      <c r="G1469" s="245" t="s">
        <v>4384</v>
      </c>
      <c r="H1469" s="232" t="s">
        <v>18</v>
      </c>
      <c r="I1469" s="232" t="s">
        <v>4386</v>
      </c>
      <c r="J1469" s="245" t="s">
        <v>2150</v>
      </c>
      <c r="K1469" s="232" t="s">
        <v>1318</v>
      </c>
      <c r="L1469" s="232" t="s">
        <v>822</v>
      </c>
      <c r="M1469" s="232" t="s">
        <v>412</v>
      </c>
      <c r="N1469" s="234" t="s">
        <v>8030</v>
      </c>
      <c r="O1469" s="232"/>
    </row>
    <row r="1470" spans="1:15" x14ac:dyDescent="0.3">
      <c r="A1470" s="232" t="s">
        <v>4306</v>
      </c>
      <c r="B1470" s="245" t="s">
        <v>4388</v>
      </c>
      <c r="C1470" s="247">
        <v>0</v>
      </c>
      <c r="D1470" s="245" t="s">
        <v>108</v>
      </c>
      <c r="E1470" s="245" t="s">
        <v>1722</v>
      </c>
      <c r="F1470" s="245" t="s">
        <v>421</v>
      </c>
      <c r="G1470" s="245" t="s">
        <v>4387</v>
      </c>
      <c r="H1470" s="232" t="s">
        <v>18</v>
      </c>
      <c r="I1470" s="232" t="s">
        <v>4389</v>
      </c>
      <c r="J1470" s="245" t="s">
        <v>2150</v>
      </c>
      <c r="K1470" s="232" t="s">
        <v>1318</v>
      </c>
      <c r="L1470" s="232" t="s">
        <v>822</v>
      </c>
      <c r="M1470" s="232" t="s">
        <v>412</v>
      </c>
      <c r="N1470" s="234" t="s">
        <v>8030</v>
      </c>
      <c r="O1470" s="232"/>
    </row>
    <row r="1471" spans="1:15" x14ac:dyDescent="0.3">
      <c r="A1471" s="232" t="s">
        <v>4306</v>
      </c>
      <c r="B1471" s="245" t="s">
        <v>4391</v>
      </c>
      <c r="C1471" s="247">
        <v>0</v>
      </c>
      <c r="D1471" s="245" t="s">
        <v>108</v>
      </c>
      <c r="E1471" s="245" t="s">
        <v>1722</v>
      </c>
      <c r="F1471" s="245" t="s">
        <v>421</v>
      </c>
      <c r="G1471" s="245" t="s">
        <v>4390</v>
      </c>
      <c r="H1471" s="232" t="s">
        <v>18</v>
      </c>
      <c r="I1471" s="232" t="s">
        <v>4392</v>
      </c>
      <c r="J1471" s="245" t="s">
        <v>2150</v>
      </c>
      <c r="K1471" s="232" t="s">
        <v>1318</v>
      </c>
      <c r="L1471" s="232" t="s">
        <v>822</v>
      </c>
      <c r="M1471" s="232" t="s">
        <v>412</v>
      </c>
      <c r="N1471" s="234" t="s">
        <v>8030</v>
      </c>
      <c r="O1471" s="232"/>
    </row>
    <row r="1472" spans="1:15" x14ac:dyDescent="0.3">
      <c r="A1472" s="232" t="s">
        <v>4306</v>
      </c>
      <c r="B1472" s="245" t="s">
        <v>4394</v>
      </c>
      <c r="C1472" s="247">
        <v>0</v>
      </c>
      <c r="D1472" s="245" t="s">
        <v>108</v>
      </c>
      <c r="E1472" s="245" t="s">
        <v>1722</v>
      </c>
      <c r="F1472" s="245" t="s">
        <v>421</v>
      </c>
      <c r="G1472" s="245" t="s">
        <v>4393</v>
      </c>
      <c r="H1472" s="232" t="s">
        <v>18</v>
      </c>
      <c r="I1472" s="232" t="s">
        <v>4395</v>
      </c>
      <c r="J1472" s="245" t="s">
        <v>2150</v>
      </c>
      <c r="K1472" s="232" t="s">
        <v>1318</v>
      </c>
      <c r="L1472" s="232" t="s">
        <v>822</v>
      </c>
      <c r="M1472" s="232" t="s">
        <v>412</v>
      </c>
      <c r="N1472" s="234" t="s">
        <v>8030</v>
      </c>
      <c r="O1472" s="232"/>
    </row>
    <row r="1473" spans="1:15" x14ac:dyDescent="0.3">
      <c r="A1473" s="232" t="s">
        <v>4306</v>
      </c>
      <c r="B1473" s="245" t="s">
        <v>4397</v>
      </c>
      <c r="C1473" s="247">
        <v>0</v>
      </c>
      <c r="D1473" s="245" t="s">
        <v>108</v>
      </c>
      <c r="E1473" s="245" t="s">
        <v>1722</v>
      </c>
      <c r="F1473" s="245" t="s">
        <v>421</v>
      </c>
      <c r="G1473" s="245" t="s">
        <v>4396</v>
      </c>
      <c r="H1473" s="232" t="s">
        <v>18</v>
      </c>
      <c r="I1473" s="232" t="s">
        <v>4398</v>
      </c>
      <c r="J1473" s="245" t="s">
        <v>2150</v>
      </c>
      <c r="K1473" s="232" t="s">
        <v>1318</v>
      </c>
      <c r="L1473" s="232" t="s">
        <v>822</v>
      </c>
      <c r="M1473" s="232" t="s">
        <v>412</v>
      </c>
      <c r="N1473" s="234" t="s">
        <v>8030</v>
      </c>
      <c r="O1473" s="232"/>
    </row>
    <row r="1474" spans="1:15" x14ac:dyDescent="0.3">
      <c r="A1474" s="232" t="s">
        <v>4306</v>
      </c>
      <c r="B1474" s="245" t="s">
        <v>4400</v>
      </c>
      <c r="C1474" s="247">
        <v>0</v>
      </c>
      <c r="D1474" s="245" t="s">
        <v>108</v>
      </c>
      <c r="E1474" s="245" t="s">
        <v>1722</v>
      </c>
      <c r="F1474" s="245" t="s">
        <v>421</v>
      </c>
      <c r="G1474" s="245" t="s">
        <v>4399</v>
      </c>
      <c r="H1474" s="232" t="s">
        <v>18</v>
      </c>
      <c r="I1474" s="232" t="s">
        <v>4401</v>
      </c>
      <c r="J1474" s="245" t="s">
        <v>2150</v>
      </c>
      <c r="K1474" s="232" t="s">
        <v>1318</v>
      </c>
      <c r="L1474" s="232" t="s">
        <v>822</v>
      </c>
      <c r="M1474" s="232" t="s">
        <v>412</v>
      </c>
      <c r="N1474" s="234" t="s">
        <v>8030</v>
      </c>
      <c r="O1474" s="232"/>
    </row>
    <row r="1475" spans="1:15" x14ac:dyDescent="0.3">
      <c r="A1475" s="232" t="s">
        <v>4306</v>
      </c>
      <c r="B1475" s="245" t="s">
        <v>4403</v>
      </c>
      <c r="C1475" s="247">
        <v>0</v>
      </c>
      <c r="D1475" s="245" t="s">
        <v>108</v>
      </c>
      <c r="E1475" s="245" t="s">
        <v>1722</v>
      </c>
      <c r="F1475" s="245" t="s">
        <v>421</v>
      </c>
      <c r="G1475" s="245" t="s">
        <v>4402</v>
      </c>
      <c r="H1475" s="232" t="s">
        <v>18</v>
      </c>
      <c r="I1475" s="232" t="s">
        <v>4404</v>
      </c>
      <c r="J1475" s="245" t="s">
        <v>2150</v>
      </c>
      <c r="K1475" s="232" t="s">
        <v>1318</v>
      </c>
      <c r="L1475" s="232" t="s">
        <v>822</v>
      </c>
      <c r="M1475" s="232" t="s">
        <v>412</v>
      </c>
      <c r="N1475" s="234" t="s">
        <v>8030</v>
      </c>
      <c r="O1475" s="232"/>
    </row>
    <row r="1476" spans="1:15" x14ac:dyDescent="0.3">
      <c r="A1476" s="232" t="s">
        <v>4306</v>
      </c>
      <c r="B1476" s="245" t="s">
        <v>4406</v>
      </c>
      <c r="C1476" s="247">
        <v>0</v>
      </c>
      <c r="D1476" s="245" t="s">
        <v>108</v>
      </c>
      <c r="E1476" s="245" t="s">
        <v>1722</v>
      </c>
      <c r="F1476" s="245" t="s">
        <v>421</v>
      </c>
      <c r="G1476" s="245" t="s">
        <v>4405</v>
      </c>
      <c r="H1476" s="232" t="s">
        <v>18</v>
      </c>
      <c r="I1476" s="232" t="s">
        <v>4407</v>
      </c>
      <c r="J1476" s="245" t="s">
        <v>2150</v>
      </c>
      <c r="K1476" s="232" t="s">
        <v>1318</v>
      </c>
      <c r="L1476" s="232" t="s">
        <v>822</v>
      </c>
      <c r="M1476" s="232" t="s">
        <v>412</v>
      </c>
      <c r="N1476" s="234" t="s">
        <v>8030</v>
      </c>
      <c r="O1476" s="232"/>
    </row>
    <row r="1477" spans="1:15" x14ac:dyDescent="0.3">
      <c r="A1477" s="232" t="s">
        <v>4306</v>
      </c>
      <c r="B1477" s="245" t="s">
        <v>4409</v>
      </c>
      <c r="C1477" s="247">
        <v>0</v>
      </c>
      <c r="D1477" s="245" t="s">
        <v>108</v>
      </c>
      <c r="E1477" s="245" t="s">
        <v>1722</v>
      </c>
      <c r="F1477" s="245" t="s">
        <v>421</v>
      </c>
      <c r="G1477" s="245" t="s">
        <v>4408</v>
      </c>
      <c r="H1477" s="232" t="s">
        <v>18</v>
      </c>
      <c r="I1477" s="232" t="s">
        <v>4410</v>
      </c>
      <c r="J1477" s="245" t="s">
        <v>2150</v>
      </c>
      <c r="K1477" s="232" t="s">
        <v>1318</v>
      </c>
      <c r="L1477" s="232" t="s">
        <v>822</v>
      </c>
      <c r="M1477" s="232" t="s">
        <v>412</v>
      </c>
      <c r="N1477" s="234" t="s">
        <v>8030</v>
      </c>
      <c r="O1477" s="232"/>
    </row>
    <row r="1478" spans="1:15" x14ac:dyDescent="0.3">
      <c r="A1478" s="232" t="s">
        <v>4306</v>
      </c>
      <c r="B1478" s="245" t="s">
        <v>4644</v>
      </c>
      <c r="C1478" s="247" t="s">
        <v>2894</v>
      </c>
      <c r="D1478" s="245" t="s">
        <v>108</v>
      </c>
      <c r="E1478" s="245" t="s">
        <v>1722</v>
      </c>
      <c r="F1478" s="245" t="s">
        <v>423</v>
      </c>
      <c r="G1478" s="245" t="s">
        <v>4643</v>
      </c>
      <c r="H1478" s="232" t="s">
        <v>18</v>
      </c>
      <c r="I1478" s="232" t="s">
        <v>4645</v>
      </c>
      <c r="J1478" s="245" t="s">
        <v>2150</v>
      </c>
      <c r="K1478" s="232" t="s">
        <v>1318</v>
      </c>
      <c r="L1478" s="232" t="s">
        <v>822</v>
      </c>
      <c r="M1478" s="232" t="s">
        <v>412</v>
      </c>
      <c r="N1478" s="234" t="s">
        <v>8030</v>
      </c>
      <c r="O1478" s="232"/>
    </row>
    <row r="1479" spans="1:15" x14ac:dyDescent="0.3">
      <c r="A1479" s="232" t="s">
        <v>4306</v>
      </c>
      <c r="B1479" s="245" t="s">
        <v>4412</v>
      </c>
      <c r="C1479" s="247">
        <v>0</v>
      </c>
      <c r="D1479" s="245" t="s">
        <v>108</v>
      </c>
      <c r="E1479" s="245" t="s">
        <v>1722</v>
      </c>
      <c r="F1479" s="245" t="s">
        <v>421</v>
      </c>
      <c r="G1479" s="245" t="s">
        <v>4411</v>
      </c>
      <c r="H1479" s="232" t="s">
        <v>18</v>
      </c>
      <c r="I1479" s="232" t="s">
        <v>4413</v>
      </c>
      <c r="J1479" s="245" t="s">
        <v>2150</v>
      </c>
      <c r="K1479" s="232" t="s">
        <v>1318</v>
      </c>
      <c r="L1479" s="232" t="s">
        <v>822</v>
      </c>
      <c r="M1479" s="232" t="s">
        <v>412</v>
      </c>
      <c r="N1479" s="234" t="s">
        <v>8030</v>
      </c>
      <c r="O1479" s="232"/>
    </row>
    <row r="1480" spans="1:15" x14ac:dyDescent="0.3">
      <c r="A1480" s="232" t="s">
        <v>4306</v>
      </c>
      <c r="B1480" s="245" t="s">
        <v>4650</v>
      </c>
      <c r="C1480" s="247" t="s">
        <v>2894</v>
      </c>
      <c r="D1480" s="245" t="s">
        <v>108</v>
      </c>
      <c r="E1480" s="245" t="s">
        <v>1722</v>
      </c>
      <c r="F1480" s="245" t="s">
        <v>423</v>
      </c>
      <c r="G1480" s="245" t="s">
        <v>4649</v>
      </c>
      <c r="H1480" s="232" t="s">
        <v>18</v>
      </c>
      <c r="I1480" s="232" t="s">
        <v>4651</v>
      </c>
      <c r="J1480" s="245" t="s">
        <v>2150</v>
      </c>
      <c r="K1480" s="232" t="s">
        <v>1318</v>
      </c>
      <c r="L1480" s="232" t="s">
        <v>822</v>
      </c>
      <c r="M1480" s="232" t="s">
        <v>412</v>
      </c>
      <c r="N1480" s="234" t="s">
        <v>8030</v>
      </c>
      <c r="O1480" s="232"/>
    </row>
    <row r="1481" spans="1:15" x14ac:dyDescent="0.3">
      <c r="A1481" s="232" t="s">
        <v>4306</v>
      </c>
      <c r="B1481" s="245" t="s">
        <v>5291</v>
      </c>
      <c r="C1481" s="247">
        <v>0</v>
      </c>
      <c r="D1481" s="245" t="s">
        <v>108</v>
      </c>
      <c r="E1481" s="245" t="s">
        <v>1722</v>
      </c>
      <c r="F1481" s="245" t="s">
        <v>477</v>
      </c>
      <c r="G1481" s="245" t="s">
        <v>5290</v>
      </c>
      <c r="H1481" s="232" t="s">
        <v>18</v>
      </c>
      <c r="I1481" s="232" t="s">
        <v>5292</v>
      </c>
      <c r="J1481" s="245" t="s">
        <v>2150</v>
      </c>
      <c r="K1481" s="232" t="s">
        <v>1318</v>
      </c>
      <c r="L1481" s="232" t="s">
        <v>822</v>
      </c>
      <c r="M1481" s="232" t="s">
        <v>480</v>
      </c>
      <c r="N1481" s="234" t="s">
        <v>8030</v>
      </c>
      <c r="O1481" s="232"/>
    </row>
    <row r="1482" spans="1:15" x14ac:dyDescent="0.3">
      <c r="A1482" s="232" t="s">
        <v>4306</v>
      </c>
      <c r="B1482" s="245" t="s">
        <v>4415</v>
      </c>
      <c r="C1482" s="247">
        <v>0</v>
      </c>
      <c r="D1482" s="245" t="s">
        <v>108</v>
      </c>
      <c r="E1482" s="245" t="s">
        <v>1722</v>
      </c>
      <c r="F1482" s="245" t="s">
        <v>421</v>
      </c>
      <c r="G1482" s="245" t="s">
        <v>4414</v>
      </c>
      <c r="H1482" s="232" t="s">
        <v>18</v>
      </c>
      <c r="I1482" s="232" t="s">
        <v>4416</v>
      </c>
      <c r="J1482" s="245" t="s">
        <v>2150</v>
      </c>
      <c r="K1482" s="232" t="s">
        <v>1318</v>
      </c>
      <c r="L1482" s="232" t="s">
        <v>822</v>
      </c>
      <c r="M1482" s="232" t="s">
        <v>412</v>
      </c>
      <c r="N1482" s="234" t="s">
        <v>8030</v>
      </c>
      <c r="O1482" s="232"/>
    </row>
    <row r="1483" spans="1:15" x14ac:dyDescent="0.3">
      <c r="A1483" s="232" t="s">
        <v>4306</v>
      </c>
      <c r="B1483" s="245" t="s">
        <v>4418</v>
      </c>
      <c r="C1483" s="247">
        <v>0</v>
      </c>
      <c r="D1483" s="245" t="s">
        <v>108</v>
      </c>
      <c r="E1483" s="245" t="s">
        <v>1722</v>
      </c>
      <c r="F1483" s="245" t="s">
        <v>421</v>
      </c>
      <c r="G1483" s="245" t="s">
        <v>4417</v>
      </c>
      <c r="H1483" s="232" t="s">
        <v>18</v>
      </c>
      <c r="I1483" s="232" t="s">
        <v>4419</v>
      </c>
      <c r="J1483" s="245" t="s">
        <v>2150</v>
      </c>
      <c r="K1483" s="232" t="s">
        <v>1318</v>
      </c>
      <c r="L1483" s="232" t="s">
        <v>822</v>
      </c>
      <c r="M1483" s="232" t="s">
        <v>412</v>
      </c>
      <c r="N1483" s="234" t="s">
        <v>8030</v>
      </c>
      <c r="O1483" s="232"/>
    </row>
    <row r="1484" spans="1:15" x14ac:dyDescent="0.3">
      <c r="A1484" s="232" t="s">
        <v>4306</v>
      </c>
      <c r="B1484" s="245" t="s">
        <v>4421</v>
      </c>
      <c r="C1484" s="247">
        <v>0</v>
      </c>
      <c r="D1484" s="245" t="s">
        <v>108</v>
      </c>
      <c r="E1484" s="245" t="s">
        <v>1722</v>
      </c>
      <c r="F1484" s="245" t="s">
        <v>421</v>
      </c>
      <c r="G1484" s="245" t="s">
        <v>4420</v>
      </c>
      <c r="H1484" s="232" t="s">
        <v>18</v>
      </c>
      <c r="I1484" s="232" t="s">
        <v>4422</v>
      </c>
      <c r="J1484" s="245" t="s">
        <v>2150</v>
      </c>
      <c r="K1484" s="232" t="s">
        <v>1318</v>
      </c>
      <c r="L1484" s="232" t="s">
        <v>822</v>
      </c>
      <c r="M1484" s="232" t="s">
        <v>412</v>
      </c>
      <c r="N1484" s="234" t="s">
        <v>8030</v>
      </c>
      <c r="O1484" s="232"/>
    </row>
    <row r="1485" spans="1:15" x14ac:dyDescent="0.3">
      <c r="A1485" s="232" t="s">
        <v>4306</v>
      </c>
      <c r="B1485" s="245" t="s">
        <v>4424</v>
      </c>
      <c r="C1485" s="247">
        <v>0</v>
      </c>
      <c r="D1485" s="245" t="s">
        <v>108</v>
      </c>
      <c r="E1485" s="245" t="s">
        <v>1722</v>
      </c>
      <c r="F1485" s="245" t="s">
        <v>421</v>
      </c>
      <c r="G1485" s="245" t="s">
        <v>4423</v>
      </c>
      <c r="H1485" s="232" t="s">
        <v>18</v>
      </c>
      <c r="I1485" s="232" t="s">
        <v>4425</v>
      </c>
      <c r="J1485" s="245" t="s">
        <v>2150</v>
      </c>
      <c r="K1485" s="232" t="s">
        <v>1318</v>
      </c>
      <c r="L1485" s="232" t="s">
        <v>822</v>
      </c>
      <c r="M1485" s="232" t="s">
        <v>412</v>
      </c>
      <c r="N1485" s="234" t="s">
        <v>8030</v>
      </c>
      <c r="O1485" s="232"/>
    </row>
    <row r="1486" spans="1:15" x14ac:dyDescent="0.3">
      <c r="A1486" s="232" t="s">
        <v>4306</v>
      </c>
      <c r="B1486" s="245" t="s">
        <v>4427</v>
      </c>
      <c r="C1486" s="247">
        <v>0</v>
      </c>
      <c r="D1486" s="245" t="s">
        <v>108</v>
      </c>
      <c r="E1486" s="245" t="s">
        <v>1722</v>
      </c>
      <c r="F1486" s="245" t="s">
        <v>421</v>
      </c>
      <c r="G1486" s="245" t="s">
        <v>4426</v>
      </c>
      <c r="H1486" s="232" t="s">
        <v>18</v>
      </c>
      <c r="I1486" s="232" t="s">
        <v>4428</v>
      </c>
      <c r="J1486" s="245" t="s">
        <v>2150</v>
      </c>
      <c r="K1486" s="232" t="s">
        <v>1318</v>
      </c>
      <c r="L1486" s="232" t="s">
        <v>822</v>
      </c>
      <c r="M1486" s="232" t="s">
        <v>412</v>
      </c>
      <c r="N1486" s="234" t="s">
        <v>8030</v>
      </c>
      <c r="O1486" s="232"/>
    </row>
    <row r="1487" spans="1:15" x14ac:dyDescent="0.3">
      <c r="A1487" s="232" t="s">
        <v>4306</v>
      </c>
      <c r="B1487" s="245" t="s">
        <v>4430</v>
      </c>
      <c r="C1487" s="247">
        <v>0</v>
      </c>
      <c r="D1487" s="245" t="s">
        <v>108</v>
      </c>
      <c r="E1487" s="245" t="s">
        <v>1722</v>
      </c>
      <c r="F1487" s="245" t="s">
        <v>421</v>
      </c>
      <c r="G1487" s="245" t="s">
        <v>4429</v>
      </c>
      <c r="H1487" s="232" t="s">
        <v>18</v>
      </c>
      <c r="I1487" s="232" t="s">
        <v>4431</v>
      </c>
      <c r="J1487" s="245" t="s">
        <v>2150</v>
      </c>
      <c r="K1487" s="232" t="s">
        <v>1318</v>
      </c>
      <c r="L1487" s="232" t="s">
        <v>822</v>
      </c>
      <c r="M1487" s="232" t="s">
        <v>412</v>
      </c>
      <c r="N1487" s="234" t="s">
        <v>8030</v>
      </c>
      <c r="O1487" s="232"/>
    </row>
    <row r="1488" spans="1:15" x14ac:dyDescent="0.3">
      <c r="A1488" s="232" t="s">
        <v>4306</v>
      </c>
      <c r="B1488" s="245" t="s">
        <v>4433</v>
      </c>
      <c r="C1488" s="247">
        <v>0</v>
      </c>
      <c r="D1488" s="245" t="s">
        <v>108</v>
      </c>
      <c r="E1488" s="245" t="s">
        <v>1722</v>
      </c>
      <c r="F1488" s="245" t="s">
        <v>421</v>
      </c>
      <c r="G1488" s="245" t="s">
        <v>4432</v>
      </c>
      <c r="H1488" s="232" t="s">
        <v>18</v>
      </c>
      <c r="I1488" s="232" t="s">
        <v>4434</v>
      </c>
      <c r="J1488" s="245" t="s">
        <v>2150</v>
      </c>
      <c r="K1488" s="232" t="s">
        <v>1318</v>
      </c>
      <c r="L1488" s="232" t="s">
        <v>822</v>
      </c>
      <c r="M1488" s="232" t="s">
        <v>412</v>
      </c>
      <c r="N1488" s="234" t="s">
        <v>8030</v>
      </c>
      <c r="O1488" s="232"/>
    </row>
    <row r="1489" spans="1:15" x14ac:dyDescent="0.3">
      <c r="A1489" s="232" t="s">
        <v>4306</v>
      </c>
      <c r="B1489" s="245" t="s">
        <v>4436</v>
      </c>
      <c r="C1489" s="247">
        <v>0</v>
      </c>
      <c r="D1489" s="245" t="s">
        <v>108</v>
      </c>
      <c r="E1489" s="245" t="s">
        <v>1722</v>
      </c>
      <c r="F1489" s="245" t="s">
        <v>421</v>
      </c>
      <c r="G1489" s="245" t="s">
        <v>4435</v>
      </c>
      <c r="H1489" s="232" t="s">
        <v>18</v>
      </c>
      <c r="I1489" s="232" t="s">
        <v>4437</v>
      </c>
      <c r="J1489" s="245" t="s">
        <v>2150</v>
      </c>
      <c r="K1489" s="232" t="s">
        <v>1318</v>
      </c>
      <c r="L1489" s="232" t="s">
        <v>822</v>
      </c>
      <c r="M1489" s="232" t="s">
        <v>412</v>
      </c>
      <c r="N1489" s="234" t="s">
        <v>8030</v>
      </c>
      <c r="O1489" s="232"/>
    </row>
    <row r="1490" spans="1:15" x14ac:dyDescent="0.3">
      <c r="A1490" s="232" t="s">
        <v>4306</v>
      </c>
      <c r="B1490" s="245" t="s">
        <v>4439</v>
      </c>
      <c r="C1490" s="247">
        <v>0</v>
      </c>
      <c r="D1490" s="245" t="s">
        <v>108</v>
      </c>
      <c r="E1490" s="245" t="s">
        <v>1722</v>
      </c>
      <c r="F1490" s="245" t="s">
        <v>421</v>
      </c>
      <c r="G1490" s="245" t="s">
        <v>4438</v>
      </c>
      <c r="H1490" s="232" t="s">
        <v>18</v>
      </c>
      <c r="I1490" s="232" t="s">
        <v>4440</v>
      </c>
      <c r="J1490" s="245" t="s">
        <v>2150</v>
      </c>
      <c r="K1490" s="232" t="s">
        <v>1318</v>
      </c>
      <c r="L1490" s="232" t="s">
        <v>822</v>
      </c>
      <c r="M1490" s="232" t="s">
        <v>412</v>
      </c>
      <c r="N1490" s="234" t="s">
        <v>8030</v>
      </c>
      <c r="O1490" s="232"/>
    </row>
    <row r="1491" spans="1:15" x14ac:dyDescent="0.3">
      <c r="A1491" s="232" t="s">
        <v>4306</v>
      </c>
      <c r="B1491" s="245" t="s">
        <v>3593</v>
      </c>
      <c r="C1491" s="247">
        <v>0</v>
      </c>
      <c r="D1491" s="245" t="s">
        <v>108</v>
      </c>
      <c r="E1491" s="245" t="s">
        <v>1722</v>
      </c>
      <c r="F1491" s="245" t="s">
        <v>421</v>
      </c>
      <c r="G1491" s="245" t="s">
        <v>4441</v>
      </c>
      <c r="H1491" s="232" t="s">
        <v>18</v>
      </c>
      <c r="I1491" s="232" t="s">
        <v>4442</v>
      </c>
      <c r="J1491" s="245" t="s">
        <v>2150</v>
      </c>
      <c r="K1491" s="232" t="s">
        <v>1318</v>
      </c>
      <c r="L1491" s="232" t="s">
        <v>822</v>
      </c>
      <c r="M1491" s="232" t="s">
        <v>412</v>
      </c>
      <c r="N1491" s="234" t="s">
        <v>8030</v>
      </c>
      <c r="O1491" s="232"/>
    </row>
    <row r="1492" spans="1:15" x14ac:dyDescent="0.3">
      <c r="A1492" s="232" t="s">
        <v>4306</v>
      </c>
      <c r="B1492" s="245" t="s">
        <v>3596</v>
      </c>
      <c r="C1492" s="247">
        <v>0</v>
      </c>
      <c r="D1492" s="245" t="s">
        <v>108</v>
      </c>
      <c r="E1492" s="245" t="s">
        <v>1722</v>
      </c>
      <c r="F1492" s="245" t="s">
        <v>421</v>
      </c>
      <c r="G1492" s="245" t="s">
        <v>4443</v>
      </c>
      <c r="H1492" s="232" t="s">
        <v>18</v>
      </c>
      <c r="I1492" s="232" t="s">
        <v>4444</v>
      </c>
      <c r="J1492" s="245" t="s">
        <v>2150</v>
      </c>
      <c r="K1492" s="232" t="s">
        <v>1318</v>
      </c>
      <c r="L1492" s="232" t="s">
        <v>822</v>
      </c>
      <c r="M1492" s="232" t="s">
        <v>412</v>
      </c>
      <c r="N1492" s="234" t="s">
        <v>8030</v>
      </c>
      <c r="O1492" s="232"/>
    </row>
    <row r="1493" spans="1:15" x14ac:dyDescent="0.3">
      <c r="A1493" s="232" t="s">
        <v>4306</v>
      </c>
      <c r="B1493" s="245" t="s">
        <v>4446</v>
      </c>
      <c r="C1493" s="247">
        <v>0</v>
      </c>
      <c r="D1493" s="245" t="s">
        <v>108</v>
      </c>
      <c r="E1493" s="245" t="s">
        <v>1722</v>
      </c>
      <c r="F1493" s="245" t="s">
        <v>421</v>
      </c>
      <c r="G1493" s="245" t="s">
        <v>4445</v>
      </c>
      <c r="H1493" s="232" t="s">
        <v>18</v>
      </c>
      <c r="I1493" s="232" t="s">
        <v>4447</v>
      </c>
      <c r="J1493" s="245" t="s">
        <v>2150</v>
      </c>
      <c r="K1493" s="232" t="s">
        <v>1318</v>
      </c>
      <c r="L1493" s="232" t="s">
        <v>822</v>
      </c>
      <c r="M1493" s="232" t="s">
        <v>412</v>
      </c>
      <c r="N1493" s="234" t="s">
        <v>8030</v>
      </c>
      <c r="O1493" s="232"/>
    </row>
    <row r="1494" spans="1:15" x14ac:dyDescent="0.3">
      <c r="A1494" s="232" t="s">
        <v>4306</v>
      </c>
      <c r="B1494" s="245" t="s">
        <v>4449</v>
      </c>
      <c r="C1494" s="247">
        <v>0</v>
      </c>
      <c r="D1494" s="245" t="s">
        <v>108</v>
      </c>
      <c r="E1494" s="245" t="s">
        <v>1722</v>
      </c>
      <c r="F1494" s="245" t="s">
        <v>421</v>
      </c>
      <c r="G1494" s="245" t="s">
        <v>4448</v>
      </c>
      <c r="H1494" s="232" t="s">
        <v>18</v>
      </c>
      <c r="I1494" s="232" t="s">
        <v>4450</v>
      </c>
      <c r="J1494" s="245" t="s">
        <v>2150</v>
      </c>
      <c r="K1494" s="232" t="s">
        <v>1318</v>
      </c>
      <c r="L1494" s="232" t="s">
        <v>822</v>
      </c>
      <c r="M1494" s="232" t="s">
        <v>412</v>
      </c>
      <c r="N1494" s="234" t="s">
        <v>8030</v>
      </c>
      <c r="O1494" s="232"/>
    </row>
    <row r="1495" spans="1:15" x14ac:dyDescent="0.3">
      <c r="A1495" s="232" t="s">
        <v>4306</v>
      </c>
      <c r="B1495" s="245" t="s">
        <v>4452</v>
      </c>
      <c r="C1495" s="247">
        <v>0</v>
      </c>
      <c r="D1495" s="245" t="s">
        <v>108</v>
      </c>
      <c r="E1495" s="245" t="s">
        <v>1722</v>
      </c>
      <c r="F1495" s="245" t="s">
        <v>421</v>
      </c>
      <c r="G1495" s="245" t="s">
        <v>4451</v>
      </c>
      <c r="H1495" s="232" t="s">
        <v>18</v>
      </c>
      <c r="I1495" s="232" t="s">
        <v>4453</v>
      </c>
      <c r="J1495" s="245" t="s">
        <v>2150</v>
      </c>
      <c r="K1495" s="232" t="s">
        <v>1318</v>
      </c>
      <c r="L1495" s="232" t="s">
        <v>822</v>
      </c>
      <c r="M1495" s="232" t="s">
        <v>412</v>
      </c>
      <c r="N1495" s="234" t="s">
        <v>8030</v>
      </c>
      <c r="O1495" s="232"/>
    </row>
    <row r="1496" spans="1:15" x14ac:dyDescent="0.3">
      <c r="A1496" s="232" t="s">
        <v>4306</v>
      </c>
      <c r="B1496" s="245" t="s">
        <v>4455</v>
      </c>
      <c r="C1496" s="247">
        <v>0</v>
      </c>
      <c r="D1496" s="245" t="s">
        <v>108</v>
      </c>
      <c r="E1496" s="245" t="s">
        <v>1722</v>
      </c>
      <c r="F1496" s="245" t="s">
        <v>421</v>
      </c>
      <c r="G1496" s="245" t="s">
        <v>4454</v>
      </c>
      <c r="H1496" s="232" t="s">
        <v>18</v>
      </c>
      <c r="I1496" s="232" t="s">
        <v>4456</v>
      </c>
      <c r="J1496" s="245" t="s">
        <v>2150</v>
      </c>
      <c r="K1496" s="232" t="s">
        <v>1318</v>
      </c>
      <c r="L1496" s="232" t="s">
        <v>822</v>
      </c>
      <c r="M1496" s="232" t="s">
        <v>412</v>
      </c>
      <c r="N1496" s="234" t="s">
        <v>8030</v>
      </c>
      <c r="O1496" s="232"/>
    </row>
    <row r="1497" spans="1:15" x14ac:dyDescent="0.3">
      <c r="A1497" s="232" t="s">
        <v>4306</v>
      </c>
      <c r="B1497" s="245" t="s">
        <v>4458</v>
      </c>
      <c r="C1497" s="247">
        <v>0</v>
      </c>
      <c r="D1497" s="245" t="s">
        <v>108</v>
      </c>
      <c r="E1497" s="245" t="s">
        <v>1722</v>
      </c>
      <c r="F1497" s="245" t="s">
        <v>421</v>
      </c>
      <c r="G1497" s="245" t="s">
        <v>4457</v>
      </c>
      <c r="H1497" s="232" t="s">
        <v>18</v>
      </c>
      <c r="I1497" s="232" t="s">
        <v>4459</v>
      </c>
      <c r="J1497" s="245" t="s">
        <v>2150</v>
      </c>
      <c r="K1497" s="232" t="s">
        <v>1318</v>
      </c>
      <c r="L1497" s="232" t="s">
        <v>822</v>
      </c>
      <c r="M1497" s="232" t="s">
        <v>412</v>
      </c>
      <c r="N1497" s="234" t="s">
        <v>8030</v>
      </c>
      <c r="O1497" s="232"/>
    </row>
    <row r="1498" spans="1:15" x14ac:dyDescent="0.3">
      <c r="A1498" s="232" t="s">
        <v>4306</v>
      </c>
      <c r="B1498" s="245" t="s">
        <v>4461</v>
      </c>
      <c r="C1498" s="247">
        <v>0</v>
      </c>
      <c r="D1498" s="245" t="s">
        <v>108</v>
      </c>
      <c r="E1498" s="245" t="s">
        <v>1722</v>
      </c>
      <c r="F1498" s="245" t="s">
        <v>421</v>
      </c>
      <c r="G1498" s="245" t="s">
        <v>4460</v>
      </c>
      <c r="H1498" s="232" t="s">
        <v>18</v>
      </c>
      <c r="I1498" s="232" t="s">
        <v>4462</v>
      </c>
      <c r="J1498" s="245" t="s">
        <v>2150</v>
      </c>
      <c r="K1498" s="232" t="s">
        <v>1318</v>
      </c>
      <c r="L1498" s="232" t="s">
        <v>822</v>
      </c>
      <c r="M1498" s="232" t="s">
        <v>412</v>
      </c>
      <c r="N1498" s="234" t="s">
        <v>8030</v>
      </c>
      <c r="O1498" s="232"/>
    </row>
    <row r="1499" spans="1:15" x14ac:dyDescent="0.3">
      <c r="A1499" s="232" t="s">
        <v>4306</v>
      </c>
      <c r="B1499" s="245" t="s">
        <v>4464</v>
      </c>
      <c r="C1499" s="247">
        <v>0</v>
      </c>
      <c r="D1499" s="245" t="s">
        <v>108</v>
      </c>
      <c r="E1499" s="245" t="s">
        <v>1722</v>
      </c>
      <c r="F1499" s="245" t="s">
        <v>421</v>
      </c>
      <c r="G1499" s="245" t="s">
        <v>4463</v>
      </c>
      <c r="H1499" s="232" t="s">
        <v>18</v>
      </c>
      <c r="I1499" s="232" t="s">
        <v>4465</v>
      </c>
      <c r="J1499" s="245" t="s">
        <v>2150</v>
      </c>
      <c r="K1499" s="232" t="s">
        <v>1318</v>
      </c>
      <c r="L1499" s="232" t="s">
        <v>822</v>
      </c>
      <c r="M1499" s="232" t="s">
        <v>412</v>
      </c>
      <c r="N1499" s="234" t="s">
        <v>8030</v>
      </c>
      <c r="O1499" s="232"/>
    </row>
    <row r="1500" spans="1:15" x14ac:dyDescent="0.3">
      <c r="A1500" s="232" t="s">
        <v>4306</v>
      </c>
      <c r="B1500" s="245" t="s">
        <v>4700</v>
      </c>
      <c r="C1500" s="247" t="s">
        <v>2894</v>
      </c>
      <c r="D1500" s="245" t="s">
        <v>108</v>
      </c>
      <c r="E1500" s="245" t="s">
        <v>1722</v>
      </c>
      <c r="F1500" s="245" t="s">
        <v>423</v>
      </c>
      <c r="G1500" s="245" t="s">
        <v>4699</v>
      </c>
      <c r="H1500" s="232" t="s">
        <v>18</v>
      </c>
      <c r="I1500" s="232" t="s">
        <v>4701</v>
      </c>
      <c r="J1500" s="245" t="s">
        <v>2150</v>
      </c>
      <c r="K1500" s="232" t="s">
        <v>1318</v>
      </c>
      <c r="L1500" s="232" t="s">
        <v>822</v>
      </c>
      <c r="M1500" s="232" t="s">
        <v>412</v>
      </c>
      <c r="N1500" s="234" t="s">
        <v>8030</v>
      </c>
      <c r="O1500" s="232"/>
    </row>
    <row r="1501" spans="1:15" x14ac:dyDescent="0.3">
      <c r="A1501" s="232" t="s">
        <v>4306</v>
      </c>
      <c r="B1501" s="245" t="s">
        <v>4467</v>
      </c>
      <c r="C1501" s="247">
        <v>0</v>
      </c>
      <c r="D1501" s="245" t="s">
        <v>108</v>
      </c>
      <c r="E1501" s="245" t="s">
        <v>1722</v>
      </c>
      <c r="F1501" s="245" t="s">
        <v>421</v>
      </c>
      <c r="G1501" s="245" t="s">
        <v>4466</v>
      </c>
      <c r="H1501" s="232" t="s">
        <v>18</v>
      </c>
      <c r="I1501" s="232" t="s">
        <v>4468</v>
      </c>
      <c r="J1501" s="245" t="s">
        <v>2150</v>
      </c>
      <c r="K1501" s="232" t="s">
        <v>1318</v>
      </c>
      <c r="L1501" s="232" t="s">
        <v>822</v>
      </c>
      <c r="M1501" s="232" t="s">
        <v>412</v>
      </c>
      <c r="N1501" s="234" t="s">
        <v>8030</v>
      </c>
      <c r="O1501" s="232"/>
    </row>
    <row r="1502" spans="1:15" x14ac:dyDescent="0.3">
      <c r="A1502" s="232" t="s">
        <v>4306</v>
      </c>
      <c r="B1502" s="245" t="s">
        <v>4470</v>
      </c>
      <c r="C1502" s="247">
        <v>0</v>
      </c>
      <c r="D1502" s="245" t="s">
        <v>108</v>
      </c>
      <c r="E1502" s="245" t="s">
        <v>1722</v>
      </c>
      <c r="F1502" s="245" t="s">
        <v>421</v>
      </c>
      <c r="G1502" s="245" t="s">
        <v>4469</v>
      </c>
      <c r="H1502" s="232" t="s">
        <v>18</v>
      </c>
      <c r="I1502" s="232" t="s">
        <v>4471</v>
      </c>
      <c r="J1502" s="245" t="s">
        <v>2150</v>
      </c>
      <c r="K1502" s="232" t="s">
        <v>1318</v>
      </c>
      <c r="L1502" s="232" t="s">
        <v>822</v>
      </c>
      <c r="M1502" s="232" t="s">
        <v>412</v>
      </c>
      <c r="N1502" s="234" t="s">
        <v>8030</v>
      </c>
      <c r="O1502" s="232"/>
    </row>
    <row r="1503" spans="1:15" x14ac:dyDescent="0.3">
      <c r="A1503" s="232" t="s">
        <v>4306</v>
      </c>
      <c r="B1503" s="245" t="s">
        <v>5294</v>
      </c>
      <c r="C1503" s="247">
        <v>0</v>
      </c>
      <c r="D1503" s="245" t="s">
        <v>108</v>
      </c>
      <c r="E1503" s="245" t="s">
        <v>1722</v>
      </c>
      <c r="F1503" s="245" t="s">
        <v>477</v>
      </c>
      <c r="G1503" s="245" t="s">
        <v>5293</v>
      </c>
      <c r="H1503" s="232" t="s">
        <v>18</v>
      </c>
      <c r="I1503" s="232" t="s">
        <v>5295</v>
      </c>
      <c r="J1503" s="245" t="s">
        <v>2150</v>
      </c>
      <c r="K1503" s="232" t="s">
        <v>1318</v>
      </c>
      <c r="L1503" s="232" t="s">
        <v>822</v>
      </c>
      <c r="M1503" s="232" t="s">
        <v>480</v>
      </c>
      <c r="N1503" s="234" t="s">
        <v>8030</v>
      </c>
      <c r="O1503" s="232"/>
    </row>
    <row r="1504" spans="1:15" x14ac:dyDescent="0.3">
      <c r="A1504" s="232" t="s">
        <v>4306</v>
      </c>
      <c r="B1504" s="245" t="s">
        <v>5297</v>
      </c>
      <c r="C1504" s="247">
        <v>0</v>
      </c>
      <c r="D1504" s="245" t="s">
        <v>108</v>
      </c>
      <c r="E1504" s="245" t="s">
        <v>1722</v>
      </c>
      <c r="F1504" s="245" t="s">
        <v>477</v>
      </c>
      <c r="G1504" s="245" t="s">
        <v>5296</v>
      </c>
      <c r="H1504" s="232" t="s">
        <v>18</v>
      </c>
      <c r="I1504" s="232" t="s">
        <v>5298</v>
      </c>
      <c r="J1504" s="245" t="s">
        <v>2150</v>
      </c>
      <c r="K1504" s="232" t="s">
        <v>1318</v>
      </c>
      <c r="L1504" s="232" t="s">
        <v>822</v>
      </c>
      <c r="M1504" s="232" t="s">
        <v>480</v>
      </c>
      <c r="N1504" s="234" t="s">
        <v>8030</v>
      </c>
      <c r="O1504" s="232"/>
    </row>
    <row r="1505" spans="1:15" x14ac:dyDescent="0.3">
      <c r="A1505" s="232" t="s">
        <v>4306</v>
      </c>
      <c r="B1505" s="245" t="s">
        <v>5300</v>
      </c>
      <c r="C1505" s="247">
        <v>0</v>
      </c>
      <c r="D1505" s="245" t="s">
        <v>108</v>
      </c>
      <c r="E1505" s="245" t="s">
        <v>1722</v>
      </c>
      <c r="F1505" s="245" t="s">
        <v>477</v>
      </c>
      <c r="G1505" s="245" t="s">
        <v>5299</v>
      </c>
      <c r="H1505" s="232" t="s">
        <v>18</v>
      </c>
      <c r="I1505" s="232" t="s">
        <v>5301</v>
      </c>
      <c r="J1505" s="245" t="s">
        <v>2150</v>
      </c>
      <c r="K1505" s="232" t="s">
        <v>1318</v>
      </c>
      <c r="L1505" s="232" t="s">
        <v>822</v>
      </c>
      <c r="M1505" s="232" t="s">
        <v>480</v>
      </c>
      <c r="N1505" s="234" t="s">
        <v>8030</v>
      </c>
      <c r="O1505" s="232"/>
    </row>
    <row r="1506" spans="1:15" x14ac:dyDescent="0.3">
      <c r="A1506" s="232" t="s">
        <v>4306</v>
      </c>
      <c r="B1506" s="245" t="s">
        <v>3441</v>
      </c>
      <c r="C1506" s="247">
        <v>0</v>
      </c>
      <c r="D1506" s="245" t="s">
        <v>108</v>
      </c>
      <c r="E1506" s="245" t="s">
        <v>1722</v>
      </c>
      <c r="F1506" s="245" t="s">
        <v>421</v>
      </c>
      <c r="G1506" s="245" t="s">
        <v>4472</v>
      </c>
      <c r="H1506" s="232" t="s">
        <v>18</v>
      </c>
      <c r="I1506" s="232" t="s">
        <v>4473</v>
      </c>
      <c r="J1506" s="245" t="s">
        <v>2150</v>
      </c>
      <c r="K1506" s="232" t="s">
        <v>1318</v>
      </c>
      <c r="L1506" s="232" t="s">
        <v>822</v>
      </c>
      <c r="M1506" s="232" t="s">
        <v>412</v>
      </c>
      <c r="N1506" s="234" t="s">
        <v>8030</v>
      </c>
      <c r="O1506" s="232"/>
    </row>
    <row r="1507" spans="1:15" x14ac:dyDescent="0.3">
      <c r="A1507" s="232" t="s">
        <v>4306</v>
      </c>
      <c r="B1507" s="245" t="s">
        <v>3450</v>
      </c>
      <c r="C1507" s="247">
        <v>0</v>
      </c>
      <c r="D1507" s="245" t="s">
        <v>108</v>
      </c>
      <c r="E1507" s="245" t="s">
        <v>1722</v>
      </c>
      <c r="F1507" s="245" t="s">
        <v>421</v>
      </c>
      <c r="G1507" s="245" t="s">
        <v>4474</v>
      </c>
      <c r="H1507" s="232" t="s">
        <v>18</v>
      </c>
      <c r="I1507" s="232" t="s">
        <v>4475</v>
      </c>
      <c r="J1507" s="245" t="s">
        <v>2150</v>
      </c>
      <c r="K1507" s="232" t="s">
        <v>1318</v>
      </c>
      <c r="L1507" s="232" t="s">
        <v>822</v>
      </c>
      <c r="M1507" s="232" t="s">
        <v>412</v>
      </c>
      <c r="N1507" s="234" t="s">
        <v>8030</v>
      </c>
      <c r="O1507" s="232"/>
    </row>
    <row r="1508" spans="1:15" x14ac:dyDescent="0.3">
      <c r="A1508" s="232" t="s">
        <v>4306</v>
      </c>
      <c r="B1508" s="245" t="s">
        <v>4477</v>
      </c>
      <c r="C1508" s="247">
        <v>0</v>
      </c>
      <c r="D1508" s="245" t="s">
        <v>108</v>
      </c>
      <c r="E1508" s="245" t="s">
        <v>1722</v>
      </c>
      <c r="F1508" s="245" t="s">
        <v>421</v>
      </c>
      <c r="G1508" s="245" t="s">
        <v>4476</v>
      </c>
      <c r="H1508" s="232" t="s">
        <v>18</v>
      </c>
      <c r="I1508" s="232" t="s">
        <v>4478</v>
      </c>
      <c r="J1508" s="245" t="s">
        <v>2150</v>
      </c>
      <c r="K1508" s="232" t="s">
        <v>1318</v>
      </c>
      <c r="L1508" s="232" t="s">
        <v>822</v>
      </c>
      <c r="M1508" s="232" t="s">
        <v>412</v>
      </c>
      <c r="N1508" s="234" t="s">
        <v>8030</v>
      </c>
      <c r="O1508" s="232"/>
    </row>
    <row r="1509" spans="1:15" x14ac:dyDescent="0.3">
      <c r="A1509" s="232" t="s">
        <v>4306</v>
      </c>
      <c r="B1509" s="245" t="s">
        <v>3453</v>
      </c>
      <c r="C1509" s="247">
        <v>0</v>
      </c>
      <c r="D1509" s="245" t="s">
        <v>108</v>
      </c>
      <c r="E1509" s="245" t="s">
        <v>1722</v>
      </c>
      <c r="F1509" s="245" t="s">
        <v>421</v>
      </c>
      <c r="G1509" s="245" t="s">
        <v>4479</v>
      </c>
      <c r="H1509" s="232" t="s">
        <v>18</v>
      </c>
      <c r="I1509" s="232" t="s">
        <v>4480</v>
      </c>
      <c r="J1509" s="245" t="s">
        <v>2150</v>
      </c>
      <c r="K1509" s="232" t="s">
        <v>1318</v>
      </c>
      <c r="L1509" s="232" t="s">
        <v>822</v>
      </c>
      <c r="M1509" s="232" t="s">
        <v>412</v>
      </c>
      <c r="N1509" s="234" t="s">
        <v>8030</v>
      </c>
      <c r="O1509" s="232"/>
    </row>
    <row r="1510" spans="1:15" x14ac:dyDescent="0.3">
      <c r="A1510" s="232" t="s">
        <v>4306</v>
      </c>
      <c r="B1510" s="245" t="s">
        <v>3456</v>
      </c>
      <c r="C1510" s="247">
        <v>0</v>
      </c>
      <c r="D1510" s="245" t="s">
        <v>108</v>
      </c>
      <c r="E1510" s="245" t="s">
        <v>1722</v>
      </c>
      <c r="F1510" s="245" t="s">
        <v>421</v>
      </c>
      <c r="G1510" s="245" t="s">
        <v>4481</v>
      </c>
      <c r="H1510" s="232" t="s">
        <v>18</v>
      </c>
      <c r="I1510" s="232" t="s">
        <v>4482</v>
      </c>
      <c r="J1510" s="245" t="s">
        <v>2150</v>
      </c>
      <c r="K1510" s="232" t="s">
        <v>1318</v>
      </c>
      <c r="L1510" s="232" t="s">
        <v>822</v>
      </c>
      <c r="M1510" s="232" t="s">
        <v>412</v>
      </c>
      <c r="N1510" s="234" t="s">
        <v>8030</v>
      </c>
      <c r="O1510" s="232"/>
    </row>
    <row r="1511" spans="1:15" x14ac:dyDescent="0.3">
      <c r="A1511" s="232" t="s">
        <v>4306</v>
      </c>
      <c r="B1511" s="245" t="s">
        <v>3545</v>
      </c>
      <c r="C1511" s="247">
        <v>0</v>
      </c>
      <c r="D1511" s="245" t="s">
        <v>108</v>
      </c>
      <c r="E1511" s="245" t="s">
        <v>1722</v>
      </c>
      <c r="F1511" s="245" t="s">
        <v>421</v>
      </c>
      <c r="G1511" s="245" t="s">
        <v>4483</v>
      </c>
      <c r="H1511" s="232" t="s">
        <v>18</v>
      </c>
      <c r="I1511" s="232" t="s">
        <v>4484</v>
      </c>
      <c r="J1511" s="245" t="s">
        <v>2150</v>
      </c>
      <c r="K1511" s="232" t="s">
        <v>1318</v>
      </c>
      <c r="L1511" s="232" t="s">
        <v>822</v>
      </c>
      <c r="M1511" s="232" t="s">
        <v>412</v>
      </c>
      <c r="N1511" s="234" t="s">
        <v>8030</v>
      </c>
      <c r="O1511" s="232"/>
    </row>
    <row r="1512" spans="1:15" x14ac:dyDescent="0.3">
      <c r="A1512" s="232" t="s">
        <v>4306</v>
      </c>
      <c r="B1512" s="245" t="s">
        <v>3469</v>
      </c>
      <c r="C1512" s="247">
        <v>0</v>
      </c>
      <c r="D1512" s="245" t="s">
        <v>108</v>
      </c>
      <c r="E1512" s="245" t="s">
        <v>1722</v>
      </c>
      <c r="F1512" s="245" t="s">
        <v>421</v>
      </c>
      <c r="G1512" s="245" t="s">
        <v>4485</v>
      </c>
      <c r="H1512" s="232" t="s">
        <v>18</v>
      </c>
      <c r="I1512" s="232" t="s">
        <v>4486</v>
      </c>
      <c r="J1512" s="245" t="s">
        <v>2150</v>
      </c>
      <c r="K1512" s="232" t="s">
        <v>1318</v>
      </c>
      <c r="L1512" s="232" t="s">
        <v>822</v>
      </c>
      <c r="M1512" s="232" t="s">
        <v>412</v>
      </c>
      <c r="N1512" s="234" t="s">
        <v>8030</v>
      </c>
      <c r="O1512" s="232"/>
    </row>
    <row r="1513" spans="1:15" x14ac:dyDescent="0.3">
      <c r="A1513" s="232" t="s">
        <v>4306</v>
      </c>
      <c r="B1513" s="245" t="s">
        <v>5560</v>
      </c>
      <c r="C1513" s="247" t="s">
        <v>2894</v>
      </c>
      <c r="D1513" s="245" t="s">
        <v>108</v>
      </c>
      <c r="E1513" s="245" t="s">
        <v>1722</v>
      </c>
      <c r="F1513" s="245" t="s">
        <v>489</v>
      </c>
      <c r="G1513" s="245" t="s">
        <v>5559</v>
      </c>
      <c r="H1513" s="232" t="s">
        <v>18</v>
      </c>
      <c r="I1513" s="232" t="s">
        <v>5561</v>
      </c>
      <c r="J1513" s="245" t="s">
        <v>2150</v>
      </c>
      <c r="K1513" s="232" t="s">
        <v>1318</v>
      </c>
      <c r="L1513" s="232" t="s">
        <v>822</v>
      </c>
      <c r="M1513" s="232" t="s">
        <v>492</v>
      </c>
      <c r="N1513" s="234" t="s">
        <v>8030</v>
      </c>
      <c r="O1513" s="232"/>
    </row>
    <row r="1514" spans="1:15" x14ac:dyDescent="0.3">
      <c r="A1514" s="232" t="s">
        <v>4306</v>
      </c>
      <c r="B1514" s="245" t="s">
        <v>3539</v>
      </c>
      <c r="C1514" s="247" t="s">
        <v>2894</v>
      </c>
      <c r="D1514" s="245" t="s">
        <v>108</v>
      </c>
      <c r="E1514" s="245" t="s">
        <v>1722</v>
      </c>
      <c r="F1514" s="245" t="s">
        <v>489</v>
      </c>
      <c r="G1514" s="245" t="s">
        <v>5562</v>
      </c>
      <c r="H1514" s="232" t="s">
        <v>18</v>
      </c>
      <c r="I1514" s="232" t="s">
        <v>5563</v>
      </c>
      <c r="J1514" s="245" t="s">
        <v>2150</v>
      </c>
      <c r="K1514" s="232" t="s">
        <v>1318</v>
      </c>
      <c r="L1514" s="232" t="s">
        <v>822</v>
      </c>
      <c r="M1514" s="232" t="s">
        <v>492</v>
      </c>
      <c r="N1514" s="234" t="s">
        <v>8030</v>
      </c>
      <c r="O1514" s="232"/>
    </row>
    <row r="1515" spans="1:15" x14ac:dyDescent="0.3">
      <c r="A1515" s="232" t="s">
        <v>4306</v>
      </c>
      <c r="B1515" s="245" t="s">
        <v>5360</v>
      </c>
      <c r="C1515" s="247" t="s">
        <v>2894</v>
      </c>
      <c r="D1515" s="245" t="s">
        <v>108</v>
      </c>
      <c r="E1515" s="245" t="s">
        <v>1722</v>
      </c>
      <c r="F1515" s="245" t="s">
        <v>489</v>
      </c>
      <c r="G1515" s="245" t="s">
        <v>5524</v>
      </c>
      <c r="H1515" s="232" t="s">
        <v>18</v>
      </c>
      <c r="I1515" s="232" t="s">
        <v>5525</v>
      </c>
      <c r="J1515" s="245" t="s">
        <v>2150</v>
      </c>
      <c r="K1515" s="232" t="s">
        <v>1318</v>
      </c>
      <c r="L1515" s="232" t="s">
        <v>822</v>
      </c>
      <c r="M1515" s="232" t="s">
        <v>492</v>
      </c>
      <c r="N1515" s="234" t="s">
        <v>8030</v>
      </c>
      <c r="O1515" s="232"/>
    </row>
    <row r="1516" spans="1:15" x14ac:dyDescent="0.3">
      <c r="A1516" s="232" t="s">
        <v>4306</v>
      </c>
      <c r="B1516" s="245" t="s">
        <v>5363</v>
      </c>
      <c r="C1516" s="247" t="s">
        <v>2894</v>
      </c>
      <c r="D1516" s="245" t="s">
        <v>108</v>
      </c>
      <c r="E1516" s="245" t="s">
        <v>1722</v>
      </c>
      <c r="F1516" s="245" t="s">
        <v>489</v>
      </c>
      <c r="G1516" s="245" t="s">
        <v>5564</v>
      </c>
      <c r="H1516" s="232" t="s">
        <v>18</v>
      </c>
      <c r="I1516" s="232" t="s">
        <v>5565</v>
      </c>
      <c r="J1516" s="245" t="s">
        <v>2150</v>
      </c>
      <c r="K1516" s="232" t="s">
        <v>1318</v>
      </c>
      <c r="L1516" s="232" t="s">
        <v>822</v>
      </c>
      <c r="M1516" s="232" t="s">
        <v>492</v>
      </c>
      <c r="N1516" s="234" t="s">
        <v>8030</v>
      </c>
      <c r="O1516" s="232"/>
    </row>
    <row r="1517" spans="1:15" x14ac:dyDescent="0.3">
      <c r="A1517" s="232" t="s">
        <v>4306</v>
      </c>
      <c r="B1517" s="245" t="s">
        <v>4710</v>
      </c>
      <c r="C1517" s="247" t="s">
        <v>2894</v>
      </c>
      <c r="D1517" s="245" t="s">
        <v>108</v>
      </c>
      <c r="E1517" s="245" t="s">
        <v>1722</v>
      </c>
      <c r="F1517" s="245" t="s">
        <v>423</v>
      </c>
      <c r="G1517" s="245" t="s">
        <v>4709</v>
      </c>
      <c r="H1517" s="232" t="s">
        <v>18</v>
      </c>
      <c r="I1517" s="232" t="s">
        <v>4711</v>
      </c>
      <c r="J1517" s="245" t="s">
        <v>2150</v>
      </c>
      <c r="K1517" s="232" t="s">
        <v>1318</v>
      </c>
      <c r="L1517" s="232" t="s">
        <v>822</v>
      </c>
      <c r="M1517" s="232" t="s">
        <v>412</v>
      </c>
      <c r="N1517" s="234" t="s">
        <v>8030</v>
      </c>
      <c r="O1517" s="232"/>
    </row>
    <row r="1518" spans="1:15" x14ac:dyDescent="0.3">
      <c r="A1518" s="232" t="s">
        <v>4306</v>
      </c>
      <c r="B1518" s="245" t="s">
        <v>4488</v>
      </c>
      <c r="C1518" s="247">
        <v>0</v>
      </c>
      <c r="D1518" s="245" t="s">
        <v>108</v>
      </c>
      <c r="E1518" s="245" t="s">
        <v>1722</v>
      </c>
      <c r="F1518" s="245" t="s">
        <v>421</v>
      </c>
      <c r="G1518" s="245" t="s">
        <v>4487</v>
      </c>
      <c r="H1518" s="232" t="s">
        <v>18</v>
      </c>
      <c r="I1518" s="232" t="s">
        <v>4489</v>
      </c>
      <c r="J1518" s="245" t="s">
        <v>2150</v>
      </c>
      <c r="K1518" s="232" t="s">
        <v>1318</v>
      </c>
      <c r="L1518" s="232" t="s">
        <v>822</v>
      </c>
      <c r="M1518" s="232" t="s">
        <v>412</v>
      </c>
      <c r="N1518" s="234" t="s">
        <v>8030</v>
      </c>
      <c r="O1518" s="232"/>
    </row>
    <row r="1519" spans="1:15" x14ac:dyDescent="0.3">
      <c r="A1519" s="232" t="s">
        <v>4306</v>
      </c>
      <c r="B1519" s="245" t="s">
        <v>3542</v>
      </c>
      <c r="C1519" s="247">
        <v>0</v>
      </c>
      <c r="D1519" s="245" t="s">
        <v>108</v>
      </c>
      <c r="E1519" s="245" t="s">
        <v>1722</v>
      </c>
      <c r="F1519" s="245" t="s">
        <v>421</v>
      </c>
      <c r="G1519" s="245" t="s">
        <v>4490</v>
      </c>
      <c r="H1519" s="232" t="s">
        <v>18</v>
      </c>
      <c r="I1519" s="232" t="s">
        <v>4491</v>
      </c>
      <c r="J1519" s="245" t="s">
        <v>2150</v>
      </c>
      <c r="K1519" s="232" t="s">
        <v>1318</v>
      </c>
      <c r="L1519" s="232" t="s">
        <v>822</v>
      </c>
      <c r="M1519" s="232" t="s">
        <v>412</v>
      </c>
      <c r="N1519" s="234" t="s">
        <v>8030</v>
      </c>
      <c r="O1519" s="232"/>
    </row>
    <row r="1520" spans="1:15" x14ac:dyDescent="0.3">
      <c r="A1520" s="232" t="s">
        <v>4306</v>
      </c>
      <c r="B1520" s="245" t="s">
        <v>4688</v>
      </c>
      <c r="C1520" s="247" t="s">
        <v>2894</v>
      </c>
      <c r="D1520" s="245" t="s">
        <v>108</v>
      </c>
      <c r="E1520" s="245" t="s">
        <v>1722</v>
      </c>
      <c r="F1520" s="245" t="s">
        <v>423</v>
      </c>
      <c r="G1520" s="245" t="s">
        <v>4687</v>
      </c>
      <c r="H1520" s="232" t="s">
        <v>18</v>
      </c>
      <c r="I1520" s="232" t="s">
        <v>4689</v>
      </c>
      <c r="J1520" s="245" t="s">
        <v>2150</v>
      </c>
      <c r="K1520" s="232" t="s">
        <v>1318</v>
      </c>
      <c r="L1520" s="232" t="s">
        <v>822</v>
      </c>
      <c r="M1520" s="232" t="s">
        <v>412</v>
      </c>
      <c r="N1520" s="234" t="s">
        <v>8030</v>
      </c>
      <c r="O1520" s="232"/>
    </row>
    <row r="1521" spans="1:15" x14ac:dyDescent="0.3">
      <c r="A1521" s="232" t="s">
        <v>4306</v>
      </c>
      <c r="B1521" s="245" t="s">
        <v>4493</v>
      </c>
      <c r="C1521" s="247">
        <v>0</v>
      </c>
      <c r="D1521" s="245" t="s">
        <v>108</v>
      </c>
      <c r="E1521" s="245" t="s">
        <v>1722</v>
      </c>
      <c r="F1521" s="245" t="s">
        <v>421</v>
      </c>
      <c r="G1521" s="245" t="s">
        <v>4492</v>
      </c>
      <c r="H1521" s="232" t="s">
        <v>18</v>
      </c>
      <c r="I1521" s="232" t="s">
        <v>4494</v>
      </c>
      <c r="J1521" s="245" t="s">
        <v>2150</v>
      </c>
      <c r="K1521" s="232" t="s">
        <v>1318</v>
      </c>
      <c r="L1521" s="232" t="s">
        <v>822</v>
      </c>
      <c r="M1521" s="232" t="s">
        <v>412</v>
      </c>
      <c r="N1521" s="234" t="s">
        <v>8030</v>
      </c>
      <c r="O1521" s="232"/>
    </row>
    <row r="1522" spans="1:15" x14ac:dyDescent="0.3">
      <c r="A1522" s="232" t="s">
        <v>4306</v>
      </c>
      <c r="B1522" s="245" t="s">
        <v>4705</v>
      </c>
      <c r="C1522" s="247" t="s">
        <v>2894</v>
      </c>
      <c r="D1522" s="245" t="s">
        <v>108</v>
      </c>
      <c r="E1522" s="245" t="s">
        <v>1722</v>
      </c>
      <c r="F1522" s="245" t="s">
        <v>423</v>
      </c>
      <c r="G1522" s="245" t="s">
        <v>4704</v>
      </c>
      <c r="H1522" s="232" t="s">
        <v>18</v>
      </c>
      <c r="I1522" s="232" t="s">
        <v>4706</v>
      </c>
      <c r="J1522" s="245" t="s">
        <v>2150</v>
      </c>
      <c r="K1522" s="232" t="s">
        <v>1318</v>
      </c>
      <c r="L1522" s="232" t="s">
        <v>822</v>
      </c>
      <c r="M1522" s="232" t="s">
        <v>412</v>
      </c>
      <c r="N1522" s="234" t="s">
        <v>8030</v>
      </c>
      <c r="O1522" s="232"/>
    </row>
    <row r="1523" spans="1:15" x14ac:dyDescent="0.3">
      <c r="A1523" s="232" t="s">
        <v>4306</v>
      </c>
      <c r="B1523" s="245" t="s">
        <v>4496</v>
      </c>
      <c r="C1523" s="247">
        <v>0</v>
      </c>
      <c r="D1523" s="245" t="s">
        <v>108</v>
      </c>
      <c r="E1523" s="245" t="s">
        <v>1722</v>
      </c>
      <c r="F1523" s="245" t="s">
        <v>421</v>
      </c>
      <c r="G1523" s="245" t="s">
        <v>4495</v>
      </c>
      <c r="H1523" s="232" t="s">
        <v>18</v>
      </c>
      <c r="I1523" s="232" t="s">
        <v>4497</v>
      </c>
      <c r="J1523" s="245" t="s">
        <v>2150</v>
      </c>
      <c r="K1523" s="232" t="s">
        <v>1318</v>
      </c>
      <c r="L1523" s="232" t="s">
        <v>822</v>
      </c>
      <c r="M1523" s="232" t="s">
        <v>412</v>
      </c>
      <c r="N1523" s="234" t="s">
        <v>8030</v>
      </c>
      <c r="O1523" s="232"/>
    </row>
    <row r="1524" spans="1:15" x14ac:dyDescent="0.3">
      <c r="A1524" s="232" t="s">
        <v>4306</v>
      </c>
      <c r="B1524" s="245" t="s">
        <v>4499</v>
      </c>
      <c r="C1524" s="247">
        <v>0</v>
      </c>
      <c r="D1524" s="245" t="s">
        <v>108</v>
      </c>
      <c r="E1524" s="245" t="s">
        <v>1722</v>
      </c>
      <c r="F1524" s="245" t="s">
        <v>421</v>
      </c>
      <c r="G1524" s="245" t="s">
        <v>4498</v>
      </c>
      <c r="H1524" s="232" t="s">
        <v>18</v>
      </c>
      <c r="I1524" s="232" t="s">
        <v>4500</v>
      </c>
      <c r="J1524" s="245" t="s">
        <v>2150</v>
      </c>
      <c r="K1524" s="232" t="s">
        <v>1318</v>
      </c>
      <c r="L1524" s="232" t="s">
        <v>822</v>
      </c>
      <c r="M1524" s="232" t="s">
        <v>412</v>
      </c>
      <c r="N1524" s="234" t="s">
        <v>8030</v>
      </c>
      <c r="O1524" s="232"/>
    </row>
    <row r="1525" spans="1:15" x14ac:dyDescent="0.3">
      <c r="A1525" s="232" t="s">
        <v>4306</v>
      </c>
      <c r="B1525" s="245" t="s">
        <v>4502</v>
      </c>
      <c r="C1525" s="247">
        <v>0</v>
      </c>
      <c r="D1525" s="245" t="s">
        <v>108</v>
      </c>
      <c r="E1525" s="245" t="s">
        <v>1722</v>
      </c>
      <c r="F1525" s="245" t="s">
        <v>421</v>
      </c>
      <c r="G1525" s="245" t="s">
        <v>4501</v>
      </c>
      <c r="H1525" s="232" t="s">
        <v>18</v>
      </c>
      <c r="I1525" s="232" t="s">
        <v>4503</v>
      </c>
      <c r="J1525" s="245" t="s">
        <v>2150</v>
      </c>
      <c r="K1525" s="232" t="s">
        <v>1318</v>
      </c>
      <c r="L1525" s="232" t="s">
        <v>822</v>
      </c>
      <c r="M1525" s="232" t="s">
        <v>412</v>
      </c>
      <c r="N1525" s="234" t="s">
        <v>8030</v>
      </c>
      <c r="O1525" s="232"/>
    </row>
    <row r="1526" spans="1:15" x14ac:dyDescent="0.3">
      <c r="A1526" s="232" t="s">
        <v>4306</v>
      </c>
      <c r="B1526" s="245" t="s">
        <v>4661</v>
      </c>
      <c r="C1526" s="247" t="s">
        <v>2894</v>
      </c>
      <c r="D1526" s="245" t="s">
        <v>108</v>
      </c>
      <c r="E1526" s="245" t="s">
        <v>1722</v>
      </c>
      <c r="F1526" s="245" t="s">
        <v>423</v>
      </c>
      <c r="G1526" s="245" t="s">
        <v>4660</v>
      </c>
      <c r="H1526" s="232" t="s">
        <v>18</v>
      </c>
      <c r="I1526" s="232" t="s">
        <v>4662</v>
      </c>
      <c r="J1526" s="245" t="s">
        <v>2150</v>
      </c>
      <c r="K1526" s="232" t="s">
        <v>1318</v>
      </c>
      <c r="L1526" s="232" t="s">
        <v>822</v>
      </c>
      <c r="M1526" s="232" t="s">
        <v>412</v>
      </c>
      <c r="N1526" s="234" t="s">
        <v>8030</v>
      </c>
      <c r="O1526" s="232"/>
    </row>
    <row r="1527" spans="1:15" x14ac:dyDescent="0.3">
      <c r="A1527" s="232" t="s">
        <v>4306</v>
      </c>
      <c r="B1527" s="245" t="s">
        <v>4626</v>
      </c>
      <c r="C1527" s="247" t="s">
        <v>2894</v>
      </c>
      <c r="D1527" s="245" t="s">
        <v>108</v>
      </c>
      <c r="E1527" s="245" t="s">
        <v>1722</v>
      </c>
      <c r="F1527" s="245" t="s">
        <v>423</v>
      </c>
      <c r="G1527" s="245" t="s">
        <v>4625</v>
      </c>
      <c r="H1527" s="232" t="s">
        <v>18</v>
      </c>
      <c r="I1527" s="232" t="s">
        <v>4627</v>
      </c>
      <c r="J1527" s="245" t="s">
        <v>2150</v>
      </c>
      <c r="K1527" s="232" t="s">
        <v>1318</v>
      </c>
      <c r="L1527" s="232" t="s">
        <v>822</v>
      </c>
      <c r="M1527" s="232" t="s">
        <v>412</v>
      </c>
      <c r="N1527" s="234" t="s">
        <v>8030</v>
      </c>
      <c r="O1527" s="232"/>
    </row>
    <row r="1528" spans="1:15" x14ac:dyDescent="0.3">
      <c r="A1528" s="232" t="s">
        <v>4306</v>
      </c>
      <c r="B1528" s="245" t="s">
        <v>3599</v>
      </c>
      <c r="C1528" s="247" t="s">
        <v>2894</v>
      </c>
      <c r="D1528" s="245" t="s">
        <v>108</v>
      </c>
      <c r="E1528" s="245" t="s">
        <v>1722</v>
      </c>
      <c r="F1528" s="245" t="s">
        <v>423</v>
      </c>
      <c r="G1528" s="245" t="s">
        <v>4707</v>
      </c>
      <c r="H1528" s="232" t="s">
        <v>18</v>
      </c>
      <c r="I1528" s="232" t="s">
        <v>4708</v>
      </c>
      <c r="J1528" s="245" t="s">
        <v>2150</v>
      </c>
      <c r="K1528" s="232" t="s">
        <v>1318</v>
      </c>
      <c r="L1528" s="232" t="s">
        <v>822</v>
      </c>
      <c r="M1528" s="232" t="s">
        <v>412</v>
      </c>
      <c r="N1528" s="234" t="s">
        <v>8030</v>
      </c>
      <c r="O1528" s="232"/>
    </row>
    <row r="1529" spans="1:15" x14ac:dyDescent="0.3">
      <c r="A1529" s="232" t="s">
        <v>4306</v>
      </c>
      <c r="B1529" s="245" t="s">
        <v>3478</v>
      </c>
      <c r="C1529" s="247">
        <v>0</v>
      </c>
      <c r="D1529" s="245" t="s">
        <v>108</v>
      </c>
      <c r="E1529" s="245" t="s">
        <v>1722</v>
      </c>
      <c r="F1529" s="245" t="s">
        <v>421</v>
      </c>
      <c r="G1529" s="245" t="s">
        <v>4504</v>
      </c>
      <c r="H1529" s="232" t="s">
        <v>18</v>
      </c>
      <c r="I1529" s="232" t="s">
        <v>4505</v>
      </c>
      <c r="J1529" s="245" t="s">
        <v>2150</v>
      </c>
      <c r="K1529" s="232" t="s">
        <v>1318</v>
      </c>
      <c r="L1529" s="232" t="s">
        <v>822</v>
      </c>
      <c r="M1529" s="232" t="s">
        <v>412</v>
      </c>
      <c r="N1529" s="234" t="s">
        <v>8030</v>
      </c>
      <c r="O1529" s="232"/>
    </row>
    <row r="1530" spans="1:15" x14ac:dyDescent="0.3">
      <c r="A1530" s="232" t="s">
        <v>4306</v>
      </c>
      <c r="B1530" s="245" t="s">
        <v>3620</v>
      </c>
      <c r="C1530" s="247" t="s">
        <v>2894</v>
      </c>
      <c r="D1530" s="245" t="s">
        <v>108</v>
      </c>
      <c r="E1530" s="245" t="s">
        <v>1722</v>
      </c>
      <c r="F1530" s="245" t="s">
        <v>423</v>
      </c>
      <c r="G1530" s="245" t="s">
        <v>4652</v>
      </c>
      <c r="H1530" s="232" t="s">
        <v>18</v>
      </c>
      <c r="I1530" s="232" t="s">
        <v>4653</v>
      </c>
      <c r="J1530" s="245" t="s">
        <v>2150</v>
      </c>
      <c r="K1530" s="232" t="s">
        <v>1318</v>
      </c>
      <c r="L1530" s="232" t="s">
        <v>822</v>
      </c>
      <c r="M1530" s="232" t="s">
        <v>412</v>
      </c>
      <c r="N1530" s="234" t="s">
        <v>8030</v>
      </c>
      <c r="O1530" s="232"/>
    </row>
    <row r="1531" spans="1:15" x14ac:dyDescent="0.3">
      <c r="A1531" s="232" t="s">
        <v>4306</v>
      </c>
      <c r="B1531" s="245" t="s">
        <v>3481</v>
      </c>
      <c r="C1531" s="247">
        <v>0</v>
      </c>
      <c r="D1531" s="245" t="s">
        <v>108</v>
      </c>
      <c r="E1531" s="245" t="s">
        <v>1722</v>
      </c>
      <c r="F1531" s="245" t="s">
        <v>477</v>
      </c>
      <c r="G1531" s="245" t="s">
        <v>5302</v>
      </c>
      <c r="H1531" s="232" t="s">
        <v>18</v>
      </c>
      <c r="I1531" s="232" t="s">
        <v>5303</v>
      </c>
      <c r="J1531" s="245" t="s">
        <v>2150</v>
      </c>
      <c r="K1531" s="232" t="s">
        <v>1318</v>
      </c>
      <c r="L1531" s="232" t="s">
        <v>822</v>
      </c>
      <c r="M1531" s="232" t="s">
        <v>480</v>
      </c>
      <c r="N1531" s="234" t="s">
        <v>8030</v>
      </c>
      <c r="O1531" s="232"/>
    </row>
    <row r="1532" spans="1:15" x14ac:dyDescent="0.3">
      <c r="A1532" s="232" t="s">
        <v>4306</v>
      </c>
      <c r="B1532" s="245" t="s">
        <v>3484</v>
      </c>
      <c r="C1532" s="247" t="s">
        <v>2894</v>
      </c>
      <c r="D1532" s="245" t="s">
        <v>108</v>
      </c>
      <c r="E1532" s="245" t="s">
        <v>1722</v>
      </c>
      <c r="F1532" s="245" t="s">
        <v>423</v>
      </c>
      <c r="G1532" s="245" t="s">
        <v>4702</v>
      </c>
      <c r="H1532" s="232" t="s">
        <v>18</v>
      </c>
      <c r="I1532" s="232" t="s">
        <v>4703</v>
      </c>
      <c r="J1532" s="245" t="s">
        <v>2150</v>
      </c>
      <c r="K1532" s="232" t="s">
        <v>1318</v>
      </c>
      <c r="L1532" s="232" t="s">
        <v>822</v>
      </c>
      <c r="M1532" s="232" t="s">
        <v>412</v>
      </c>
      <c r="N1532" s="234" t="s">
        <v>8030</v>
      </c>
      <c r="O1532" s="232"/>
    </row>
    <row r="1533" spans="1:15" x14ac:dyDescent="0.3">
      <c r="A1533" s="232" t="s">
        <v>4306</v>
      </c>
      <c r="B1533" s="245" t="s">
        <v>3487</v>
      </c>
      <c r="C1533" s="247">
        <v>0</v>
      </c>
      <c r="D1533" s="245" t="s">
        <v>108</v>
      </c>
      <c r="E1533" s="245" t="s">
        <v>1722</v>
      </c>
      <c r="F1533" s="245" t="s">
        <v>509</v>
      </c>
      <c r="G1533" s="245" t="s">
        <v>5745</v>
      </c>
      <c r="H1533" s="232" t="s">
        <v>18</v>
      </c>
      <c r="I1533" s="232" t="s">
        <v>5746</v>
      </c>
      <c r="J1533" s="245" t="s">
        <v>2150</v>
      </c>
      <c r="K1533" s="232" t="s">
        <v>1318</v>
      </c>
      <c r="L1533" s="232" t="s">
        <v>822</v>
      </c>
      <c r="M1533" s="232" t="s">
        <v>512</v>
      </c>
      <c r="N1533" s="234" t="s">
        <v>8030</v>
      </c>
      <c r="O1533" s="232"/>
    </row>
    <row r="1534" spans="1:15" x14ac:dyDescent="0.3">
      <c r="A1534" s="232" t="s">
        <v>4306</v>
      </c>
      <c r="B1534" s="245" t="s">
        <v>3490</v>
      </c>
      <c r="C1534" s="247">
        <v>0</v>
      </c>
      <c r="D1534" s="245" t="s">
        <v>108</v>
      </c>
      <c r="E1534" s="245" t="s">
        <v>1722</v>
      </c>
      <c r="F1534" s="245" t="s">
        <v>509</v>
      </c>
      <c r="G1534" s="245" t="s">
        <v>5747</v>
      </c>
      <c r="H1534" s="232" t="s">
        <v>18</v>
      </c>
      <c r="I1534" s="232" t="s">
        <v>5748</v>
      </c>
      <c r="J1534" s="245" t="s">
        <v>2150</v>
      </c>
      <c r="K1534" s="232" t="s">
        <v>1318</v>
      </c>
      <c r="L1534" s="232" t="s">
        <v>822</v>
      </c>
      <c r="M1534" s="232" t="s">
        <v>512</v>
      </c>
      <c r="N1534" s="234" t="s">
        <v>8030</v>
      </c>
      <c r="O1534" s="232"/>
    </row>
    <row r="1535" spans="1:15" x14ac:dyDescent="0.3">
      <c r="A1535" s="232" t="s">
        <v>4306</v>
      </c>
      <c r="B1535" s="245" t="s">
        <v>4664</v>
      </c>
      <c r="C1535" s="247" t="s">
        <v>2894</v>
      </c>
      <c r="D1535" s="245" t="s">
        <v>108</v>
      </c>
      <c r="E1535" s="245" t="s">
        <v>1722</v>
      </c>
      <c r="F1535" s="245" t="s">
        <v>423</v>
      </c>
      <c r="G1535" s="245" t="s">
        <v>4663</v>
      </c>
      <c r="H1535" s="232" t="s">
        <v>18</v>
      </c>
      <c r="I1535" s="232" t="s">
        <v>4665</v>
      </c>
      <c r="J1535" s="245" t="s">
        <v>2150</v>
      </c>
      <c r="K1535" s="232" t="s">
        <v>1318</v>
      </c>
      <c r="L1535" s="232" t="s">
        <v>822</v>
      </c>
      <c r="M1535" s="232" t="s">
        <v>412</v>
      </c>
      <c r="N1535" s="234" t="s">
        <v>8030</v>
      </c>
      <c r="O1535" s="232"/>
    </row>
    <row r="1536" spans="1:15" x14ac:dyDescent="0.3">
      <c r="A1536" s="232" t="s">
        <v>4306</v>
      </c>
      <c r="B1536" s="245" t="s">
        <v>4507</v>
      </c>
      <c r="C1536" s="247">
        <v>0</v>
      </c>
      <c r="D1536" s="245" t="s">
        <v>108</v>
      </c>
      <c r="E1536" s="245" t="s">
        <v>1722</v>
      </c>
      <c r="F1536" s="245" t="s">
        <v>421</v>
      </c>
      <c r="G1536" s="245" t="s">
        <v>4506</v>
      </c>
      <c r="H1536" s="232" t="s">
        <v>18</v>
      </c>
      <c r="I1536" s="232" t="s">
        <v>4508</v>
      </c>
      <c r="J1536" s="245" t="s">
        <v>2150</v>
      </c>
      <c r="K1536" s="232" t="s">
        <v>1318</v>
      </c>
      <c r="L1536" s="232" t="s">
        <v>822</v>
      </c>
      <c r="M1536" s="232" t="s">
        <v>412</v>
      </c>
      <c r="N1536" s="234" t="s">
        <v>8030</v>
      </c>
      <c r="O1536" s="232"/>
    </row>
    <row r="1537" spans="1:15" x14ac:dyDescent="0.3">
      <c r="A1537" s="232" t="s">
        <v>4306</v>
      </c>
      <c r="B1537" s="245" t="s">
        <v>4510</v>
      </c>
      <c r="C1537" s="247">
        <v>0</v>
      </c>
      <c r="D1537" s="245" t="s">
        <v>108</v>
      </c>
      <c r="E1537" s="245" t="s">
        <v>1722</v>
      </c>
      <c r="F1537" s="245" t="s">
        <v>421</v>
      </c>
      <c r="G1537" s="245" t="s">
        <v>4509</v>
      </c>
      <c r="H1537" s="232" t="s">
        <v>18</v>
      </c>
      <c r="I1537" s="232" t="s">
        <v>4511</v>
      </c>
      <c r="J1537" s="245" t="s">
        <v>2150</v>
      </c>
      <c r="K1537" s="232" t="s">
        <v>1318</v>
      </c>
      <c r="L1537" s="232" t="s">
        <v>822</v>
      </c>
      <c r="M1537" s="232" t="s">
        <v>412</v>
      </c>
      <c r="N1537" s="234" t="s">
        <v>8030</v>
      </c>
      <c r="O1537" s="232"/>
    </row>
    <row r="1538" spans="1:15" x14ac:dyDescent="0.3">
      <c r="A1538" s="232" t="s">
        <v>4306</v>
      </c>
      <c r="B1538" s="245" t="s">
        <v>4513</v>
      </c>
      <c r="C1538" s="247">
        <v>0</v>
      </c>
      <c r="D1538" s="245" t="s">
        <v>108</v>
      </c>
      <c r="E1538" s="245" t="s">
        <v>1722</v>
      </c>
      <c r="F1538" s="245" t="s">
        <v>421</v>
      </c>
      <c r="G1538" s="245" t="s">
        <v>4512</v>
      </c>
      <c r="H1538" s="232" t="s">
        <v>18</v>
      </c>
      <c r="I1538" s="232" t="s">
        <v>4514</v>
      </c>
      <c r="J1538" s="245" t="s">
        <v>2150</v>
      </c>
      <c r="K1538" s="232" t="s">
        <v>1318</v>
      </c>
      <c r="L1538" s="232" t="s">
        <v>822</v>
      </c>
      <c r="M1538" s="232" t="s">
        <v>412</v>
      </c>
      <c r="N1538" s="234" t="s">
        <v>8030</v>
      </c>
      <c r="O1538" s="232"/>
    </row>
    <row r="1539" spans="1:15" x14ac:dyDescent="0.3">
      <c r="A1539" s="232" t="s">
        <v>4306</v>
      </c>
      <c r="B1539" s="245" t="s">
        <v>4516</v>
      </c>
      <c r="C1539" s="247">
        <v>0</v>
      </c>
      <c r="D1539" s="245" t="s">
        <v>108</v>
      </c>
      <c r="E1539" s="245" t="s">
        <v>1722</v>
      </c>
      <c r="F1539" s="245" t="s">
        <v>421</v>
      </c>
      <c r="G1539" s="245" t="s">
        <v>4515</v>
      </c>
      <c r="H1539" s="232" t="s">
        <v>18</v>
      </c>
      <c r="I1539" s="232" t="s">
        <v>4517</v>
      </c>
      <c r="J1539" s="245" t="s">
        <v>2150</v>
      </c>
      <c r="K1539" s="232" t="s">
        <v>1318</v>
      </c>
      <c r="L1539" s="232" t="s">
        <v>822</v>
      </c>
      <c r="M1539" s="232" t="s">
        <v>412</v>
      </c>
      <c r="N1539" s="234" t="s">
        <v>8030</v>
      </c>
      <c r="O1539" s="232"/>
    </row>
    <row r="1540" spans="1:15" x14ac:dyDescent="0.3">
      <c r="A1540" s="232" t="s">
        <v>4306</v>
      </c>
      <c r="B1540" s="245" t="s">
        <v>5228</v>
      </c>
      <c r="C1540" s="247">
        <v>0</v>
      </c>
      <c r="D1540" s="245" t="s">
        <v>108</v>
      </c>
      <c r="E1540" s="245" t="s">
        <v>1722</v>
      </c>
      <c r="F1540" s="245" t="s">
        <v>513</v>
      </c>
      <c r="G1540" s="245" t="s">
        <v>5755</v>
      </c>
      <c r="H1540" s="232" t="s">
        <v>18</v>
      </c>
      <c r="I1540" s="232" t="s">
        <v>5756</v>
      </c>
      <c r="J1540" s="245" t="s">
        <v>2150</v>
      </c>
      <c r="K1540" s="232" t="s">
        <v>1318</v>
      </c>
      <c r="L1540" s="232" t="s">
        <v>822</v>
      </c>
      <c r="M1540" s="232" t="s">
        <v>516</v>
      </c>
      <c r="N1540" s="234" t="s">
        <v>8030</v>
      </c>
      <c r="O1540" s="232"/>
    </row>
    <row r="1541" spans="1:15" x14ac:dyDescent="0.3">
      <c r="A1541" s="232" t="s">
        <v>4306</v>
      </c>
      <c r="B1541" s="245" t="s">
        <v>4667</v>
      </c>
      <c r="C1541" s="247" t="s">
        <v>2894</v>
      </c>
      <c r="D1541" s="245" t="s">
        <v>108</v>
      </c>
      <c r="E1541" s="245" t="s">
        <v>1722</v>
      </c>
      <c r="F1541" s="245" t="s">
        <v>423</v>
      </c>
      <c r="G1541" s="245" t="s">
        <v>4666</v>
      </c>
      <c r="H1541" s="232" t="s">
        <v>18</v>
      </c>
      <c r="I1541" s="232" t="s">
        <v>4668</v>
      </c>
      <c r="J1541" s="245" t="s">
        <v>2150</v>
      </c>
      <c r="K1541" s="232" t="s">
        <v>1318</v>
      </c>
      <c r="L1541" s="232" t="s">
        <v>822</v>
      </c>
      <c r="M1541" s="232" t="s">
        <v>412</v>
      </c>
      <c r="N1541" s="234" t="s">
        <v>8030</v>
      </c>
      <c r="O1541" s="232"/>
    </row>
    <row r="1542" spans="1:15" x14ac:dyDescent="0.3">
      <c r="A1542" s="232" t="s">
        <v>4306</v>
      </c>
      <c r="B1542" s="245" t="s">
        <v>4697</v>
      </c>
      <c r="C1542" s="247" t="s">
        <v>2894</v>
      </c>
      <c r="D1542" s="245" t="s">
        <v>108</v>
      </c>
      <c r="E1542" s="245" t="s">
        <v>1722</v>
      </c>
      <c r="F1542" s="245" t="s">
        <v>423</v>
      </c>
      <c r="G1542" s="245" t="s">
        <v>4696</v>
      </c>
      <c r="H1542" s="232" t="s">
        <v>18</v>
      </c>
      <c r="I1542" s="232" t="s">
        <v>4698</v>
      </c>
      <c r="J1542" s="245" t="s">
        <v>2150</v>
      </c>
      <c r="K1542" s="232" t="s">
        <v>1318</v>
      </c>
      <c r="L1542" s="232" t="s">
        <v>822</v>
      </c>
      <c r="M1542" s="232" t="s">
        <v>412</v>
      </c>
      <c r="N1542" s="234" t="s">
        <v>8030</v>
      </c>
      <c r="O1542" s="232"/>
    </row>
    <row r="1543" spans="1:15" x14ac:dyDescent="0.3">
      <c r="A1543" s="232" t="s">
        <v>4306</v>
      </c>
      <c r="B1543" s="245" t="s">
        <v>4722</v>
      </c>
      <c r="C1543" s="247" t="s">
        <v>2894</v>
      </c>
      <c r="D1543" s="245" t="s">
        <v>108</v>
      </c>
      <c r="E1543" s="245" t="s">
        <v>1722</v>
      </c>
      <c r="F1543" s="245" t="s">
        <v>423</v>
      </c>
      <c r="G1543" s="245" t="s">
        <v>4721</v>
      </c>
      <c r="H1543" s="232" t="s">
        <v>18</v>
      </c>
      <c r="I1543" s="232" t="s">
        <v>4723</v>
      </c>
      <c r="J1543" s="245" t="s">
        <v>2150</v>
      </c>
      <c r="K1543" s="232" t="s">
        <v>1318</v>
      </c>
      <c r="L1543" s="232" t="s">
        <v>822</v>
      </c>
      <c r="M1543" s="232" t="s">
        <v>412</v>
      </c>
      <c r="N1543" s="234" t="s">
        <v>8030</v>
      </c>
      <c r="O1543" s="232"/>
    </row>
    <row r="1544" spans="1:15" x14ac:dyDescent="0.3">
      <c r="A1544" s="232" t="s">
        <v>4306</v>
      </c>
      <c r="B1544" s="245" t="s">
        <v>4725</v>
      </c>
      <c r="C1544" s="247" t="s">
        <v>2894</v>
      </c>
      <c r="D1544" s="245" t="s">
        <v>108</v>
      </c>
      <c r="E1544" s="245" t="s">
        <v>1722</v>
      </c>
      <c r="F1544" s="245" t="s">
        <v>423</v>
      </c>
      <c r="G1544" s="245" t="s">
        <v>4724</v>
      </c>
      <c r="H1544" s="232" t="s">
        <v>18</v>
      </c>
      <c r="I1544" s="232" t="s">
        <v>4726</v>
      </c>
      <c r="J1544" s="245" t="s">
        <v>2150</v>
      </c>
      <c r="K1544" s="232" t="s">
        <v>1318</v>
      </c>
      <c r="L1544" s="232" t="s">
        <v>822</v>
      </c>
      <c r="M1544" s="232" t="s">
        <v>412</v>
      </c>
      <c r="N1544" s="234" t="s">
        <v>8030</v>
      </c>
      <c r="O1544" s="232"/>
    </row>
    <row r="1545" spans="1:15" x14ac:dyDescent="0.3">
      <c r="A1545" s="232" t="s">
        <v>4306</v>
      </c>
      <c r="B1545" s="245" t="s">
        <v>4519</v>
      </c>
      <c r="C1545" s="247">
        <v>0</v>
      </c>
      <c r="D1545" s="245" t="s">
        <v>108</v>
      </c>
      <c r="E1545" s="245" t="s">
        <v>1722</v>
      </c>
      <c r="F1545" s="245" t="s">
        <v>421</v>
      </c>
      <c r="G1545" s="245" t="s">
        <v>4518</v>
      </c>
      <c r="H1545" s="232" t="s">
        <v>18</v>
      </c>
      <c r="I1545" s="232" t="s">
        <v>4520</v>
      </c>
      <c r="J1545" s="245" t="s">
        <v>2150</v>
      </c>
      <c r="K1545" s="232" t="s">
        <v>1318</v>
      </c>
      <c r="L1545" s="232" t="s">
        <v>822</v>
      </c>
      <c r="M1545" s="232" t="s">
        <v>412</v>
      </c>
      <c r="N1545" s="234" t="s">
        <v>8030</v>
      </c>
      <c r="O1545" s="232"/>
    </row>
    <row r="1546" spans="1:15" x14ac:dyDescent="0.3">
      <c r="A1546" s="232" t="s">
        <v>4306</v>
      </c>
      <c r="B1546" s="245" t="s">
        <v>3496</v>
      </c>
      <c r="C1546" s="247" t="s">
        <v>2894</v>
      </c>
      <c r="D1546" s="245" t="s">
        <v>108</v>
      </c>
      <c r="E1546" s="245" t="s">
        <v>1722</v>
      </c>
      <c r="F1546" s="245" t="s">
        <v>423</v>
      </c>
      <c r="G1546" s="245" t="s">
        <v>4727</v>
      </c>
      <c r="H1546" s="232" t="s">
        <v>18</v>
      </c>
      <c r="I1546" s="232" t="s">
        <v>4728</v>
      </c>
      <c r="J1546" s="245" t="s">
        <v>2150</v>
      </c>
      <c r="K1546" s="232" t="s">
        <v>1318</v>
      </c>
      <c r="L1546" s="232" t="s">
        <v>822</v>
      </c>
      <c r="M1546" s="232" t="s">
        <v>412</v>
      </c>
      <c r="N1546" s="234" t="s">
        <v>8030</v>
      </c>
      <c r="O1546" s="232"/>
    </row>
    <row r="1547" spans="1:15" x14ac:dyDescent="0.3">
      <c r="A1547" s="232" t="s">
        <v>4306</v>
      </c>
      <c r="B1547" s="245" t="s">
        <v>3611</v>
      </c>
      <c r="C1547" s="247">
        <v>0</v>
      </c>
      <c r="D1547" s="245" t="s">
        <v>108</v>
      </c>
      <c r="E1547" s="245" t="s">
        <v>1722</v>
      </c>
      <c r="F1547" s="245" t="s">
        <v>421</v>
      </c>
      <c r="G1547" s="245" t="s">
        <v>4521</v>
      </c>
      <c r="H1547" s="232" t="s">
        <v>18</v>
      </c>
      <c r="I1547" s="232" t="s">
        <v>4522</v>
      </c>
      <c r="J1547" s="245" t="s">
        <v>2150</v>
      </c>
      <c r="K1547" s="232" t="s">
        <v>1318</v>
      </c>
      <c r="L1547" s="232" t="s">
        <v>822</v>
      </c>
      <c r="M1547" s="232" t="s">
        <v>412</v>
      </c>
      <c r="N1547" s="234" t="s">
        <v>8030</v>
      </c>
      <c r="O1547" s="232"/>
    </row>
    <row r="1548" spans="1:15" x14ac:dyDescent="0.3">
      <c r="A1548" s="232" t="s">
        <v>4306</v>
      </c>
      <c r="B1548" s="245" t="s">
        <v>3499</v>
      </c>
      <c r="C1548" s="247">
        <v>0</v>
      </c>
      <c r="D1548" s="245" t="s">
        <v>108</v>
      </c>
      <c r="E1548" s="245" t="s">
        <v>1722</v>
      </c>
      <c r="F1548" s="245" t="s">
        <v>421</v>
      </c>
      <c r="G1548" s="245" t="s">
        <v>4523</v>
      </c>
      <c r="H1548" s="232" t="s">
        <v>18</v>
      </c>
      <c r="I1548" s="232" t="s">
        <v>4524</v>
      </c>
      <c r="J1548" s="245" t="s">
        <v>2150</v>
      </c>
      <c r="K1548" s="232" t="s">
        <v>1318</v>
      </c>
      <c r="L1548" s="232" t="s">
        <v>822</v>
      </c>
      <c r="M1548" s="232" t="s">
        <v>412</v>
      </c>
      <c r="N1548" s="234" t="s">
        <v>8030</v>
      </c>
      <c r="O1548" s="232"/>
    </row>
    <row r="1549" spans="1:15" x14ac:dyDescent="0.3">
      <c r="A1549" s="232" t="s">
        <v>4306</v>
      </c>
      <c r="B1549" s="245" t="s">
        <v>3502</v>
      </c>
      <c r="C1549" s="247">
        <v>0</v>
      </c>
      <c r="D1549" s="245" t="s">
        <v>108</v>
      </c>
      <c r="E1549" s="245" t="s">
        <v>1722</v>
      </c>
      <c r="F1549" s="245" t="s">
        <v>421</v>
      </c>
      <c r="G1549" s="245" t="s">
        <v>4525</v>
      </c>
      <c r="H1549" s="232" t="s">
        <v>18</v>
      </c>
      <c r="I1549" s="232" t="s">
        <v>4526</v>
      </c>
      <c r="J1549" s="245" t="s">
        <v>2150</v>
      </c>
      <c r="K1549" s="232" t="s">
        <v>1318</v>
      </c>
      <c r="L1549" s="232" t="s">
        <v>822</v>
      </c>
      <c r="M1549" s="232" t="s">
        <v>412</v>
      </c>
      <c r="N1549" s="234" t="s">
        <v>8030</v>
      </c>
      <c r="O1549" s="232"/>
    </row>
    <row r="1550" spans="1:15" x14ac:dyDescent="0.3">
      <c r="A1550" s="232" t="s">
        <v>4306</v>
      </c>
      <c r="B1550" s="245" t="s">
        <v>3505</v>
      </c>
      <c r="C1550" s="247" t="s">
        <v>2894</v>
      </c>
      <c r="D1550" s="245" t="s">
        <v>108</v>
      </c>
      <c r="E1550" s="245" t="s">
        <v>1722</v>
      </c>
      <c r="F1550" s="245" t="s">
        <v>423</v>
      </c>
      <c r="G1550" s="245" t="s">
        <v>4729</v>
      </c>
      <c r="H1550" s="232" t="s">
        <v>18</v>
      </c>
      <c r="I1550" s="232" t="s">
        <v>4730</v>
      </c>
      <c r="J1550" s="245" t="s">
        <v>2150</v>
      </c>
      <c r="K1550" s="232" t="s">
        <v>1318</v>
      </c>
      <c r="L1550" s="232" t="s">
        <v>822</v>
      </c>
      <c r="M1550" s="232" t="s">
        <v>412</v>
      </c>
      <c r="N1550" s="234" t="s">
        <v>8030</v>
      </c>
      <c r="O1550" s="232"/>
    </row>
    <row r="1551" spans="1:15" x14ac:dyDescent="0.3">
      <c r="A1551" s="232" t="s">
        <v>4306</v>
      </c>
      <c r="B1551" s="245" t="s">
        <v>4528</v>
      </c>
      <c r="C1551" s="247">
        <v>0</v>
      </c>
      <c r="D1551" s="245" t="s">
        <v>108</v>
      </c>
      <c r="E1551" s="245" t="s">
        <v>1722</v>
      </c>
      <c r="F1551" s="245" t="s">
        <v>421</v>
      </c>
      <c r="G1551" s="245" t="s">
        <v>4527</v>
      </c>
      <c r="H1551" s="232" t="s">
        <v>18</v>
      </c>
      <c r="I1551" s="232" t="s">
        <v>4529</v>
      </c>
      <c r="J1551" s="245" t="s">
        <v>2150</v>
      </c>
      <c r="K1551" s="232" t="s">
        <v>1318</v>
      </c>
      <c r="L1551" s="232" t="s">
        <v>822</v>
      </c>
      <c r="M1551" s="232" t="s">
        <v>412</v>
      </c>
      <c r="N1551" s="234" t="s">
        <v>8030</v>
      </c>
      <c r="O1551" s="232"/>
    </row>
    <row r="1552" spans="1:15" x14ac:dyDescent="0.3">
      <c r="A1552" s="232" t="s">
        <v>4306</v>
      </c>
      <c r="B1552" s="245" t="s">
        <v>4638</v>
      </c>
      <c r="C1552" s="247" t="s">
        <v>2894</v>
      </c>
      <c r="D1552" s="245" t="s">
        <v>108</v>
      </c>
      <c r="E1552" s="245" t="s">
        <v>1722</v>
      </c>
      <c r="F1552" s="245" t="s">
        <v>423</v>
      </c>
      <c r="G1552" s="245" t="s">
        <v>4637</v>
      </c>
      <c r="H1552" s="232" t="s">
        <v>18</v>
      </c>
      <c r="I1552" s="232" t="s">
        <v>4639</v>
      </c>
      <c r="J1552" s="245" t="s">
        <v>2150</v>
      </c>
      <c r="K1552" s="232" t="s">
        <v>1318</v>
      </c>
      <c r="L1552" s="232" t="s">
        <v>822</v>
      </c>
      <c r="M1552" s="232" t="s">
        <v>412</v>
      </c>
      <c r="N1552" s="234" t="s">
        <v>8030</v>
      </c>
      <c r="O1552" s="232"/>
    </row>
    <row r="1553" spans="1:15" x14ac:dyDescent="0.3">
      <c r="A1553" s="232" t="s">
        <v>4306</v>
      </c>
      <c r="B1553" s="245" t="s">
        <v>4531</v>
      </c>
      <c r="C1553" s="247">
        <v>0</v>
      </c>
      <c r="D1553" s="245" t="s">
        <v>108</v>
      </c>
      <c r="E1553" s="245" t="s">
        <v>1722</v>
      </c>
      <c r="F1553" s="245" t="s">
        <v>421</v>
      </c>
      <c r="G1553" s="245" t="s">
        <v>4530</v>
      </c>
      <c r="H1553" s="232" t="s">
        <v>18</v>
      </c>
      <c r="I1553" s="232" t="s">
        <v>4532</v>
      </c>
      <c r="J1553" s="245" t="s">
        <v>2150</v>
      </c>
      <c r="K1553" s="232" t="s">
        <v>1318</v>
      </c>
      <c r="L1553" s="232" t="s">
        <v>822</v>
      </c>
      <c r="M1553" s="232" t="s">
        <v>412</v>
      </c>
      <c r="N1553" s="234" t="s">
        <v>8030</v>
      </c>
      <c r="O1553" s="232"/>
    </row>
    <row r="1554" spans="1:15" x14ac:dyDescent="0.3">
      <c r="A1554" s="232" t="s">
        <v>4306</v>
      </c>
      <c r="B1554" s="245" t="s">
        <v>4732</v>
      </c>
      <c r="C1554" s="247" t="s">
        <v>2894</v>
      </c>
      <c r="D1554" s="245" t="s">
        <v>108</v>
      </c>
      <c r="E1554" s="245" t="s">
        <v>1722</v>
      </c>
      <c r="F1554" s="245" t="s">
        <v>423</v>
      </c>
      <c r="G1554" s="245" t="s">
        <v>4731</v>
      </c>
      <c r="H1554" s="232" t="s">
        <v>18</v>
      </c>
      <c r="I1554" s="232" t="s">
        <v>4733</v>
      </c>
      <c r="J1554" s="245" t="s">
        <v>2150</v>
      </c>
      <c r="K1554" s="232" t="s">
        <v>1318</v>
      </c>
      <c r="L1554" s="232" t="s">
        <v>822</v>
      </c>
      <c r="M1554" s="232" t="s">
        <v>412</v>
      </c>
      <c r="N1554" s="234" t="s">
        <v>8030</v>
      </c>
      <c r="O1554" s="232"/>
    </row>
    <row r="1555" spans="1:15" x14ac:dyDescent="0.3">
      <c r="A1555" s="232" t="s">
        <v>4306</v>
      </c>
      <c r="B1555" s="245" t="s">
        <v>4534</v>
      </c>
      <c r="C1555" s="247">
        <v>0</v>
      </c>
      <c r="D1555" s="245" t="s">
        <v>108</v>
      </c>
      <c r="E1555" s="245" t="s">
        <v>1722</v>
      </c>
      <c r="F1555" s="245" t="s">
        <v>421</v>
      </c>
      <c r="G1555" s="245" t="s">
        <v>4533</v>
      </c>
      <c r="H1555" s="232" t="s">
        <v>18</v>
      </c>
      <c r="I1555" s="232" t="s">
        <v>4535</v>
      </c>
      <c r="J1555" s="245" t="s">
        <v>2150</v>
      </c>
      <c r="K1555" s="232" t="s">
        <v>1318</v>
      </c>
      <c r="L1555" s="232" t="s">
        <v>822</v>
      </c>
      <c r="M1555" s="232" t="s">
        <v>412</v>
      </c>
      <c r="N1555" s="234" t="s">
        <v>8030</v>
      </c>
      <c r="O1555" s="232"/>
    </row>
    <row r="1556" spans="1:15" x14ac:dyDescent="0.3">
      <c r="A1556" s="232" t="s">
        <v>4306</v>
      </c>
      <c r="B1556" s="245" t="s">
        <v>4537</v>
      </c>
      <c r="C1556" s="247">
        <v>0</v>
      </c>
      <c r="D1556" s="245" t="s">
        <v>108</v>
      </c>
      <c r="E1556" s="245" t="s">
        <v>1722</v>
      </c>
      <c r="F1556" s="245" t="s">
        <v>421</v>
      </c>
      <c r="G1556" s="245" t="s">
        <v>4536</v>
      </c>
      <c r="H1556" s="232" t="s">
        <v>18</v>
      </c>
      <c r="I1556" s="232" t="s">
        <v>4538</v>
      </c>
      <c r="J1556" s="245" t="s">
        <v>2150</v>
      </c>
      <c r="K1556" s="232" t="s">
        <v>1318</v>
      </c>
      <c r="L1556" s="232" t="s">
        <v>822</v>
      </c>
      <c r="M1556" s="232" t="s">
        <v>412</v>
      </c>
      <c r="N1556" s="234" t="s">
        <v>8030</v>
      </c>
      <c r="O1556" s="232"/>
    </row>
    <row r="1557" spans="1:15" x14ac:dyDescent="0.3">
      <c r="A1557" s="232" t="s">
        <v>4306</v>
      </c>
      <c r="B1557" s="245" t="s">
        <v>4647</v>
      </c>
      <c r="C1557" s="247" t="s">
        <v>2894</v>
      </c>
      <c r="D1557" s="245" t="s">
        <v>108</v>
      </c>
      <c r="E1557" s="245" t="s">
        <v>1722</v>
      </c>
      <c r="F1557" s="245" t="s">
        <v>423</v>
      </c>
      <c r="G1557" s="245" t="s">
        <v>4646</v>
      </c>
      <c r="H1557" s="232" t="s">
        <v>18</v>
      </c>
      <c r="I1557" s="232" t="s">
        <v>4648</v>
      </c>
      <c r="J1557" s="245" t="s">
        <v>2150</v>
      </c>
      <c r="K1557" s="232" t="s">
        <v>1318</v>
      </c>
      <c r="L1557" s="232" t="s">
        <v>822</v>
      </c>
      <c r="M1557" s="232" t="s">
        <v>412</v>
      </c>
      <c r="N1557" s="234" t="s">
        <v>8030</v>
      </c>
      <c r="O1557" s="232"/>
    </row>
    <row r="1558" spans="1:15" x14ac:dyDescent="0.3">
      <c r="A1558" s="232" t="s">
        <v>4306</v>
      </c>
      <c r="B1558" s="245" t="s">
        <v>4540</v>
      </c>
      <c r="C1558" s="247">
        <v>0</v>
      </c>
      <c r="D1558" s="245" t="s">
        <v>108</v>
      </c>
      <c r="E1558" s="245" t="s">
        <v>1722</v>
      </c>
      <c r="F1558" s="245" t="s">
        <v>421</v>
      </c>
      <c r="G1558" s="245" t="s">
        <v>4539</v>
      </c>
      <c r="H1558" s="232" t="s">
        <v>18</v>
      </c>
      <c r="I1558" s="232" t="s">
        <v>4541</v>
      </c>
      <c r="J1558" s="245" t="s">
        <v>2150</v>
      </c>
      <c r="K1558" s="232" t="s">
        <v>1318</v>
      </c>
      <c r="L1558" s="232" t="s">
        <v>822</v>
      </c>
      <c r="M1558" s="232" t="s">
        <v>412</v>
      </c>
      <c r="N1558" s="234" t="s">
        <v>8030</v>
      </c>
      <c r="O1558" s="232"/>
    </row>
    <row r="1559" spans="1:15" x14ac:dyDescent="0.3">
      <c r="A1559" s="232" t="s">
        <v>4306</v>
      </c>
      <c r="B1559" s="245" t="s">
        <v>4543</v>
      </c>
      <c r="C1559" s="247">
        <v>0</v>
      </c>
      <c r="D1559" s="245" t="s">
        <v>108</v>
      </c>
      <c r="E1559" s="245" t="s">
        <v>1722</v>
      </c>
      <c r="F1559" s="245" t="s">
        <v>421</v>
      </c>
      <c r="G1559" s="245" t="s">
        <v>4542</v>
      </c>
      <c r="H1559" s="232" t="s">
        <v>18</v>
      </c>
      <c r="I1559" s="232" t="s">
        <v>4544</v>
      </c>
      <c r="J1559" s="245" t="s">
        <v>2150</v>
      </c>
      <c r="K1559" s="232" t="s">
        <v>1318</v>
      </c>
      <c r="L1559" s="232" t="s">
        <v>822</v>
      </c>
      <c r="M1559" s="232" t="s">
        <v>412</v>
      </c>
      <c r="N1559" s="234" t="s">
        <v>8030</v>
      </c>
      <c r="O1559" s="232"/>
    </row>
    <row r="1560" spans="1:15" x14ac:dyDescent="0.3">
      <c r="A1560" s="232" t="s">
        <v>4306</v>
      </c>
      <c r="B1560" s="245" t="s">
        <v>3623</v>
      </c>
      <c r="C1560" s="247" t="s">
        <v>2894</v>
      </c>
      <c r="D1560" s="245" t="s">
        <v>108</v>
      </c>
      <c r="E1560" s="245" t="s">
        <v>1722</v>
      </c>
      <c r="F1560" s="245" t="s">
        <v>423</v>
      </c>
      <c r="G1560" s="245" t="s">
        <v>4737</v>
      </c>
      <c r="H1560" s="232" t="s">
        <v>18</v>
      </c>
      <c r="I1560" s="232" t="s">
        <v>4738</v>
      </c>
      <c r="J1560" s="245" t="s">
        <v>2150</v>
      </c>
      <c r="K1560" s="232" t="s">
        <v>1318</v>
      </c>
      <c r="L1560" s="232" t="s">
        <v>822</v>
      </c>
      <c r="M1560" s="232" t="s">
        <v>412</v>
      </c>
      <c r="N1560" s="234" t="s">
        <v>8030</v>
      </c>
      <c r="O1560" s="232"/>
    </row>
    <row r="1561" spans="1:15" x14ac:dyDescent="0.3">
      <c r="A1561" s="232" t="s">
        <v>4306</v>
      </c>
      <c r="B1561" s="245" t="s">
        <v>3626</v>
      </c>
      <c r="C1561" s="247">
        <v>0</v>
      </c>
      <c r="D1561" s="245" t="s">
        <v>108</v>
      </c>
      <c r="E1561" s="245" t="s">
        <v>1722</v>
      </c>
      <c r="F1561" s="245" t="s">
        <v>421</v>
      </c>
      <c r="G1561" s="245" t="s">
        <v>4545</v>
      </c>
      <c r="H1561" s="232" t="s">
        <v>18</v>
      </c>
      <c r="I1561" s="232" t="s">
        <v>4546</v>
      </c>
      <c r="J1561" s="245" t="s">
        <v>2150</v>
      </c>
      <c r="K1561" s="232" t="s">
        <v>1318</v>
      </c>
      <c r="L1561" s="232" t="s">
        <v>822</v>
      </c>
      <c r="M1561" s="232" t="s">
        <v>412</v>
      </c>
      <c r="N1561" s="234" t="s">
        <v>8030</v>
      </c>
      <c r="O1561" s="232"/>
    </row>
    <row r="1562" spans="1:15" x14ac:dyDescent="0.3">
      <c r="A1562" s="232" t="s">
        <v>4306</v>
      </c>
      <c r="B1562" s="245" t="s">
        <v>4655</v>
      </c>
      <c r="C1562" s="247" t="s">
        <v>2894</v>
      </c>
      <c r="D1562" s="245" t="s">
        <v>108</v>
      </c>
      <c r="E1562" s="245" t="s">
        <v>1722</v>
      </c>
      <c r="F1562" s="245" t="s">
        <v>423</v>
      </c>
      <c r="G1562" s="245" t="s">
        <v>4654</v>
      </c>
      <c r="H1562" s="232" t="s">
        <v>18</v>
      </c>
      <c r="I1562" s="232" t="s">
        <v>4656</v>
      </c>
      <c r="J1562" s="245" t="s">
        <v>2150</v>
      </c>
      <c r="K1562" s="232" t="s">
        <v>1318</v>
      </c>
      <c r="L1562" s="232" t="s">
        <v>822</v>
      </c>
      <c r="M1562" s="232" t="s">
        <v>412</v>
      </c>
      <c r="N1562" s="234" t="s">
        <v>8030</v>
      </c>
      <c r="O1562" s="232"/>
    </row>
    <row r="1563" spans="1:15" x14ac:dyDescent="0.3">
      <c r="A1563" s="232" t="s">
        <v>4306</v>
      </c>
      <c r="B1563" s="245" t="s">
        <v>5305</v>
      </c>
      <c r="C1563" s="247">
        <v>0</v>
      </c>
      <c r="D1563" s="245" t="s">
        <v>108</v>
      </c>
      <c r="E1563" s="245" t="s">
        <v>1722</v>
      </c>
      <c r="F1563" s="245" t="s">
        <v>477</v>
      </c>
      <c r="G1563" s="245" t="s">
        <v>5304</v>
      </c>
      <c r="H1563" s="232" t="s">
        <v>18</v>
      </c>
      <c r="I1563" s="232" t="s">
        <v>5306</v>
      </c>
      <c r="J1563" s="245" t="s">
        <v>2150</v>
      </c>
      <c r="K1563" s="232" t="s">
        <v>1318</v>
      </c>
      <c r="L1563" s="232" t="s">
        <v>822</v>
      </c>
      <c r="M1563" s="232" t="s">
        <v>480</v>
      </c>
      <c r="N1563" s="234" t="s">
        <v>8030</v>
      </c>
      <c r="O1563" s="232"/>
    </row>
    <row r="1564" spans="1:15" x14ac:dyDescent="0.3">
      <c r="A1564" s="232" t="s">
        <v>4306</v>
      </c>
      <c r="B1564" s="245" t="s">
        <v>3508</v>
      </c>
      <c r="C1564" s="247">
        <v>0</v>
      </c>
      <c r="D1564" s="245" t="s">
        <v>108</v>
      </c>
      <c r="E1564" s="245" t="s">
        <v>1722</v>
      </c>
      <c r="F1564" s="245" t="s">
        <v>477</v>
      </c>
      <c r="G1564" s="245" t="s">
        <v>5307</v>
      </c>
      <c r="H1564" s="232" t="s">
        <v>18</v>
      </c>
      <c r="I1564" s="232" t="s">
        <v>5308</v>
      </c>
      <c r="J1564" s="245" t="s">
        <v>2150</v>
      </c>
      <c r="K1564" s="232" t="s">
        <v>1318</v>
      </c>
      <c r="L1564" s="232" t="s">
        <v>822</v>
      </c>
      <c r="M1564" s="232" t="s">
        <v>480</v>
      </c>
      <c r="N1564" s="234" t="s">
        <v>8030</v>
      </c>
      <c r="O1564" s="232"/>
    </row>
    <row r="1565" spans="1:15" x14ac:dyDescent="0.3">
      <c r="A1565" s="232" t="s">
        <v>4306</v>
      </c>
      <c r="B1565" s="245" t="s">
        <v>4966</v>
      </c>
      <c r="C1565" s="247">
        <v>0</v>
      </c>
      <c r="D1565" s="245" t="s">
        <v>108</v>
      </c>
      <c r="E1565" s="245" t="s">
        <v>1722</v>
      </c>
      <c r="F1565" s="245" t="s">
        <v>477</v>
      </c>
      <c r="G1565" s="245" t="s">
        <v>5309</v>
      </c>
      <c r="H1565" s="232" t="s">
        <v>18</v>
      </c>
      <c r="I1565" s="232" t="s">
        <v>5310</v>
      </c>
      <c r="J1565" s="245" t="s">
        <v>2150</v>
      </c>
      <c r="K1565" s="232" t="s">
        <v>1318</v>
      </c>
      <c r="L1565" s="232" t="s">
        <v>822</v>
      </c>
      <c r="M1565" s="232" t="s">
        <v>480</v>
      </c>
      <c r="N1565" s="234" t="s">
        <v>8030</v>
      </c>
      <c r="O1565" s="232"/>
    </row>
    <row r="1566" spans="1:15" x14ac:dyDescent="0.3">
      <c r="A1566" s="232" t="s">
        <v>4306</v>
      </c>
      <c r="B1566" s="245" t="s">
        <v>5003</v>
      </c>
      <c r="C1566" s="247">
        <v>0</v>
      </c>
      <c r="D1566" s="245" t="s">
        <v>108</v>
      </c>
      <c r="E1566" s="245" t="s">
        <v>1722</v>
      </c>
      <c r="F1566" s="245" t="s">
        <v>477</v>
      </c>
      <c r="G1566" s="245" t="s">
        <v>5311</v>
      </c>
      <c r="H1566" s="232" t="s">
        <v>18</v>
      </c>
      <c r="I1566" s="232" t="s">
        <v>5312</v>
      </c>
      <c r="J1566" s="245" t="s">
        <v>2150</v>
      </c>
      <c r="K1566" s="232" t="s">
        <v>1318</v>
      </c>
      <c r="L1566" s="232" t="s">
        <v>822</v>
      </c>
      <c r="M1566" s="232" t="s">
        <v>480</v>
      </c>
      <c r="N1566" s="234" t="s">
        <v>8030</v>
      </c>
      <c r="O1566" s="232"/>
    </row>
    <row r="1567" spans="1:15" x14ac:dyDescent="0.3">
      <c r="A1567" s="232" t="s">
        <v>4306</v>
      </c>
      <c r="B1567" s="245" t="s">
        <v>5314</v>
      </c>
      <c r="C1567" s="247">
        <v>0</v>
      </c>
      <c r="D1567" s="245" t="s">
        <v>108</v>
      </c>
      <c r="E1567" s="245" t="s">
        <v>1722</v>
      </c>
      <c r="F1567" s="245" t="s">
        <v>477</v>
      </c>
      <c r="G1567" s="245" t="s">
        <v>5313</v>
      </c>
      <c r="H1567" s="232" t="s">
        <v>18</v>
      </c>
      <c r="I1567" s="232" t="s">
        <v>5315</v>
      </c>
      <c r="J1567" s="245" t="s">
        <v>2150</v>
      </c>
      <c r="K1567" s="232" t="s">
        <v>1318</v>
      </c>
      <c r="L1567" s="232" t="s">
        <v>822</v>
      </c>
      <c r="M1567" s="232" t="s">
        <v>480</v>
      </c>
      <c r="N1567" s="234" t="s">
        <v>8030</v>
      </c>
      <c r="O1567" s="232"/>
    </row>
    <row r="1568" spans="1:15" x14ac:dyDescent="0.3">
      <c r="A1568" s="232" t="s">
        <v>4306</v>
      </c>
      <c r="B1568" s="245" t="s">
        <v>5209</v>
      </c>
      <c r="C1568" s="247">
        <v>0</v>
      </c>
      <c r="D1568" s="245" t="s">
        <v>108</v>
      </c>
      <c r="E1568" s="245" t="s">
        <v>1722</v>
      </c>
      <c r="F1568" s="245" t="s">
        <v>477</v>
      </c>
      <c r="G1568" s="245" t="s">
        <v>5316</v>
      </c>
      <c r="H1568" s="232" t="s">
        <v>18</v>
      </c>
      <c r="I1568" s="232" t="s">
        <v>5317</v>
      </c>
      <c r="J1568" s="245" t="s">
        <v>2150</v>
      </c>
      <c r="K1568" s="232" t="s">
        <v>1318</v>
      </c>
      <c r="L1568" s="232" t="s">
        <v>822</v>
      </c>
      <c r="M1568" s="232" t="s">
        <v>480</v>
      </c>
      <c r="N1568" s="234" t="s">
        <v>8030</v>
      </c>
      <c r="O1568" s="232"/>
    </row>
    <row r="1569" spans="1:15" x14ac:dyDescent="0.3">
      <c r="A1569" s="232" t="s">
        <v>4306</v>
      </c>
      <c r="B1569" s="245" t="s">
        <v>3605</v>
      </c>
      <c r="C1569" s="247">
        <v>0</v>
      </c>
      <c r="D1569" s="245" t="s">
        <v>108</v>
      </c>
      <c r="E1569" s="245" t="s">
        <v>1722</v>
      </c>
      <c r="F1569" s="245" t="s">
        <v>477</v>
      </c>
      <c r="G1569" s="245" t="s">
        <v>5318</v>
      </c>
      <c r="H1569" s="232" t="s">
        <v>18</v>
      </c>
      <c r="I1569" s="232" t="s">
        <v>5319</v>
      </c>
      <c r="J1569" s="245" t="s">
        <v>2150</v>
      </c>
      <c r="K1569" s="232" t="s">
        <v>1318</v>
      </c>
      <c r="L1569" s="232" t="s">
        <v>822</v>
      </c>
      <c r="M1569" s="232" t="s">
        <v>480</v>
      </c>
      <c r="N1569" s="234" t="s">
        <v>8030</v>
      </c>
      <c r="O1569" s="232"/>
    </row>
    <row r="1570" spans="1:15" x14ac:dyDescent="0.3">
      <c r="A1570" s="232" t="s">
        <v>4306</v>
      </c>
      <c r="B1570" s="245" t="s">
        <v>5321</v>
      </c>
      <c r="C1570" s="247">
        <v>0</v>
      </c>
      <c r="D1570" s="245" t="s">
        <v>108</v>
      </c>
      <c r="E1570" s="245" t="s">
        <v>1722</v>
      </c>
      <c r="F1570" s="245" t="s">
        <v>477</v>
      </c>
      <c r="G1570" s="245" t="s">
        <v>5320</v>
      </c>
      <c r="H1570" s="232" t="s">
        <v>18</v>
      </c>
      <c r="I1570" s="232" t="s">
        <v>5322</v>
      </c>
      <c r="J1570" s="245" t="s">
        <v>2150</v>
      </c>
      <c r="K1570" s="232" t="s">
        <v>1318</v>
      </c>
      <c r="L1570" s="232" t="s">
        <v>822</v>
      </c>
      <c r="M1570" s="232" t="s">
        <v>480</v>
      </c>
      <c r="N1570" s="234" t="s">
        <v>8030</v>
      </c>
      <c r="O1570" s="232"/>
    </row>
    <row r="1571" spans="1:15" x14ac:dyDescent="0.3">
      <c r="A1571" s="232" t="s">
        <v>4306</v>
      </c>
      <c r="B1571" s="245" t="s">
        <v>5324</v>
      </c>
      <c r="C1571" s="247">
        <v>0</v>
      </c>
      <c r="D1571" s="245" t="s">
        <v>108</v>
      </c>
      <c r="E1571" s="245" t="s">
        <v>1722</v>
      </c>
      <c r="F1571" s="245" t="s">
        <v>477</v>
      </c>
      <c r="G1571" s="245" t="s">
        <v>5323</v>
      </c>
      <c r="H1571" s="232" t="s">
        <v>18</v>
      </c>
      <c r="I1571" s="232" t="s">
        <v>5325</v>
      </c>
      <c r="J1571" s="245" t="s">
        <v>2150</v>
      </c>
      <c r="K1571" s="232" t="s">
        <v>1318</v>
      </c>
      <c r="L1571" s="232" t="s">
        <v>822</v>
      </c>
      <c r="M1571" s="232" t="s">
        <v>480</v>
      </c>
      <c r="N1571" s="234" t="s">
        <v>8030</v>
      </c>
      <c r="O1571" s="232"/>
    </row>
    <row r="1572" spans="1:15" x14ac:dyDescent="0.3">
      <c r="A1572" s="232" t="s">
        <v>4306</v>
      </c>
      <c r="B1572" s="245" t="s">
        <v>5104</v>
      </c>
      <c r="C1572" s="247">
        <v>0</v>
      </c>
      <c r="D1572" s="245" t="s">
        <v>108</v>
      </c>
      <c r="E1572" s="245" t="s">
        <v>1722</v>
      </c>
      <c r="F1572" s="245" t="s">
        <v>477</v>
      </c>
      <c r="G1572" s="245" t="s">
        <v>5326</v>
      </c>
      <c r="H1572" s="232" t="s">
        <v>18</v>
      </c>
      <c r="I1572" s="232" t="s">
        <v>5327</v>
      </c>
      <c r="J1572" s="245" t="s">
        <v>2150</v>
      </c>
      <c r="K1572" s="232" t="s">
        <v>1318</v>
      </c>
      <c r="L1572" s="232" t="s">
        <v>822</v>
      </c>
      <c r="M1572" s="232" t="s">
        <v>480</v>
      </c>
      <c r="N1572" s="234" t="s">
        <v>8030</v>
      </c>
      <c r="O1572" s="232"/>
    </row>
    <row r="1573" spans="1:15" x14ac:dyDescent="0.3">
      <c r="A1573" s="232" t="s">
        <v>4306</v>
      </c>
      <c r="B1573" s="245" t="s">
        <v>3608</v>
      </c>
      <c r="C1573" s="247" t="s">
        <v>2894</v>
      </c>
      <c r="D1573" s="245" t="s">
        <v>108</v>
      </c>
      <c r="E1573" s="245" t="s">
        <v>1722</v>
      </c>
      <c r="F1573" s="245" t="s">
        <v>477</v>
      </c>
      <c r="G1573" s="245" t="s">
        <v>5337</v>
      </c>
      <c r="H1573" s="232" t="s">
        <v>18</v>
      </c>
      <c r="I1573" s="232" t="s">
        <v>5338</v>
      </c>
      <c r="J1573" s="245" t="s">
        <v>2150</v>
      </c>
      <c r="K1573" s="232" t="s">
        <v>1318</v>
      </c>
      <c r="L1573" s="232" t="s">
        <v>822</v>
      </c>
      <c r="M1573" s="232" t="s">
        <v>480</v>
      </c>
      <c r="N1573" s="234" t="s">
        <v>8030</v>
      </c>
      <c r="O1573" s="232"/>
    </row>
    <row r="1574" spans="1:15" x14ac:dyDescent="0.3">
      <c r="A1574" s="232" t="s">
        <v>4306</v>
      </c>
      <c r="B1574" s="245" t="s">
        <v>3520</v>
      </c>
      <c r="C1574" s="247">
        <v>0</v>
      </c>
      <c r="D1574" s="245" t="s">
        <v>108</v>
      </c>
      <c r="E1574" s="245" t="s">
        <v>1722</v>
      </c>
      <c r="F1574" s="245" t="s">
        <v>489</v>
      </c>
      <c r="G1574" s="245" t="s">
        <v>5495</v>
      </c>
      <c r="H1574" s="232" t="s">
        <v>18</v>
      </c>
      <c r="I1574" s="232" t="s">
        <v>5496</v>
      </c>
      <c r="J1574" s="245" t="s">
        <v>2150</v>
      </c>
      <c r="K1574" s="232" t="s">
        <v>1318</v>
      </c>
      <c r="L1574" s="232" t="s">
        <v>822</v>
      </c>
      <c r="M1574" s="232" t="s">
        <v>492</v>
      </c>
      <c r="N1574" s="234" t="s">
        <v>8030</v>
      </c>
      <c r="O1574" s="232"/>
    </row>
    <row r="1575" spans="1:15" x14ac:dyDescent="0.3">
      <c r="A1575" s="232" t="s">
        <v>4306</v>
      </c>
      <c r="B1575" s="245" t="s">
        <v>5498</v>
      </c>
      <c r="C1575" s="247">
        <v>0</v>
      </c>
      <c r="D1575" s="245" t="s">
        <v>108</v>
      </c>
      <c r="E1575" s="245" t="s">
        <v>1722</v>
      </c>
      <c r="F1575" s="245" t="s">
        <v>489</v>
      </c>
      <c r="G1575" s="245" t="s">
        <v>5497</v>
      </c>
      <c r="H1575" s="232" t="s">
        <v>18</v>
      </c>
      <c r="I1575" s="232" t="s">
        <v>5499</v>
      </c>
      <c r="J1575" s="245" t="s">
        <v>2150</v>
      </c>
      <c r="K1575" s="232" t="s">
        <v>1318</v>
      </c>
      <c r="L1575" s="232" t="s">
        <v>822</v>
      </c>
      <c r="M1575" s="232" t="s">
        <v>492</v>
      </c>
      <c r="N1575" s="234" t="s">
        <v>8030</v>
      </c>
      <c r="O1575" s="232"/>
    </row>
    <row r="1576" spans="1:15" x14ac:dyDescent="0.3">
      <c r="A1576" s="232" t="s">
        <v>4306</v>
      </c>
      <c r="B1576" s="245" t="s">
        <v>5501</v>
      </c>
      <c r="C1576" s="247">
        <v>0</v>
      </c>
      <c r="D1576" s="245" t="s">
        <v>108</v>
      </c>
      <c r="E1576" s="245" t="s">
        <v>1722</v>
      </c>
      <c r="F1576" s="245" t="s">
        <v>489</v>
      </c>
      <c r="G1576" s="245" t="s">
        <v>5500</v>
      </c>
      <c r="H1576" s="232" t="s">
        <v>18</v>
      </c>
      <c r="I1576" s="232" t="s">
        <v>5502</v>
      </c>
      <c r="J1576" s="245" t="s">
        <v>2150</v>
      </c>
      <c r="K1576" s="232" t="s">
        <v>1318</v>
      </c>
      <c r="L1576" s="232" t="s">
        <v>822</v>
      </c>
      <c r="M1576" s="232" t="s">
        <v>492</v>
      </c>
      <c r="N1576" s="234" t="s">
        <v>8030</v>
      </c>
      <c r="O1576" s="232"/>
    </row>
    <row r="1577" spans="1:15" x14ac:dyDescent="0.3">
      <c r="A1577" s="232" t="s">
        <v>4306</v>
      </c>
      <c r="B1577" s="245" t="s">
        <v>5504</v>
      </c>
      <c r="C1577" s="247">
        <v>0</v>
      </c>
      <c r="D1577" s="245" t="s">
        <v>108</v>
      </c>
      <c r="E1577" s="245" t="s">
        <v>1722</v>
      </c>
      <c r="F1577" s="245" t="s">
        <v>489</v>
      </c>
      <c r="G1577" s="245" t="s">
        <v>5503</v>
      </c>
      <c r="H1577" s="232" t="s">
        <v>18</v>
      </c>
      <c r="I1577" s="232" t="s">
        <v>5505</v>
      </c>
      <c r="J1577" s="245" t="s">
        <v>2150</v>
      </c>
      <c r="K1577" s="232" t="s">
        <v>1318</v>
      </c>
      <c r="L1577" s="232" t="s">
        <v>822</v>
      </c>
      <c r="M1577" s="232" t="s">
        <v>492</v>
      </c>
      <c r="N1577" s="234" t="s">
        <v>8030</v>
      </c>
      <c r="O1577" s="232"/>
    </row>
    <row r="1578" spans="1:15" x14ac:dyDescent="0.3">
      <c r="A1578" s="232" t="s">
        <v>4306</v>
      </c>
      <c r="B1578" s="245" t="s">
        <v>5507</v>
      </c>
      <c r="C1578" s="247">
        <v>0</v>
      </c>
      <c r="D1578" s="245" t="s">
        <v>108</v>
      </c>
      <c r="E1578" s="245" t="s">
        <v>1722</v>
      </c>
      <c r="F1578" s="245" t="s">
        <v>489</v>
      </c>
      <c r="G1578" s="245" t="s">
        <v>5506</v>
      </c>
      <c r="H1578" s="232" t="s">
        <v>18</v>
      </c>
      <c r="I1578" s="232" t="s">
        <v>5508</v>
      </c>
      <c r="J1578" s="245" t="s">
        <v>2150</v>
      </c>
      <c r="K1578" s="232" t="s">
        <v>1318</v>
      </c>
      <c r="L1578" s="232" t="s">
        <v>822</v>
      </c>
      <c r="M1578" s="232" t="s">
        <v>492</v>
      </c>
      <c r="N1578" s="234" t="s">
        <v>8030</v>
      </c>
      <c r="O1578" s="232"/>
    </row>
    <row r="1579" spans="1:15" x14ac:dyDescent="0.3">
      <c r="A1579" s="232" t="s">
        <v>4306</v>
      </c>
      <c r="B1579" s="245" t="s">
        <v>5510</v>
      </c>
      <c r="C1579" s="247">
        <v>0</v>
      </c>
      <c r="D1579" s="245" t="s">
        <v>108</v>
      </c>
      <c r="E1579" s="245" t="s">
        <v>1722</v>
      </c>
      <c r="F1579" s="245" t="s">
        <v>489</v>
      </c>
      <c r="G1579" s="245" t="s">
        <v>5509</v>
      </c>
      <c r="H1579" s="232" t="s">
        <v>18</v>
      </c>
      <c r="I1579" s="232" t="s">
        <v>5511</v>
      </c>
      <c r="J1579" s="245" t="s">
        <v>2150</v>
      </c>
      <c r="K1579" s="232" t="s">
        <v>1318</v>
      </c>
      <c r="L1579" s="232" t="s">
        <v>822</v>
      </c>
      <c r="M1579" s="232" t="s">
        <v>492</v>
      </c>
      <c r="N1579" s="234" t="s">
        <v>8030</v>
      </c>
      <c r="O1579" s="232"/>
    </row>
    <row r="1580" spans="1:15" x14ac:dyDescent="0.3">
      <c r="A1580" s="232" t="s">
        <v>4306</v>
      </c>
      <c r="B1580" s="245" t="s">
        <v>5527</v>
      </c>
      <c r="C1580" s="247" t="s">
        <v>2894</v>
      </c>
      <c r="D1580" s="245" t="s">
        <v>108</v>
      </c>
      <c r="E1580" s="245" t="s">
        <v>1722</v>
      </c>
      <c r="F1580" s="245" t="s">
        <v>489</v>
      </c>
      <c r="G1580" s="245" t="s">
        <v>5526</v>
      </c>
      <c r="H1580" s="232" t="s">
        <v>18</v>
      </c>
      <c r="I1580" s="232" t="s">
        <v>5528</v>
      </c>
      <c r="J1580" s="245" t="s">
        <v>2150</v>
      </c>
      <c r="K1580" s="232" t="s">
        <v>1318</v>
      </c>
      <c r="L1580" s="232" t="s">
        <v>822</v>
      </c>
      <c r="M1580" s="232" t="s">
        <v>492</v>
      </c>
      <c r="N1580" s="234" t="s">
        <v>8030</v>
      </c>
      <c r="O1580" s="232"/>
    </row>
    <row r="1581" spans="1:15" x14ac:dyDescent="0.3">
      <c r="A1581" s="232" t="s">
        <v>4306</v>
      </c>
      <c r="B1581" s="245" t="s">
        <v>5821</v>
      </c>
      <c r="C1581" s="247" t="s">
        <v>2894</v>
      </c>
      <c r="D1581" s="245" t="s">
        <v>108</v>
      </c>
      <c r="E1581" s="245" t="s">
        <v>1722</v>
      </c>
      <c r="F1581" s="245" t="s">
        <v>521</v>
      </c>
      <c r="G1581" s="245" t="s">
        <v>5820</v>
      </c>
      <c r="H1581" s="232" t="s">
        <v>18</v>
      </c>
      <c r="I1581" s="232" t="s">
        <v>5822</v>
      </c>
      <c r="J1581" s="245" t="s">
        <v>2150</v>
      </c>
      <c r="K1581" s="232" t="s">
        <v>1318</v>
      </c>
      <c r="L1581" s="232" t="s">
        <v>822</v>
      </c>
      <c r="M1581" s="232" t="s">
        <v>524</v>
      </c>
      <c r="N1581" s="234" t="s">
        <v>8030</v>
      </c>
      <c r="O1581" s="232"/>
    </row>
    <row r="1582" spans="1:15" x14ac:dyDescent="0.3">
      <c r="A1582" s="232" t="s">
        <v>4306</v>
      </c>
      <c r="B1582" s="245" t="s">
        <v>5824</v>
      </c>
      <c r="C1582" s="247" t="s">
        <v>2894</v>
      </c>
      <c r="D1582" s="245" t="s">
        <v>108</v>
      </c>
      <c r="E1582" s="245" t="s">
        <v>1722</v>
      </c>
      <c r="F1582" s="245" t="s">
        <v>521</v>
      </c>
      <c r="G1582" s="245" t="s">
        <v>5823</v>
      </c>
      <c r="H1582" s="232" t="s">
        <v>18</v>
      </c>
      <c r="I1582" s="232" t="s">
        <v>5825</v>
      </c>
      <c r="J1582" s="245" t="s">
        <v>2150</v>
      </c>
      <c r="K1582" s="232" t="s">
        <v>1318</v>
      </c>
      <c r="L1582" s="232" t="s">
        <v>822</v>
      </c>
      <c r="M1582" s="232" t="s">
        <v>524</v>
      </c>
      <c r="N1582" s="234" t="s">
        <v>8030</v>
      </c>
      <c r="O1582" s="232"/>
    </row>
    <row r="1583" spans="1:15" x14ac:dyDescent="0.3">
      <c r="A1583" s="232" t="s">
        <v>4306</v>
      </c>
      <c r="B1583" s="245" t="s">
        <v>5773</v>
      </c>
      <c r="C1583" s="247">
        <v>0</v>
      </c>
      <c r="D1583" s="245" t="s">
        <v>108</v>
      </c>
      <c r="E1583" s="245" t="s">
        <v>1722</v>
      </c>
      <c r="F1583" s="245" t="s">
        <v>521</v>
      </c>
      <c r="G1583" s="245" t="s">
        <v>5772</v>
      </c>
      <c r="H1583" s="232" t="s">
        <v>18</v>
      </c>
      <c r="I1583" s="232" t="s">
        <v>5774</v>
      </c>
      <c r="J1583" s="245" t="s">
        <v>2150</v>
      </c>
      <c r="K1583" s="232" t="s">
        <v>1318</v>
      </c>
      <c r="L1583" s="232" t="s">
        <v>822</v>
      </c>
      <c r="M1583" s="232" t="s">
        <v>524</v>
      </c>
      <c r="N1583" s="234" t="s">
        <v>8030</v>
      </c>
      <c r="O1583" s="232"/>
    </row>
    <row r="1584" spans="1:15" x14ac:dyDescent="0.3">
      <c r="A1584" s="232" t="s">
        <v>4306</v>
      </c>
      <c r="B1584" s="245" t="s">
        <v>5776</v>
      </c>
      <c r="C1584" s="247">
        <v>0</v>
      </c>
      <c r="D1584" s="245" t="s">
        <v>108</v>
      </c>
      <c r="E1584" s="245" t="s">
        <v>1722</v>
      </c>
      <c r="F1584" s="245" t="s">
        <v>521</v>
      </c>
      <c r="G1584" s="245" t="s">
        <v>5775</v>
      </c>
      <c r="H1584" s="232" t="s">
        <v>18</v>
      </c>
      <c r="I1584" s="232" t="s">
        <v>5777</v>
      </c>
      <c r="J1584" s="245" t="s">
        <v>2150</v>
      </c>
      <c r="K1584" s="232" t="s">
        <v>1318</v>
      </c>
      <c r="L1584" s="232" t="s">
        <v>822</v>
      </c>
      <c r="M1584" s="232" t="s">
        <v>524</v>
      </c>
      <c r="N1584" s="234" t="s">
        <v>8030</v>
      </c>
      <c r="O1584" s="232"/>
    </row>
    <row r="1585" spans="1:15" x14ac:dyDescent="0.3">
      <c r="A1585" s="232" t="s">
        <v>4306</v>
      </c>
      <c r="B1585" s="245" t="s">
        <v>5779</v>
      </c>
      <c r="C1585" s="247">
        <v>0</v>
      </c>
      <c r="D1585" s="245" t="s">
        <v>108</v>
      </c>
      <c r="E1585" s="245" t="s">
        <v>1722</v>
      </c>
      <c r="F1585" s="245" t="s">
        <v>521</v>
      </c>
      <c r="G1585" s="245" t="s">
        <v>5778</v>
      </c>
      <c r="H1585" s="232" t="s">
        <v>18</v>
      </c>
      <c r="I1585" s="232" t="s">
        <v>5780</v>
      </c>
      <c r="J1585" s="245" t="s">
        <v>2150</v>
      </c>
      <c r="K1585" s="232" t="s">
        <v>1318</v>
      </c>
      <c r="L1585" s="232" t="s">
        <v>822</v>
      </c>
      <c r="M1585" s="232" t="s">
        <v>524</v>
      </c>
      <c r="N1585" s="234" t="s">
        <v>8030</v>
      </c>
      <c r="O1585" s="232"/>
    </row>
    <row r="1586" spans="1:15" x14ac:dyDescent="0.3">
      <c r="A1586" s="232" t="s">
        <v>4306</v>
      </c>
      <c r="B1586" s="245" t="s">
        <v>5782</v>
      </c>
      <c r="C1586" s="247">
        <v>0</v>
      </c>
      <c r="D1586" s="245" t="s">
        <v>108</v>
      </c>
      <c r="E1586" s="245" t="s">
        <v>1722</v>
      </c>
      <c r="F1586" s="245" t="s">
        <v>521</v>
      </c>
      <c r="G1586" s="245" t="s">
        <v>5781</v>
      </c>
      <c r="H1586" s="232" t="s">
        <v>18</v>
      </c>
      <c r="I1586" s="232" t="s">
        <v>5783</v>
      </c>
      <c r="J1586" s="245" t="s">
        <v>2150</v>
      </c>
      <c r="K1586" s="232" t="s">
        <v>1318</v>
      </c>
      <c r="L1586" s="232" t="s">
        <v>822</v>
      </c>
      <c r="M1586" s="232" t="s">
        <v>524</v>
      </c>
      <c r="N1586" s="234" t="s">
        <v>8030</v>
      </c>
      <c r="O1586" s="232"/>
    </row>
    <row r="1587" spans="1:15" x14ac:dyDescent="0.3">
      <c r="A1587" s="232" t="s">
        <v>4306</v>
      </c>
      <c r="B1587" s="245" t="s">
        <v>5530</v>
      </c>
      <c r="C1587" s="247" t="s">
        <v>2894</v>
      </c>
      <c r="D1587" s="245" t="s">
        <v>108</v>
      </c>
      <c r="E1587" s="245" t="s">
        <v>1722</v>
      </c>
      <c r="F1587" s="245" t="s">
        <v>489</v>
      </c>
      <c r="G1587" s="245" t="s">
        <v>5529</v>
      </c>
      <c r="H1587" s="232" t="s">
        <v>18</v>
      </c>
      <c r="I1587" s="232" t="s">
        <v>5531</v>
      </c>
      <c r="J1587" s="245" t="s">
        <v>2150</v>
      </c>
      <c r="K1587" s="232" t="s">
        <v>1318</v>
      </c>
      <c r="L1587" s="232" t="s">
        <v>822</v>
      </c>
      <c r="M1587" s="232" t="s">
        <v>492</v>
      </c>
      <c r="N1587" s="234" t="s">
        <v>8030</v>
      </c>
      <c r="O1587" s="232"/>
    </row>
    <row r="1588" spans="1:15" x14ac:dyDescent="0.3">
      <c r="A1588" s="232" t="s">
        <v>4306</v>
      </c>
      <c r="B1588" s="245" t="s">
        <v>5551</v>
      </c>
      <c r="C1588" s="247" t="s">
        <v>2894</v>
      </c>
      <c r="D1588" s="245" t="s">
        <v>108</v>
      </c>
      <c r="E1588" s="245" t="s">
        <v>1722</v>
      </c>
      <c r="F1588" s="245" t="s">
        <v>489</v>
      </c>
      <c r="G1588" s="245" t="s">
        <v>5550</v>
      </c>
      <c r="H1588" s="232" t="s">
        <v>18</v>
      </c>
      <c r="I1588" s="232" t="s">
        <v>5552</v>
      </c>
      <c r="J1588" s="245" t="s">
        <v>2150</v>
      </c>
      <c r="K1588" s="232" t="s">
        <v>1318</v>
      </c>
      <c r="L1588" s="232" t="s">
        <v>822</v>
      </c>
      <c r="M1588" s="232" t="s">
        <v>492</v>
      </c>
      <c r="N1588" s="234" t="s">
        <v>8030</v>
      </c>
      <c r="O1588" s="232"/>
    </row>
    <row r="1589" spans="1:15" x14ac:dyDescent="0.3">
      <c r="A1589" s="232" t="s">
        <v>4306</v>
      </c>
      <c r="B1589" s="245" t="s">
        <v>5554</v>
      </c>
      <c r="C1589" s="247" t="s">
        <v>2894</v>
      </c>
      <c r="D1589" s="245" t="s">
        <v>108</v>
      </c>
      <c r="E1589" s="245" t="s">
        <v>1722</v>
      </c>
      <c r="F1589" s="245" t="s">
        <v>489</v>
      </c>
      <c r="G1589" s="245" t="s">
        <v>5553</v>
      </c>
      <c r="H1589" s="232" t="s">
        <v>18</v>
      </c>
      <c r="I1589" s="232" t="s">
        <v>5555</v>
      </c>
      <c r="J1589" s="245" t="s">
        <v>2150</v>
      </c>
      <c r="K1589" s="232" t="s">
        <v>1318</v>
      </c>
      <c r="L1589" s="232" t="s">
        <v>822</v>
      </c>
      <c r="M1589" s="232" t="s">
        <v>492</v>
      </c>
      <c r="N1589" s="234" t="s">
        <v>8030</v>
      </c>
      <c r="O1589" s="232"/>
    </row>
    <row r="1590" spans="1:15" x14ac:dyDescent="0.3">
      <c r="A1590" s="232" t="s">
        <v>4306</v>
      </c>
      <c r="B1590" s="245" t="s">
        <v>5533</v>
      </c>
      <c r="C1590" s="247" t="s">
        <v>2894</v>
      </c>
      <c r="D1590" s="245" t="s">
        <v>108</v>
      </c>
      <c r="E1590" s="245" t="s">
        <v>1722</v>
      </c>
      <c r="F1590" s="245" t="s">
        <v>489</v>
      </c>
      <c r="G1590" s="245" t="s">
        <v>5532</v>
      </c>
      <c r="H1590" s="232" t="s">
        <v>18</v>
      </c>
      <c r="I1590" s="232" t="s">
        <v>5534</v>
      </c>
      <c r="J1590" s="245" t="s">
        <v>2150</v>
      </c>
      <c r="K1590" s="232" t="s">
        <v>1318</v>
      </c>
      <c r="L1590" s="232" t="s">
        <v>822</v>
      </c>
      <c r="M1590" s="232" t="s">
        <v>492</v>
      </c>
      <c r="N1590" s="234" t="s">
        <v>8030</v>
      </c>
      <c r="O1590" s="232"/>
    </row>
    <row r="1591" spans="1:15" x14ac:dyDescent="0.3">
      <c r="A1591" s="232" t="s">
        <v>4306</v>
      </c>
      <c r="B1591" s="245" t="s">
        <v>6111</v>
      </c>
      <c r="C1591" s="247" t="s">
        <v>2894</v>
      </c>
      <c r="D1591" s="245" t="s">
        <v>87</v>
      </c>
      <c r="E1591" s="245" t="s">
        <v>1722</v>
      </c>
      <c r="F1591" s="245" t="s">
        <v>573</v>
      </c>
      <c r="G1591" s="245" t="s">
        <v>6110</v>
      </c>
      <c r="H1591" s="232" t="s">
        <v>18</v>
      </c>
      <c r="I1591" s="232" t="s">
        <v>6094</v>
      </c>
      <c r="J1591" s="245" t="s">
        <v>2150</v>
      </c>
      <c r="K1591" s="232" t="s">
        <v>1318</v>
      </c>
      <c r="L1591" s="232" t="s">
        <v>822</v>
      </c>
      <c r="M1591" s="232" t="s">
        <v>576</v>
      </c>
      <c r="N1591" s="234" t="s">
        <v>8030</v>
      </c>
      <c r="O1591" s="232"/>
    </row>
    <row r="1592" spans="1:15" x14ac:dyDescent="0.3">
      <c r="A1592" s="232" t="s">
        <v>4306</v>
      </c>
      <c r="B1592" s="245" t="s">
        <v>5785</v>
      </c>
      <c r="C1592" s="247">
        <v>0</v>
      </c>
      <c r="D1592" s="245" t="s">
        <v>108</v>
      </c>
      <c r="E1592" s="245" t="s">
        <v>1722</v>
      </c>
      <c r="F1592" s="245" t="s">
        <v>521</v>
      </c>
      <c r="G1592" s="245" t="s">
        <v>5784</v>
      </c>
      <c r="H1592" s="232" t="s">
        <v>18</v>
      </c>
      <c r="I1592" s="232" t="s">
        <v>5786</v>
      </c>
      <c r="J1592" s="245" t="s">
        <v>2150</v>
      </c>
      <c r="K1592" s="232" t="s">
        <v>1318</v>
      </c>
      <c r="L1592" s="232" t="s">
        <v>822</v>
      </c>
      <c r="M1592" s="232" t="s">
        <v>524</v>
      </c>
      <c r="N1592" s="234" t="s">
        <v>8030</v>
      </c>
      <c r="O1592" s="232"/>
    </row>
    <row r="1593" spans="1:15" x14ac:dyDescent="0.3">
      <c r="A1593" s="232" t="s">
        <v>4306</v>
      </c>
      <c r="B1593" s="245" t="s">
        <v>5788</v>
      </c>
      <c r="C1593" s="247">
        <v>0</v>
      </c>
      <c r="D1593" s="245" t="s">
        <v>108</v>
      </c>
      <c r="E1593" s="245" t="s">
        <v>1722</v>
      </c>
      <c r="F1593" s="245" t="s">
        <v>521</v>
      </c>
      <c r="G1593" s="245" t="s">
        <v>5787</v>
      </c>
      <c r="H1593" s="232" t="s">
        <v>18</v>
      </c>
      <c r="I1593" s="232" t="s">
        <v>5789</v>
      </c>
      <c r="J1593" s="245" t="s">
        <v>2150</v>
      </c>
      <c r="K1593" s="232" t="s">
        <v>1318</v>
      </c>
      <c r="L1593" s="232" t="s">
        <v>822</v>
      </c>
      <c r="M1593" s="232" t="s">
        <v>524</v>
      </c>
      <c r="N1593" s="234" t="s">
        <v>8030</v>
      </c>
      <c r="O1593" s="232"/>
    </row>
    <row r="1594" spans="1:15" x14ac:dyDescent="0.3">
      <c r="A1594" s="232" t="s">
        <v>4306</v>
      </c>
      <c r="B1594" s="245" t="s">
        <v>4548</v>
      </c>
      <c r="C1594" s="247">
        <v>0</v>
      </c>
      <c r="D1594" s="245" t="s">
        <v>108</v>
      </c>
      <c r="E1594" s="245" t="s">
        <v>1722</v>
      </c>
      <c r="F1594" s="245" t="s">
        <v>423</v>
      </c>
      <c r="G1594" s="245" t="s">
        <v>4547</v>
      </c>
      <c r="H1594" s="232" t="s">
        <v>18</v>
      </c>
      <c r="I1594" s="232" t="s">
        <v>4549</v>
      </c>
      <c r="J1594" s="245" t="s">
        <v>2150</v>
      </c>
      <c r="K1594" s="232" t="s">
        <v>1318</v>
      </c>
      <c r="L1594" s="232" t="s">
        <v>822</v>
      </c>
      <c r="M1594" s="232" t="s">
        <v>412</v>
      </c>
      <c r="N1594" s="234" t="s">
        <v>8030</v>
      </c>
      <c r="O1594" s="232"/>
    </row>
    <row r="1595" spans="1:15" x14ac:dyDescent="0.3">
      <c r="A1595" s="232" t="s">
        <v>4306</v>
      </c>
      <c r="B1595" s="245" t="s">
        <v>4641</v>
      </c>
      <c r="C1595" s="247" t="s">
        <v>2894</v>
      </c>
      <c r="D1595" s="245" t="s">
        <v>108</v>
      </c>
      <c r="E1595" s="245" t="s">
        <v>1722</v>
      </c>
      <c r="F1595" s="245" t="s">
        <v>423</v>
      </c>
      <c r="G1595" s="245" t="s">
        <v>4640</v>
      </c>
      <c r="H1595" s="232" t="s">
        <v>18</v>
      </c>
      <c r="I1595" s="232" t="s">
        <v>4642</v>
      </c>
      <c r="J1595" s="245" t="s">
        <v>2150</v>
      </c>
      <c r="K1595" s="232" t="s">
        <v>1318</v>
      </c>
      <c r="L1595" s="232" t="s">
        <v>822</v>
      </c>
      <c r="M1595" s="232" t="s">
        <v>412</v>
      </c>
      <c r="N1595" s="234" t="s">
        <v>8030</v>
      </c>
      <c r="O1595" s="232"/>
    </row>
    <row r="1596" spans="1:15" x14ac:dyDescent="0.3">
      <c r="A1596" s="232" t="s">
        <v>4306</v>
      </c>
      <c r="B1596" s="245" t="s">
        <v>4551</v>
      </c>
      <c r="C1596" s="247">
        <v>0</v>
      </c>
      <c r="D1596" s="245" t="s">
        <v>108</v>
      </c>
      <c r="E1596" s="245" t="s">
        <v>1722</v>
      </c>
      <c r="F1596" s="245" t="s">
        <v>423</v>
      </c>
      <c r="G1596" s="245" t="s">
        <v>4550</v>
      </c>
      <c r="H1596" s="232" t="s">
        <v>18</v>
      </c>
      <c r="I1596" s="232" t="s">
        <v>4552</v>
      </c>
      <c r="J1596" s="245" t="s">
        <v>2150</v>
      </c>
      <c r="K1596" s="232" t="s">
        <v>1318</v>
      </c>
      <c r="L1596" s="232" t="s">
        <v>822</v>
      </c>
      <c r="M1596" s="232" t="s">
        <v>412</v>
      </c>
      <c r="N1596" s="234" t="s">
        <v>8030</v>
      </c>
      <c r="O1596" s="232"/>
    </row>
    <row r="1597" spans="1:15" x14ac:dyDescent="0.3">
      <c r="A1597" s="232" t="s">
        <v>4306</v>
      </c>
      <c r="B1597" s="245" t="s">
        <v>4554</v>
      </c>
      <c r="C1597" s="247">
        <v>0</v>
      </c>
      <c r="D1597" s="245" t="s">
        <v>108</v>
      </c>
      <c r="E1597" s="245" t="s">
        <v>1722</v>
      </c>
      <c r="F1597" s="245" t="s">
        <v>423</v>
      </c>
      <c r="G1597" s="245" t="s">
        <v>4553</v>
      </c>
      <c r="H1597" s="232" t="s">
        <v>18</v>
      </c>
      <c r="I1597" s="232" t="s">
        <v>4555</v>
      </c>
      <c r="J1597" s="245" t="s">
        <v>2150</v>
      </c>
      <c r="K1597" s="232" t="s">
        <v>1318</v>
      </c>
      <c r="L1597" s="232" t="s">
        <v>822</v>
      </c>
      <c r="M1597" s="232" t="s">
        <v>412</v>
      </c>
      <c r="N1597" s="234" t="s">
        <v>8030</v>
      </c>
      <c r="O1597" s="232"/>
    </row>
    <row r="1598" spans="1:15" x14ac:dyDescent="0.3">
      <c r="A1598" s="232" t="s">
        <v>4306</v>
      </c>
      <c r="B1598" s="245" t="s">
        <v>4557</v>
      </c>
      <c r="C1598" s="247">
        <v>0</v>
      </c>
      <c r="D1598" s="245" t="s">
        <v>108</v>
      </c>
      <c r="E1598" s="245" t="s">
        <v>1722</v>
      </c>
      <c r="F1598" s="245" t="s">
        <v>423</v>
      </c>
      <c r="G1598" s="245" t="s">
        <v>4556</v>
      </c>
      <c r="H1598" s="232" t="s">
        <v>18</v>
      </c>
      <c r="I1598" s="232" t="s">
        <v>4558</v>
      </c>
      <c r="J1598" s="245" t="s">
        <v>2150</v>
      </c>
      <c r="K1598" s="232" t="s">
        <v>1318</v>
      </c>
      <c r="L1598" s="232" t="s">
        <v>822</v>
      </c>
      <c r="M1598" s="232" t="s">
        <v>412</v>
      </c>
      <c r="N1598" s="234" t="s">
        <v>8030</v>
      </c>
      <c r="O1598" s="232"/>
    </row>
    <row r="1599" spans="1:15" x14ac:dyDescent="0.3">
      <c r="A1599" s="232" t="s">
        <v>4306</v>
      </c>
      <c r="B1599" s="245" t="s">
        <v>4560</v>
      </c>
      <c r="C1599" s="247">
        <v>0</v>
      </c>
      <c r="D1599" s="245" t="s">
        <v>108</v>
      </c>
      <c r="E1599" s="245" t="s">
        <v>1722</v>
      </c>
      <c r="F1599" s="245" t="s">
        <v>423</v>
      </c>
      <c r="G1599" s="245" t="s">
        <v>4559</v>
      </c>
      <c r="H1599" s="232" t="s">
        <v>18</v>
      </c>
      <c r="I1599" s="232" t="s">
        <v>4561</v>
      </c>
      <c r="J1599" s="245" t="s">
        <v>2150</v>
      </c>
      <c r="K1599" s="232" t="s">
        <v>1318</v>
      </c>
      <c r="L1599" s="232" t="s">
        <v>822</v>
      </c>
      <c r="M1599" s="232" t="s">
        <v>412</v>
      </c>
      <c r="N1599" s="234" t="s">
        <v>8030</v>
      </c>
      <c r="O1599" s="232"/>
    </row>
    <row r="1600" spans="1:15" x14ac:dyDescent="0.3">
      <c r="A1600" s="232" t="s">
        <v>4306</v>
      </c>
      <c r="B1600" s="245" t="s">
        <v>4563</v>
      </c>
      <c r="C1600" s="247">
        <v>0</v>
      </c>
      <c r="D1600" s="245" t="s">
        <v>108</v>
      </c>
      <c r="E1600" s="245" t="s">
        <v>1722</v>
      </c>
      <c r="F1600" s="245" t="s">
        <v>423</v>
      </c>
      <c r="G1600" s="245" t="s">
        <v>4562</v>
      </c>
      <c r="H1600" s="232" t="s">
        <v>18</v>
      </c>
      <c r="I1600" s="232" t="s">
        <v>4564</v>
      </c>
      <c r="J1600" s="245" t="s">
        <v>2150</v>
      </c>
      <c r="K1600" s="232" t="s">
        <v>1318</v>
      </c>
      <c r="L1600" s="232" t="s">
        <v>822</v>
      </c>
      <c r="M1600" s="232" t="s">
        <v>412</v>
      </c>
      <c r="N1600" s="234" t="s">
        <v>8030</v>
      </c>
      <c r="O1600" s="232"/>
    </row>
    <row r="1601" spans="1:15" x14ac:dyDescent="0.3">
      <c r="A1601" s="232" t="s">
        <v>4306</v>
      </c>
      <c r="B1601" s="245" t="s">
        <v>4566</v>
      </c>
      <c r="C1601" s="247">
        <v>0</v>
      </c>
      <c r="D1601" s="245" t="s">
        <v>108</v>
      </c>
      <c r="E1601" s="245" t="s">
        <v>1722</v>
      </c>
      <c r="F1601" s="245" t="s">
        <v>423</v>
      </c>
      <c r="G1601" s="245" t="s">
        <v>4565</v>
      </c>
      <c r="H1601" s="232" t="s">
        <v>18</v>
      </c>
      <c r="I1601" s="232" t="s">
        <v>4567</v>
      </c>
      <c r="J1601" s="245" t="s">
        <v>2150</v>
      </c>
      <c r="K1601" s="232" t="s">
        <v>1318</v>
      </c>
      <c r="L1601" s="232" t="s">
        <v>822</v>
      </c>
      <c r="M1601" s="232" t="s">
        <v>412</v>
      </c>
      <c r="N1601" s="234" t="s">
        <v>8030</v>
      </c>
      <c r="O1601" s="232"/>
    </row>
    <row r="1602" spans="1:15" x14ac:dyDescent="0.3">
      <c r="A1602" s="232" t="s">
        <v>4306</v>
      </c>
      <c r="B1602" s="245" t="s">
        <v>5516</v>
      </c>
      <c r="C1602" s="247">
        <v>0</v>
      </c>
      <c r="D1602" s="245" t="s">
        <v>108</v>
      </c>
      <c r="E1602" s="245" t="s">
        <v>1722</v>
      </c>
      <c r="F1602" s="245" t="s">
        <v>489</v>
      </c>
      <c r="G1602" s="245" t="s">
        <v>5515</v>
      </c>
      <c r="H1602" s="232" t="s">
        <v>18</v>
      </c>
      <c r="I1602" s="232" t="s">
        <v>5517</v>
      </c>
      <c r="J1602" s="245" t="s">
        <v>2150</v>
      </c>
      <c r="K1602" s="232" t="s">
        <v>1318</v>
      </c>
      <c r="L1602" s="232" t="s">
        <v>822</v>
      </c>
      <c r="M1602" s="232" t="s">
        <v>492</v>
      </c>
      <c r="N1602" s="234" t="s">
        <v>8030</v>
      </c>
      <c r="O1602" s="232"/>
    </row>
    <row r="1603" spans="1:15" x14ac:dyDescent="0.3">
      <c r="A1603" s="232" t="s">
        <v>4306</v>
      </c>
      <c r="B1603" s="245" t="s">
        <v>5982</v>
      </c>
      <c r="C1603" s="247">
        <v>0</v>
      </c>
      <c r="D1603" s="245" t="s">
        <v>108</v>
      </c>
      <c r="E1603" s="245" t="s">
        <v>1722</v>
      </c>
      <c r="F1603" s="245" t="s">
        <v>553</v>
      </c>
      <c r="G1603" s="245" t="s">
        <v>5981</v>
      </c>
      <c r="H1603" s="232" t="s">
        <v>18</v>
      </c>
      <c r="I1603" s="232" t="s">
        <v>5983</v>
      </c>
      <c r="J1603" s="245" t="s">
        <v>2150</v>
      </c>
      <c r="K1603" s="232" t="s">
        <v>1318</v>
      </c>
      <c r="L1603" s="232" t="s">
        <v>822</v>
      </c>
      <c r="M1603" s="232" t="s">
        <v>556</v>
      </c>
      <c r="N1603" s="234" t="s">
        <v>8030</v>
      </c>
      <c r="O1603" s="232"/>
    </row>
    <row r="1604" spans="1:15" x14ac:dyDescent="0.3">
      <c r="A1604" s="232" t="s">
        <v>4306</v>
      </c>
      <c r="B1604" s="245" t="s">
        <v>5985</v>
      </c>
      <c r="C1604" s="247">
        <v>0</v>
      </c>
      <c r="D1604" s="245" t="s">
        <v>108</v>
      </c>
      <c r="E1604" s="245" t="s">
        <v>1722</v>
      </c>
      <c r="F1604" s="245" t="s">
        <v>553</v>
      </c>
      <c r="G1604" s="245" t="s">
        <v>5984</v>
      </c>
      <c r="H1604" s="232" t="s">
        <v>18</v>
      </c>
      <c r="I1604" s="232" t="s">
        <v>5986</v>
      </c>
      <c r="J1604" s="245" t="s">
        <v>2150</v>
      </c>
      <c r="K1604" s="232" t="s">
        <v>1318</v>
      </c>
      <c r="L1604" s="232" t="s">
        <v>822</v>
      </c>
      <c r="M1604" s="232" t="s">
        <v>556</v>
      </c>
      <c r="N1604" s="234" t="s">
        <v>8030</v>
      </c>
      <c r="O1604" s="232"/>
    </row>
    <row r="1605" spans="1:15" x14ac:dyDescent="0.3">
      <c r="A1605" s="232" t="s">
        <v>4306</v>
      </c>
      <c r="B1605" s="245" t="s">
        <v>5988</v>
      </c>
      <c r="C1605" s="247">
        <v>0</v>
      </c>
      <c r="D1605" s="245" t="s">
        <v>108</v>
      </c>
      <c r="E1605" s="245" t="s">
        <v>1722</v>
      </c>
      <c r="F1605" s="245" t="s">
        <v>553</v>
      </c>
      <c r="G1605" s="245" t="s">
        <v>5987</v>
      </c>
      <c r="H1605" s="232" t="s">
        <v>18</v>
      </c>
      <c r="I1605" s="232" t="s">
        <v>5989</v>
      </c>
      <c r="J1605" s="245" t="s">
        <v>2150</v>
      </c>
      <c r="K1605" s="232" t="s">
        <v>1318</v>
      </c>
      <c r="L1605" s="232" t="s">
        <v>822</v>
      </c>
      <c r="M1605" s="232" t="s">
        <v>556</v>
      </c>
      <c r="N1605" s="234" t="s">
        <v>8030</v>
      </c>
      <c r="O1605" s="232"/>
    </row>
    <row r="1606" spans="1:15" x14ac:dyDescent="0.3">
      <c r="A1606" s="232" t="s">
        <v>4306</v>
      </c>
      <c r="B1606" s="245" t="s">
        <v>5991</v>
      </c>
      <c r="C1606" s="247">
        <v>0</v>
      </c>
      <c r="D1606" s="245" t="s">
        <v>108</v>
      </c>
      <c r="E1606" s="245" t="s">
        <v>1722</v>
      </c>
      <c r="F1606" s="245" t="s">
        <v>553</v>
      </c>
      <c r="G1606" s="245" t="s">
        <v>5990</v>
      </c>
      <c r="H1606" s="232" t="s">
        <v>18</v>
      </c>
      <c r="I1606" s="232" t="s">
        <v>5992</v>
      </c>
      <c r="J1606" s="245" t="s">
        <v>2150</v>
      </c>
      <c r="K1606" s="232" t="s">
        <v>1318</v>
      </c>
      <c r="L1606" s="232" t="s">
        <v>822</v>
      </c>
      <c r="M1606" s="232" t="s">
        <v>556</v>
      </c>
      <c r="N1606" s="234" t="s">
        <v>8030</v>
      </c>
      <c r="O1606" s="232"/>
    </row>
    <row r="1607" spans="1:15" x14ac:dyDescent="0.3">
      <c r="A1607" s="232" t="s">
        <v>4306</v>
      </c>
      <c r="B1607" s="245" t="s">
        <v>5994</v>
      </c>
      <c r="C1607" s="247">
        <v>0</v>
      </c>
      <c r="D1607" s="245" t="s">
        <v>108</v>
      </c>
      <c r="E1607" s="245" t="s">
        <v>1722</v>
      </c>
      <c r="F1607" s="245" t="s">
        <v>553</v>
      </c>
      <c r="G1607" s="245" t="s">
        <v>5993</v>
      </c>
      <c r="H1607" s="232" t="s">
        <v>18</v>
      </c>
      <c r="I1607" s="232" t="s">
        <v>5995</v>
      </c>
      <c r="J1607" s="245" t="s">
        <v>2150</v>
      </c>
      <c r="K1607" s="232" t="s">
        <v>1318</v>
      </c>
      <c r="L1607" s="232" t="s">
        <v>822</v>
      </c>
      <c r="M1607" s="232" t="s">
        <v>556</v>
      </c>
      <c r="N1607" s="234" t="s">
        <v>8030</v>
      </c>
      <c r="O1607" s="232"/>
    </row>
    <row r="1608" spans="1:15" x14ac:dyDescent="0.3">
      <c r="A1608" s="232" t="s">
        <v>4306</v>
      </c>
      <c r="B1608" s="245" t="s">
        <v>5997</v>
      </c>
      <c r="C1608" s="247">
        <v>0</v>
      </c>
      <c r="D1608" s="245" t="s">
        <v>108</v>
      </c>
      <c r="E1608" s="245" t="s">
        <v>1722</v>
      </c>
      <c r="F1608" s="245" t="s">
        <v>553</v>
      </c>
      <c r="G1608" s="245" t="s">
        <v>5996</v>
      </c>
      <c r="H1608" s="232" t="s">
        <v>18</v>
      </c>
      <c r="I1608" s="232" t="s">
        <v>5998</v>
      </c>
      <c r="J1608" s="245" t="s">
        <v>2150</v>
      </c>
      <c r="K1608" s="232" t="s">
        <v>1318</v>
      </c>
      <c r="L1608" s="232" t="s">
        <v>822</v>
      </c>
      <c r="M1608" s="232" t="s">
        <v>556</v>
      </c>
      <c r="N1608" s="234" t="s">
        <v>8030</v>
      </c>
      <c r="O1608" s="232"/>
    </row>
    <row r="1609" spans="1:15" x14ac:dyDescent="0.3">
      <c r="A1609" s="232" t="s">
        <v>4306</v>
      </c>
      <c r="B1609" s="245" t="s">
        <v>6000</v>
      </c>
      <c r="C1609" s="247">
        <v>0</v>
      </c>
      <c r="D1609" s="245" t="s">
        <v>108</v>
      </c>
      <c r="E1609" s="245" t="s">
        <v>1722</v>
      </c>
      <c r="F1609" s="245" t="s">
        <v>553</v>
      </c>
      <c r="G1609" s="245" t="s">
        <v>5999</v>
      </c>
      <c r="H1609" s="232" t="s">
        <v>18</v>
      </c>
      <c r="I1609" s="232" t="s">
        <v>6001</v>
      </c>
      <c r="J1609" s="245" t="s">
        <v>2150</v>
      </c>
      <c r="K1609" s="232" t="s">
        <v>1318</v>
      </c>
      <c r="L1609" s="232" t="s">
        <v>822</v>
      </c>
      <c r="M1609" s="232" t="s">
        <v>556</v>
      </c>
      <c r="N1609" s="234" t="s">
        <v>8030</v>
      </c>
      <c r="O1609" s="232"/>
    </row>
    <row r="1610" spans="1:15" x14ac:dyDescent="0.3">
      <c r="A1610" s="232" t="s">
        <v>4306</v>
      </c>
      <c r="B1610" s="245" t="s">
        <v>5797</v>
      </c>
      <c r="C1610" s="247">
        <v>0</v>
      </c>
      <c r="D1610" s="245" t="s">
        <v>108</v>
      </c>
      <c r="E1610" s="245" t="s">
        <v>1722</v>
      </c>
      <c r="F1610" s="245" t="s">
        <v>521</v>
      </c>
      <c r="G1610" s="245" t="s">
        <v>5796</v>
      </c>
      <c r="H1610" s="232" t="s">
        <v>18</v>
      </c>
      <c r="I1610" s="232" t="s">
        <v>5798</v>
      </c>
      <c r="J1610" s="245" t="s">
        <v>2150</v>
      </c>
      <c r="K1610" s="232" t="s">
        <v>1318</v>
      </c>
      <c r="L1610" s="232" t="s">
        <v>822</v>
      </c>
      <c r="M1610" s="232" t="s">
        <v>524</v>
      </c>
      <c r="N1610" s="234" t="s">
        <v>8030</v>
      </c>
      <c r="O1610" s="232"/>
    </row>
    <row r="1611" spans="1:15" x14ac:dyDescent="0.3">
      <c r="A1611" s="232" t="s">
        <v>4306</v>
      </c>
      <c r="B1611" s="245" t="s">
        <v>5800</v>
      </c>
      <c r="C1611" s="247">
        <v>0</v>
      </c>
      <c r="D1611" s="245" t="s">
        <v>108</v>
      </c>
      <c r="E1611" s="245" t="s">
        <v>1722</v>
      </c>
      <c r="F1611" s="245" t="s">
        <v>521</v>
      </c>
      <c r="G1611" s="245" t="s">
        <v>5799</v>
      </c>
      <c r="H1611" s="232" t="s">
        <v>18</v>
      </c>
      <c r="I1611" s="232" t="s">
        <v>5801</v>
      </c>
      <c r="J1611" s="245" t="s">
        <v>2150</v>
      </c>
      <c r="K1611" s="232" t="s">
        <v>1318</v>
      </c>
      <c r="L1611" s="232" t="s">
        <v>822</v>
      </c>
      <c r="M1611" s="232" t="s">
        <v>524</v>
      </c>
      <c r="N1611" s="234" t="s">
        <v>8030</v>
      </c>
      <c r="O1611" s="232"/>
    </row>
    <row r="1612" spans="1:15" x14ac:dyDescent="0.3">
      <c r="A1612" s="232" t="s">
        <v>4306</v>
      </c>
      <c r="B1612" s="245" t="s">
        <v>5803</v>
      </c>
      <c r="C1612" s="247">
        <v>0</v>
      </c>
      <c r="D1612" s="245" t="s">
        <v>108</v>
      </c>
      <c r="E1612" s="245" t="s">
        <v>1722</v>
      </c>
      <c r="F1612" s="245" t="s">
        <v>521</v>
      </c>
      <c r="G1612" s="245" t="s">
        <v>5802</v>
      </c>
      <c r="H1612" s="232" t="s">
        <v>18</v>
      </c>
      <c r="I1612" s="232" t="s">
        <v>5804</v>
      </c>
      <c r="J1612" s="245" t="s">
        <v>2150</v>
      </c>
      <c r="K1612" s="232" t="s">
        <v>1318</v>
      </c>
      <c r="L1612" s="232" t="s">
        <v>822</v>
      </c>
      <c r="M1612" s="232" t="s">
        <v>524</v>
      </c>
      <c r="N1612" s="234" t="s">
        <v>8030</v>
      </c>
      <c r="O1612" s="232"/>
    </row>
    <row r="1613" spans="1:15" x14ac:dyDescent="0.3">
      <c r="A1613" s="232" t="s">
        <v>4306</v>
      </c>
      <c r="B1613" s="245" t="s">
        <v>5806</v>
      </c>
      <c r="C1613" s="247">
        <v>0</v>
      </c>
      <c r="D1613" s="245" t="s">
        <v>108</v>
      </c>
      <c r="E1613" s="245" t="s">
        <v>1722</v>
      </c>
      <c r="F1613" s="245" t="s">
        <v>521</v>
      </c>
      <c r="G1613" s="245" t="s">
        <v>5805</v>
      </c>
      <c r="H1613" s="232" t="s">
        <v>18</v>
      </c>
      <c r="I1613" s="232" t="s">
        <v>5807</v>
      </c>
      <c r="J1613" s="245" t="s">
        <v>2150</v>
      </c>
      <c r="K1613" s="232" t="s">
        <v>1318</v>
      </c>
      <c r="L1613" s="232" t="s">
        <v>822</v>
      </c>
      <c r="M1613" s="232" t="s">
        <v>524</v>
      </c>
      <c r="N1613" s="234" t="s">
        <v>8030</v>
      </c>
      <c r="O1613" s="232"/>
    </row>
    <row r="1614" spans="1:15" x14ac:dyDescent="0.3">
      <c r="A1614" s="232" t="s">
        <v>4306</v>
      </c>
      <c r="B1614" s="245" t="s">
        <v>4658</v>
      </c>
      <c r="C1614" s="247" t="s">
        <v>2894</v>
      </c>
      <c r="D1614" s="245" t="s">
        <v>108</v>
      </c>
      <c r="E1614" s="245" t="s">
        <v>1722</v>
      </c>
      <c r="F1614" s="245" t="s">
        <v>423</v>
      </c>
      <c r="G1614" s="245" t="s">
        <v>4657</v>
      </c>
      <c r="H1614" s="232" t="s">
        <v>18</v>
      </c>
      <c r="I1614" s="232" t="s">
        <v>4659</v>
      </c>
      <c r="J1614" s="245" t="s">
        <v>2150</v>
      </c>
      <c r="K1614" s="232" t="s">
        <v>1318</v>
      </c>
      <c r="L1614" s="232" t="s">
        <v>822</v>
      </c>
      <c r="M1614" s="232" t="s">
        <v>412</v>
      </c>
      <c r="N1614" s="234" t="s">
        <v>8030</v>
      </c>
      <c r="O1614" s="232"/>
    </row>
    <row r="1615" spans="1:15" x14ac:dyDescent="0.3">
      <c r="A1615" s="232" t="s">
        <v>4306</v>
      </c>
      <c r="B1615" s="245" t="s">
        <v>4740</v>
      </c>
      <c r="C1615" s="247" t="s">
        <v>2894</v>
      </c>
      <c r="D1615" s="245" t="s">
        <v>108</v>
      </c>
      <c r="E1615" s="245" t="s">
        <v>1722</v>
      </c>
      <c r="F1615" s="245" t="s">
        <v>423</v>
      </c>
      <c r="G1615" s="245" t="s">
        <v>4739</v>
      </c>
      <c r="H1615" s="232" t="s">
        <v>18</v>
      </c>
      <c r="I1615" s="232" t="s">
        <v>4741</v>
      </c>
      <c r="J1615" s="245" t="s">
        <v>2150</v>
      </c>
      <c r="K1615" s="232" t="s">
        <v>1318</v>
      </c>
      <c r="L1615" s="232" t="s">
        <v>822</v>
      </c>
      <c r="M1615" s="232" t="s">
        <v>412</v>
      </c>
      <c r="N1615" s="234" t="s">
        <v>8030</v>
      </c>
      <c r="O1615" s="232"/>
    </row>
    <row r="1616" spans="1:15" x14ac:dyDescent="0.3">
      <c r="A1616" s="232" t="s">
        <v>4306</v>
      </c>
      <c r="B1616" s="245" t="s">
        <v>4743</v>
      </c>
      <c r="C1616" s="247" t="s">
        <v>2894</v>
      </c>
      <c r="D1616" s="245" t="s">
        <v>108</v>
      </c>
      <c r="E1616" s="245" t="s">
        <v>1722</v>
      </c>
      <c r="F1616" s="245" t="s">
        <v>423</v>
      </c>
      <c r="G1616" s="245" t="s">
        <v>4742</v>
      </c>
      <c r="H1616" s="232" t="s">
        <v>18</v>
      </c>
      <c r="I1616" s="232" t="s">
        <v>4744</v>
      </c>
      <c r="J1616" s="245" t="s">
        <v>2150</v>
      </c>
      <c r="K1616" s="232" t="s">
        <v>1318</v>
      </c>
      <c r="L1616" s="232" t="s">
        <v>822</v>
      </c>
      <c r="M1616" s="232" t="s">
        <v>412</v>
      </c>
      <c r="N1616" s="234" t="s">
        <v>8030</v>
      </c>
      <c r="O1616" s="232"/>
    </row>
    <row r="1617" spans="1:15" x14ac:dyDescent="0.3">
      <c r="A1617" s="232" t="s">
        <v>4306</v>
      </c>
      <c r="B1617" s="245" t="s">
        <v>4746</v>
      </c>
      <c r="C1617" s="247" t="s">
        <v>2894</v>
      </c>
      <c r="D1617" s="245" t="s">
        <v>108</v>
      </c>
      <c r="E1617" s="245" t="s">
        <v>1722</v>
      </c>
      <c r="F1617" s="245" t="s">
        <v>423</v>
      </c>
      <c r="G1617" s="245" t="s">
        <v>4745</v>
      </c>
      <c r="H1617" s="232" t="s">
        <v>18</v>
      </c>
      <c r="I1617" s="232" t="s">
        <v>4747</v>
      </c>
      <c r="J1617" s="245" t="s">
        <v>2150</v>
      </c>
      <c r="K1617" s="232" t="s">
        <v>1318</v>
      </c>
      <c r="L1617" s="232" t="s">
        <v>822</v>
      </c>
      <c r="M1617" s="232" t="s">
        <v>412</v>
      </c>
      <c r="N1617" s="234" t="s">
        <v>8030</v>
      </c>
      <c r="O1617" s="232"/>
    </row>
    <row r="1618" spans="1:15" x14ac:dyDescent="0.3">
      <c r="A1618" s="232" t="s">
        <v>4306</v>
      </c>
      <c r="B1618" s="245" t="s">
        <v>4569</v>
      </c>
      <c r="C1618" s="247">
        <v>0</v>
      </c>
      <c r="D1618" s="245" t="s">
        <v>108</v>
      </c>
      <c r="E1618" s="245" t="s">
        <v>1722</v>
      </c>
      <c r="F1618" s="245" t="s">
        <v>423</v>
      </c>
      <c r="G1618" s="245" t="s">
        <v>4568</v>
      </c>
      <c r="H1618" s="232" t="s">
        <v>18</v>
      </c>
      <c r="I1618" s="232" t="s">
        <v>4570</v>
      </c>
      <c r="J1618" s="245" t="s">
        <v>2150</v>
      </c>
      <c r="K1618" s="232" t="s">
        <v>1318</v>
      </c>
      <c r="L1618" s="232" t="s">
        <v>822</v>
      </c>
      <c r="M1618" s="232" t="s">
        <v>412</v>
      </c>
      <c r="N1618" s="234" t="s">
        <v>8030</v>
      </c>
      <c r="O1618" s="232"/>
    </row>
    <row r="1619" spans="1:15" x14ac:dyDescent="0.3">
      <c r="A1619" s="232" t="s">
        <v>4306</v>
      </c>
      <c r="B1619" s="245" t="s">
        <v>4749</v>
      </c>
      <c r="C1619" s="247" t="s">
        <v>2894</v>
      </c>
      <c r="D1619" s="245" t="s">
        <v>108</v>
      </c>
      <c r="E1619" s="245" t="s">
        <v>1722</v>
      </c>
      <c r="F1619" s="245" t="s">
        <v>423</v>
      </c>
      <c r="G1619" s="245" t="s">
        <v>4748</v>
      </c>
      <c r="H1619" s="232" t="s">
        <v>18</v>
      </c>
      <c r="I1619" s="232" t="s">
        <v>4750</v>
      </c>
      <c r="J1619" s="245" t="s">
        <v>2150</v>
      </c>
      <c r="K1619" s="232" t="s">
        <v>1318</v>
      </c>
      <c r="L1619" s="232" t="s">
        <v>822</v>
      </c>
      <c r="M1619" s="232" t="s">
        <v>412</v>
      </c>
      <c r="N1619" s="234" t="s">
        <v>8030</v>
      </c>
      <c r="O1619" s="232"/>
    </row>
    <row r="1620" spans="1:15" x14ac:dyDescent="0.3">
      <c r="A1620" s="232" t="s">
        <v>4306</v>
      </c>
      <c r="B1620" s="245" t="s">
        <v>4752</v>
      </c>
      <c r="C1620" s="247" t="s">
        <v>2894</v>
      </c>
      <c r="D1620" s="245" t="s">
        <v>108</v>
      </c>
      <c r="E1620" s="245" t="s">
        <v>1722</v>
      </c>
      <c r="F1620" s="245" t="s">
        <v>423</v>
      </c>
      <c r="G1620" s="245" t="s">
        <v>4751</v>
      </c>
      <c r="H1620" s="232" t="s">
        <v>18</v>
      </c>
      <c r="I1620" s="232" t="s">
        <v>4753</v>
      </c>
      <c r="J1620" s="245" t="s">
        <v>2150</v>
      </c>
      <c r="K1620" s="232" t="s">
        <v>1318</v>
      </c>
      <c r="L1620" s="232" t="s">
        <v>822</v>
      </c>
      <c r="M1620" s="232" t="s">
        <v>412</v>
      </c>
      <c r="N1620" s="234" t="s">
        <v>8030</v>
      </c>
      <c r="O1620" s="232"/>
    </row>
    <row r="1621" spans="1:15" x14ac:dyDescent="0.3">
      <c r="A1621" s="232" t="s">
        <v>4306</v>
      </c>
      <c r="B1621" s="245" t="s">
        <v>4755</v>
      </c>
      <c r="C1621" s="247" t="s">
        <v>2894</v>
      </c>
      <c r="D1621" s="245" t="s">
        <v>108</v>
      </c>
      <c r="E1621" s="245" t="s">
        <v>1722</v>
      </c>
      <c r="F1621" s="245" t="s">
        <v>423</v>
      </c>
      <c r="G1621" s="245" t="s">
        <v>4754</v>
      </c>
      <c r="H1621" s="232" t="s">
        <v>18</v>
      </c>
      <c r="I1621" s="232" t="s">
        <v>4756</v>
      </c>
      <c r="J1621" s="245" t="s">
        <v>2150</v>
      </c>
      <c r="K1621" s="232" t="s">
        <v>1318</v>
      </c>
      <c r="L1621" s="232" t="s">
        <v>822</v>
      </c>
      <c r="M1621" s="232" t="s">
        <v>412</v>
      </c>
      <c r="N1621" s="234" t="s">
        <v>8030</v>
      </c>
      <c r="O1621" s="232"/>
    </row>
    <row r="1622" spans="1:15" x14ac:dyDescent="0.3">
      <c r="A1622" s="232" t="s">
        <v>4306</v>
      </c>
      <c r="B1622" s="245" t="s">
        <v>4758</v>
      </c>
      <c r="C1622" s="247" t="s">
        <v>2894</v>
      </c>
      <c r="D1622" s="245" t="s">
        <v>108</v>
      </c>
      <c r="E1622" s="245" t="s">
        <v>1722</v>
      </c>
      <c r="F1622" s="245" t="s">
        <v>423</v>
      </c>
      <c r="G1622" s="245" t="s">
        <v>4757</v>
      </c>
      <c r="H1622" s="232" t="s">
        <v>18</v>
      </c>
      <c r="I1622" s="232" t="s">
        <v>4759</v>
      </c>
      <c r="J1622" s="245" t="s">
        <v>2150</v>
      </c>
      <c r="K1622" s="232" t="s">
        <v>1318</v>
      </c>
      <c r="L1622" s="232" t="s">
        <v>822</v>
      </c>
      <c r="M1622" s="232" t="s">
        <v>412</v>
      </c>
      <c r="N1622" s="234" t="s">
        <v>8030</v>
      </c>
      <c r="O1622" s="232"/>
    </row>
    <row r="1623" spans="1:15" x14ac:dyDescent="0.3">
      <c r="A1623" s="232" t="s">
        <v>4306</v>
      </c>
      <c r="B1623" s="245" t="s">
        <v>4572</v>
      </c>
      <c r="C1623" s="247">
        <v>0</v>
      </c>
      <c r="D1623" s="245" t="s">
        <v>108</v>
      </c>
      <c r="E1623" s="245" t="s">
        <v>1722</v>
      </c>
      <c r="F1623" s="245" t="s">
        <v>423</v>
      </c>
      <c r="G1623" s="245" t="s">
        <v>4571</v>
      </c>
      <c r="H1623" s="232" t="s">
        <v>18</v>
      </c>
      <c r="I1623" s="232" t="s">
        <v>4573</v>
      </c>
      <c r="J1623" s="245" t="s">
        <v>2150</v>
      </c>
      <c r="K1623" s="232" t="s">
        <v>1318</v>
      </c>
      <c r="L1623" s="232" t="s">
        <v>822</v>
      </c>
      <c r="M1623" s="232" t="s">
        <v>412</v>
      </c>
      <c r="N1623" s="234" t="s">
        <v>8030</v>
      </c>
      <c r="O1623" s="232"/>
    </row>
    <row r="1624" spans="1:15" x14ac:dyDescent="0.3">
      <c r="A1624" s="232" t="s">
        <v>4306</v>
      </c>
      <c r="B1624" s="245" t="s">
        <v>4575</v>
      </c>
      <c r="C1624" s="247">
        <v>0</v>
      </c>
      <c r="D1624" s="245" t="s">
        <v>108</v>
      </c>
      <c r="E1624" s="245" t="s">
        <v>1722</v>
      </c>
      <c r="F1624" s="245" t="s">
        <v>423</v>
      </c>
      <c r="G1624" s="245" t="s">
        <v>4574</v>
      </c>
      <c r="H1624" s="232" t="s">
        <v>18</v>
      </c>
      <c r="I1624" s="232" t="s">
        <v>4576</v>
      </c>
      <c r="J1624" s="245" t="s">
        <v>2150</v>
      </c>
      <c r="K1624" s="232" t="s">
        <v>1318</v>
      </c>
      <c r="L1624" s="232" t="s">
        <v>822</v>
      </c>
      <c r="M1624" s="232" t="s">
        <v>412</v>
      </c>
      <c r="N1624" s="234" t="s">
        <v>8030</v>
      </c>
      <c r="O1624" s="232"/>
    </row>
    <row r="1625" spans="1:15" x14ac:dyDescent="0.3">
      <c r="A1625" s="232" t="s">
        <v>4306</v>
      </c>
      <c r="B1625" s="245" t="s">
        <v>4578</v>
      </c>
      <c r="C1625" s="247">
        <v>0</v>
      </c>
      <c r="D1625" s="245" t="s">
        <v>108</v>
      </c>
      <c r="E1625" s="245" t="s">
        <v>1722</v>
      </c>
      <c r="F1625" s="245" t="s">
        <v>423</v>
      </c>
      <c r="G1625" s="245" t="s">
        <v>4577</v>
      </c>
      <c r="H1625" s="232" t="s">
        <v>18</v>
      </c>
      <c r="I1625" s="232" t="s">
        <v>4579</v>
      </c>
      <c r="J1625" s="245" t="s">
        <v>2150</v>
      </c>
      <c r="K1625" s="232" t="s">
        <v>1318</v>
      </c>
      <c r="L1625" s="232" t="s">
        <v>822</v>
      </c>
      <c r="M1625" s="232" t="s">
        <v>412</v>
      </c>
      <c r="N1625" s="234" t="s">
        <v>8030</v>
      </c>
      <c r="O1625" s="232"/>
    </row>
    <row r="1626" spans="1:15" x14ac:dyDescent="0.3">
      <c r="A1626" s="232" t="s">
        <v>4306</v>
      </c>
      <c r="B1626" s="245" t="s">
        <v>4581</v>
      </c>
      <c r="C1626" s="247">
        <v>0</v>
      </c>
      <c r="D1626" s="245" t="s">
        <v>108</v>
      </c>
      <c r="E1626" s="245" t="s">
        <v>1722</v>
      </c>
      <c r="F1626" s="245" t="s">
        <v>423</v>
      </c>
      <c r="G1626" s="245" t="s">
        <v>4580</v>
      </c>
      <c r="H1626" s="232" t="s">
        <v>18</v>
      </c>
      <c r="I1626" s="232" t="s">
        <v>4582</v>
      </c>
      <c r="J1626" s="245" t="s">
        <v>2150</v>
      </c>
      <c r="K1626" s="232" t="s">
        <v>1318</v>
      </c>
      <c r="L1626" s="232" t="s">
        <v>822</v>
      </c>
      <c r="M1626" s="232" t="s">
        <v>412</v>
      </c>
      <c r="N1626" s="234" t="s">
        <v>8030</v>
      </c>
      <c r="O1626" s="232"/>
    </row>
    <row r="1627" spans="1:15" x14ac:dyDescent="0.3">
      <c r="A1627" s="232" t="s">
        <v>4306</v>
      </c>
      <c r="B1627" s="245" t="s">
        <v>4584</v>
      </c>
      <c r="C1627" s="247">
        <v>0</v>
      </c>
      <c r="D1627" s="245" t="s">
        <v>108</v>
      </c>
      <c r="E1627" s="245" t="s">
        <v>1722</v>
      </c>
      <c r="F1627" s="245" t="s">
        <v>423</v>
      </c>
      <c r="G1627" s="245" t="s">
        <v>4583</v>
      </c>
      <c r="H1627" s="232" t="s">
        <v>18</v>
      </c>
      <c r="I1627" s="232" t="s">
        <v>4585</v>
      </c>
      <c r="J1627" s="245" t="s">
        <v>2150</v>
      </c>
      <c r="K1627" s="232" t="s">
        <v>1318</v>
      </c>
      <c r="L1627" s="232" t="s">
        <v>822</v>
      </c>
      <c r="M1627" s="232" t="s">
        <v>412</v>
      </c>
      <c r="N1627" s="234" t="s">
        <v>8030</v>
      </c>
      <c r="O1627" s="232"/>
    </row>
    <row r="1628" spans="1:15" x14ac:dyDescent="0.3">
      <c r="A1628" s="232" t="s">
        <v>4306</v>
      </c>
      <c r="B1628" s="245" t="s">
        <v>4587</v>
      </c>
      <c r="C1628" s="247">
        <v>0</v>
      </c>
      <c r="D1628" s="245" t="s">
        <v>108</v>
      </c>
      <c r="E1628" s="245" t="s">
        <v>1722</v>
      </c>
      <c r="F1628" s="245" t="s">
        <v>423</v>
      </c>
      <c r="G1628" s="245" t="s">
        <v>4586</v>
      </c>
      <c r="H1628" s="232" t="s">
        <v>18</v>
      </c>
      <c r="I1628" s="232" t="s">
        <v>4588</v>
      </c>
      <c r="J1628" s="245" t="s">
        <v>2150</v>
      </c>
      <c r="K1628" s="232" t="s">
        <v>1318</v>
      </c>
      <c r="L1628" s="232" t="s">
        <v>822</v>
      </c>
      <c r="M1628" s="232" t="s">
        <v>412</v>
      </c>
      <c r="N1628" s="234" t="s">
        <v>8030</v>
      </c>
      <c r="O1628" s="232"/>
    </row>
    <row r="1629" spans="1:15" x14ac:dyDescent="0.3">
      <c r="A1629" s="232" t="s">
        <v>4306</v>
      </c>
      <c r="B1629" s="245" t="s">
        <v>4590</v>
      </c>
      <c r="C1629" s="247">
        <v>0</v>
      </c>
      <c r="D1629" s="245" t="s">
        <v>108</v>
      </c>
      <c r="E1629" s="245" t="s">
        <v>1722</v>
      </c>
      <c r="F1629" s="245" t="s">
        <v>423</v>
      </c>
      <c r="G1629" s="245" t="s">
        <v>4589</v>
      </c>
      <c r="H1629" s="232" t="s">
        <v>18</v>
      </c>
      <c r="I1629" s="232" t="s">
        <v>4591</v>
      </c>
      <c r="J1629" s="245" t="s">
        <v>2150</v>
      </c>
      <c r="K1629" s="232" t="s">
        <v>1318</v>
      </c>
      <c r="L1629" s="232" t="s">
        <v>822</v>
      </c>
      <c r="M1629" s="232" t="s">
        <v>412</v>
      </c>
      <c r="N1629" s="234" t="s">
        <v>8030</v>
      </c>
      <c r="O1629" s="232"/>
    </row>
    <row r="1630" spans="1:15" x14ac:dyDescent="0.3">
      <c r="A1630" s="232" t="s">
        <v>4306</v>
      </c>
      <c r="B1630" s="245" t="s">
        <v>6006</v>
      </c>
      <c r="C1630" s="247">
        <v>0</v>
      </c>
      <c r="D1630" s="245" t="s">
        <v>108</v>
      </c>
      <c r="E1630" s="245" t="s">
        <v>1722</v>
      </c>
      <c r="F1630" s="245" t="s">
        <v>553</v>
      </c>
      <c r="G1630" s="245" t="s">
        <v>6005</v>
      </c>
      <c r="H1630" s="232" t="s">
        <v>18</v>
      </c>
      <c r="I1630" s="232" t="s">
        <v>6007</v>
      </c>
      <c r="J1630" s="245" t="s">
        <v>2150</v>
      </c>
      <c r="K1630" s="232" t="s">
        <v>1318</v>
      </c>
      <c r="L1630" s="232" t="s">
        <v>822</v>
      </c>
      <c r="M1630" s="232" t="s">
        <v>556</v>
      </c>
      <c r="N1630" s="234" t="s">
        <v>8030</v>
      </c>
      <c r="O1630" s="232"/>
    </row>
    <row r="1631" spans="1:15" x14ac:dyDescent="0.3">
      <c r="A1631" s="232" t="s">
        <v>4306</v>
      </c>
      <c r="B1631" s="245" t="s">
        <v>4593</v>
      </c>
      <c r="C1631" s="247">
        <v>0</v>
      </c>
      <c r="D1631" s="245" t="s">
        <v>108</v>
      </c>
      <c r="E1631" s="245" t="s">
        <v>1722</v>
      </c>
      <c r="F1631" s="245" t="s">
        <v>423</v>
      </c>
      <c r="G1631" s="245" t="s">
        <v>4592</v>
      </c>
      <c r="H1631" s="232" t="s">
        <v>18</v>
      </c>
      <c r="I1631" s="232" t="s">
        <v>4594</v>
      </c>
      <c r="J1631" s="245" t="s">
        <v>2150</v>
      </c>
      <c r="K1631" s="232" t="s">
        <v>1318</v>
      </c>
      <c r="L1631" s="232" t="s">
        <v>822</v>
      </c>
      <c r="M1631" s="232" t="s">
        <v>412</v>
      </c>
      <c r="N1631" s="234" t="s">
        <v>8030</v>
      </c>
      <c r="O1631" s="232"/>
    </row>
    <row r="1632" spans="1:15" x14ac:dyDescent="0.3">
      <c r="A1632" s="232" t="s">
        <v>4306</v>
      </c>
      <c r="B1632" s="245" t="s">
        <v>4596</v>
      </c>
      <c r="C1632" s="247">
        <v>0</v>
      </c>
      <c r="D1632" s="245" t="s">
        <v>108</v>
      </c>
      <c r="E1632" s="245" t="s">
        <v>1722</v>
      </c>
      <c r="F1632" s="245" t="s">
        <v>423</v>
      </c>
      <c r="G1632" s="245" t="s">
        <v>4595</v>
      </c>
      <c r="H1632" s="232" t="s">
        <v>18</v>
      </c>
      <c r="I1632" s="232" t="s">
        <v>4597</v>
      </c>
      <c r="J1632" s="245" t="s">
        <v>2150</v>
      </c>
      <c r="K1632" s="232" t="s">
        <v>1318</v>
      </c>
      <c r="L1632" s="232" t="s">
        <v>822</v>
      </c>
      <c r="M1632" s="232" t="s">
        <v>412</v>
      </c>
      <c r="N1632" s="234" t="s">
        <v>8030</v>
      </c>
      <c r="O1632" s="232"/>
    </row>
    <row r="1633" spans="1:15" x14ac:dyDescent="0.3">
      <c r="A1633" s="232" t="s">
        <v>4306</v>
      </c>
      <c r="B1633" s="245" t="s">
        <v>4599</v>
      </c>
      <c r="C1633" s="247">
        <v>0</v>
      </c>
      <c r="D1633" s="245" t="s">
        <v>108</v>
      </c>
      <c r="E1633" s="245" t="s">
        <v>1722</v>
      </c>
      <c r="F1633" s="245" t="s">
        <v>423</v>
      </c>
      <c r="G1633" s="245" t="s">
        <v>4598</v>
      </c>
      <c r="H1633" s="232" t="s">
        <v>18</v>
      </c>
      <c r="I1633" s="232" t="s">
        <v>4600</v>
      </c>
      <c r="J1633" s="245" t="s">
        <v>2150</v>
      </c>
      <c r="K1633" s="232" t="s">
        <v>1318</v>
      </c>
      <c r="L1633" s="232" t="s">
        <v>822</v>
      </c>
      <c r="M1633" s="232" t="s">
        <v>412</v>
      </c>
      <c r="N1633" s="234" t="s">
        <v>8030</v>
      </c>
      <c r="O1633" s="232"/>
    </row>
    <row r="1634" spans="1:15" x14ac:dyDescent="0.3">
      <c r="A1634" s="232" t="s">
        <v>4306</v>
      </c>
      <c r="B1634" s="245" t="s">
        <v>4602</v>
      </c>
      <c r="C1634" s="247">
        <v>0</v>
      </c>
      <c r="D1634" s="245" t="s">
        <v>108</v>
      </c>
      <c r="E1634" s="245" t="s">
        <v>1722</v>
      </c>
      <c r="F1634" s="245" t="s">
        <v>423</v>
      </c>
      <c r="G1634" s="245" t="s">
        <v>4601</v>
      </c>
      <c r="H1634" s="232" t="s">
        <v>18</v>
      </c>
      <c r="I1634" s="232" t="s">
        <v>4603</v>
      </c>
      <c r="J1634" s="245" t="s">
        <v>2150</v>
      </c>
      <c r="K1634" s="232" t="s">
        <v>1318</v>
      </c>
      <c r="L1634" s="232" t="s">
        <v>822</v>
      </c>
      <c r="M1634" s="232" t="s">
        <v>412</v>
      </c>
      <c r="N1634" s="234" t="s">
        <v>8030</v>
      </c>
      <c r="O1634" s="232"/>
    </row>
    <row r="1635" spans="1:15" x14ac:dyDescent="0.3">
      <c r="A1635" s="232" t="s">
        <v>4306</v>
      </c>
      <c r="B1635" s="245" t="s">
        <v>4605</v>
      </c>
      <c r="C1635" s="247">
        <v>0</v>
      </c>
      <c r="D1635" s="245" t="s">
        <v>108</v>
      </c>
      <c r="E1635" s="245" t="s">
        <v>1722</v>
      </c>
      <c r="F1635" s="245" t="s">
        <v>423</v>
      </c>
      <c r="G1635" s="245" t="s">
        <v>4604</v>
      </c>
      <c r="H1635" s="232" t="s">
        <v>18</v>
      </c>
      <c r="I1635" s="232" t="s">
        <v>4606</v>
      </c>
      <c r="J1635" s="245" t="s">
        <v>2150</v>
      </c>
      <c r="K1635" s="232" t="s">
        <v>1318</v>
      </c>
      <c r="L1635" s="232" t="s">
        <v>822</v>
      </c>
      <c r="M1635" s="232" t="s">
        <v>412</v>
      </c>
      <c r="N1635" s="234" t="s">
        <v>8030</v>
      </c>
      <c r="O1635" s="232"/>
    </row>
    <row r="1636" spans="1:15" x14ac:dyDescent="0.3">
      <c r="A1636" s="232" t="s">
        <v>4306</v>
      </c>
      <c r="B1636" s="245" t="s">
        <v>4670</v>
      </c>
      <c r="C1636" s="247" t="s">
        <v>2894</v>
      </c>
      <c r="D1636" s="245" t="s">
        <v>108</v>
      </c>
      <c r="E1636" s="245" t="s">
        <v>1722</v>
      </c>
      <c r="F1636" s="245" t="s">
        <v>423</v>
      </c>
      <c r="G1636" s="245" t="s">
        <v>4669</v>
      </c>
      <c r="H1636" s="232" t="s">
        <v>18</v>
      </c>
      <c r="I1636" s="232" t="s">
        <v>4671</v>
      </c>
      <c r="J1636" s="245" t="s">
        <v>2150</v>
      </c>
      <c r="K1636" s="232" t="s">
        <v>1318</v>
      </c>
      <c r="L1636" s="232" t="s">
        <v>822</v>
      </c>
      <c r="M1636" s="232" t="s">
        <v>412</v>
      </c>
      <c r="N1636" s="234" t="s">
        <v>8030</v>
      </c>
      <c r="O1636" s="232"/>
    </row>
    <row r="1637" spans="1:15" x14ac:dyDescent="0.3">
      <c r="A1637" s="232" t="s">
        <v>4306</v>
      </c>
      <c r="B1637" s="245" t="s">
        <v>4673</v>
      </c>
      <c r="C1637" s="247" t="s">
        <v>2894</v>
      </c>
      <c r="D1637" s="245" t="s">
        <v>108</v>
      </c>
      <c r="E1637" s="245" t="s">
        <v>1722</v>
      </c>
      <c r="F1637" s="245" t="s">
        <v>423</v>
      </c>
      <c r="G1637" s="245" t="s">
        <v>4672</v>
      </c>
      <c r="H1637" s="232" t="s">
        <v>18</v>
      </c>
      <c r="I1637" s="232" t="s">
        <v>4674</v>
      </c>
      <c r="J1637" s="245" t="s">
        <v>2150</v>
      </c>
      <c r="K1637" s="232" t="s">
        <v>1318</v>
      </c>
      <c r="L1637" s="232" t="s">
        <v>822</v>
      </c>
      <c r="M1637" s="232" t="s">
        <v>412</v>
      </c>
      <c r="N1637" s="234" t="s">
        <v>8030</v>
      </c>
      <c r="O1637" s="232"/>
    </row>
    <row r="1638" spans="1:15" x14ac:dyDescent="0.3">
      <c r="A1638" s="232" t="s">
        <v>4306</v>
      </c>
      <c r="B1638" s="245" t="s">
        <v>4676</v>
      </c>
      <c r="C1638" s="247" t="s">
        <v>2894</v>
      </c>
      <c r="D1638" s="245" t="s">
        <v>108</v>
      </c>
      <c r="E1638" s="245" t="s">
        <v>1722</v>
      </c>
      <c r="F1638" s="245" t="s">
        <v>423</v>
      </c>
      <c r="G1638" s="245" t="s">
        <v>4675</v>
      </c>
      <c r="H1638" s="232" t="s">
        <v>18</v>
      </c>
      <c r="I1638" s="232" t="s">
        <v>4677</v>
      </c>
      <c r="J1638" s="245" t="s">
        <v>2150</v>
      </c>
      <c r="K1638" s="232" t="s">
        <v>1318</v>
      </c>
      <c r="L1638" s="232" t="s">
        <v>822</v>
      </c>
      <c r="M1638" s="232" t="s">
        <v>412</v>
      </c>
      <c r="N1638" s="234" t="s">
        <v>8030</v>
      </c>
      <c r="O1638" s="232"/>
    </row>
    <row r="1639" spans="1:15" x14ac:dyDescent="0.3">
      <c r="A1639" s="232" t="s">
        <v>4306</v>
      </c>
      <c r="B1639" s="245" t="s">
        <v>4713</v>
      </c>
      <c r="C1639" s="247" t="s">
        <v>2894</v>
      </c>
      <c r="D1639" s="245" t="s">
        <v>108</v>
      </c>
      <c r="E1639" s="245" t="s">
        <v>1722</v>
      </c>
      <c r="F1639" s="245" t="s">
        <v>423</v>
      </c>
      <c r="G1639" s="245" t="s">
        <v>4712</v>
      </c>
      <c r="H1639" s="232" t="s">
        <v>18</v>
      </c>
      <c r="I1639" s="232" t="s">
        <v>4714</v>
      </c>
      <c r="J1639" s="245" t="s">
        <v>2150</v>
      </c>
      <c r="K1639" s="232" t="s">
        <v>1318</v>
      </c>
      <c r="L1639" s="232" t="s">
        <v>822</v>
      </c>
      <c r="M1639" s="232" t="s">
        <v>412</v>
      </c>
      <c r="N1639" s="234" t="s">
        <v>8030</v>
      </c>
      <c r="O1639" s="232"/>
    </row>
    <row r="1640" spans="1:15" x14ac:dyDescent="0.3">
      <c r="A1640" s="232" t="s">
        <v>4306</v>
      </c>
      <c r="B1640" s="245" t="s">
        <v>4716</v>
      </c>
      <c r="C1640" s="247" t="s">
        <v>2894</v>
      </c>
      <c r="D1640" s="245" t="s">
        <v>108</v>
      </c>
      <c r="E1640" s="245" t="s">
        <v>1722</v>
      </c>
      <c r="F1640" s="245" t="s">
        <v>423</v>
      </c>
      <c r="G1640" s="245" t="s">
        <v>4715</v>
      </c>
      <c r="H1640" s="232" t="s">
        <v>18</v>
      </c>
      <c r="I1640" s="232" t="s">
        <v>4717</v>
      </c>
      <c r="J1640" s="245" t="s">
        <v>2150</v>
      </c>
      <c r="K1640" s="232" t="s">
        <v>1318</v>
      </c>
      <c r="L1640" s="232" t="s">
        <v>822</v>
      </c>
      <c r="M1640" s="232" t="s">
        <v>412</v>
      </c>
      <c r="N1640" s="234" t="s">
        <v>8030</v>
      </c>
      <c r="O1640" s="232"/>
    </row>
    <row r="1641" spans="1:15" x14ac:dyDescent="0.3">
      <c r="A1641" s="232" t="s">
        <v>4306</v>
      </c>
      <c r="B1641" s="245" t="s">
        <v>4719</v>
      </c>
      <c r="C1641" s="247" t="s">
        <v>2894</v>
      </c>
      <c r="D1641" s="245" t="s">
        <v>108</v>
      </c>
      <c r="E1641" s="245" t="s">
        <v>1722</v>
      </c>
      <c r="F1641" s="245" t="s">
        <v>423</v>
      </c>
      <c r="G1641" s="245" t="s">
        <v>4718</v>
      </c>
      <c r="H1641" s="232" t="s">
        <v>18</v>
      </c>
      <c r="I1641" s="232" t="s">
        <v>4720</v>
      </c>
      <c r="J1641" s="245" t="s">
        <v>2150</v>
      </c>
      <c r="K1641" s="232" t="s">
        <v>1318</v>
      </c>
      <c r="L1641" s="232" t="s">
        <v>822</v>
      </c>
      <c r="M1641" s="232" t="s">
        <v>412</v>
      </c>
      <c r="N1641" s="234" t="s">
        <v>8030</v>
      </c>
      <c r="O1641" s="232"/>
    </row>
    <row r="1642" spans="1:15" x14ac:dyDescent="0.3">
      <c r="A1642" s="232" t="s">
        <v>4306</v>
      </c>
      <c r="B1642" s="245" t="s">
        <v>4608</v>
      </c>
      <c r="C1642" s="247">
        <v>0</v>
      </c>
      <c r="D1642" s="245" t="s">
        <v>108</v>
      </c>
      <c r="E1642" s="245" t="s">
        <v>1722</v>
      </c>
      <c r="F1642" s="245" t="s">
        <v>423</v>
      </c>
      <c r="G1642" s="245" t="s">
        <v>4607</v>
      </c>
      <c r="H1642" s="232" t="s">
        <v>18</v>
      </c>
      <c r="I1642" s="232" t="s">
        <v>4609</v>
      </c>
      <c r="J1642" s="245" t="s">
        <v>2150</v>
      </c>
      <c r="K1642" s="232" t="s">
        <v>1318</v>
      </c>
      <c r="L1642" s="232" t="s">
        <v>822</v>
      </c>
      <c r="M1642" s="232" t="s">
        <v>412</v>
      </c>
      <c r="N1642" s="234" t="s">
        <v>8030</v>
      </c>
      <c r="O1642" s="232"/>
    </row>
    <row r="1643" spans="1:15" x14ac:dyDescent="0.3">
      <c r="A1643" s="232" t="s">
        <v>4306</v>
      </c>
      <c r="B1643" s="245" t="s">
        <v>4611</v>
      </c>
      <c r="C1643" s="247">
        <v>0</v>
      </c>
      <c r="D1643" s="245" t="s">
        <v>108</v>
      </c>
      <c r="E1643" s="245" t="s">
        <v>1722</v>
      </c>
      <c r="F1643" s="245" t="s">
        <v>423</v>
      </c>
      <c r="G1643" s="245" t="s">
        <v>4610</v>
      </c>
      <c r="H1643" s="232" t="s">
        <v>18</v>
      </c>
      <c r="I1643" s="232" t="s">
        <v>4612</v>
      </c>
      <c r="J1643" s="245" t="s">
        <v>2150</v>
      </c>
      <c r="K1643" s="232" t="s">
        <v>1318</v>
      </c>
      <c r="L1643" s="232" t="s">
        <v>822</v>
      </c>
      <c r="M1643" s="232" t="s">
        <v>412</v>
      </c>
      <c r="N1643" s="234" t="s">
        <v>8030</v>
      </c>
      <c r="O1643" s="232"/>
    </row>
    <row r="1644" spans="1:15" x14ac:dyDescent="0.3">
      <c r="A1644" s="232" t="s">
        <v>4306</v>
      </c>
      <c r="B1644" s="245" t="s">
        <v>4735</v>
      </c>
      <c r="C1644" s="247" t="s">
        <v>2894</v>
      </c>
      <c r="D1644" s="245" t="s">
        <v>108</v>
      </c>
      <c r="E1644" s="245" t="s">
        <v>1722</v>
      </c>
      <c r="F1644" s="245" t="s">
        <v>423</v>
      </c>
      <c r="G1644" s="245" t="s">
        <v>4734</v>
      </c>
      <c r="H1644" s="232" t="s">
        <v>18</v>
      </c>
      <c r="I1644" s="232" t="s">
        <v>4736</v>
      </c>
      <c r="J1644" s="245" t="s">
        <v>2150</v>
      </c>
      <c r="K1644" s="232" t="s">
        <v>1318</v>
      </c>
      <c r="L1644" s="232" t="s">
        <v>822</v>
      </c>
      <c r="M1644" s="232" t="s">
        <v>412</v>
      </c>
      <c r="N1644" s="234" t="s">
        <v>8030</v>
      </c>
      <c r="O1644" s="232"/>
    </row>
    <row r="1645" spans="1:15" x14ac:dyDescent="0.3">
      <c r="A1645" s="232" t="s">
        <v>7163</v>
      </c>
      <c r="B1645" s="245" t="s">
        <v>7164</v>
      </c>
      <c r="C1645" s="247">
        <v>0</v>
      </c>
      <c r="D1645" s="245" t="s">
        <v>108</v>
      </c>
      <c r="E1645" s="245" t="s">
        <v>1722</v>
      </c>
      <c r="F1645" s="245" t="s">
        <v>1184</v>
      </c>
      <c r="G1645" s="245" t="s">
        <v>7162</v>
      </c>
      <c r="H1645" s="232" t="s">
        <v>18</v>
      </c>
      <c r="I1645" s="232" t="s">
        <v>7165</v>
      </c>
      <c r="J1645" s="245" t="s">
        <v>7073</v>
      </c>
      <c r="K1645" s="232" t="s">
        <v>1318</v>
      </c>
      <c r="L1645" s="232" t="s">
        <v>730</v>
      </c>
      <c r="M1645" s="232" t="s">
        <v>1186</v>
      </c>
      <c r="N1645" s="234" t="s">
        <v>8030</v>
      </c>
      <c r="O1645" s="232"/>
    </row>
    <row r="1646" spans="1:15" x14ac:dyDescent="0.3">
      <c r="A1646" s="232" t="s">
        <v>7521</v>
      </c>
      <c r="B1646" s="245" t="s">
        <v>7141</v>
      </c>
      <c r="C1646" s="247">
        <v>0</v>
      </c>
      <c r="D1646" s="245" t="s">
        <v>122</v>
      </c>
      <c r="E1646" s="245" t="s">
        <v>1722</v>
      </c>
      <c r="F1646" s="245" t="s">
        <v>1287</v>
      </c>
      <c r="G1646" s="245" t="s">
        <v>7520</v>
      </c>
      <c r="H1646" s="232" t="s">
        <v>18</v>
      </c>
      <c r="I1646" s="232" t="s">
        <v>7522</v>
      </c>
      <c r="J1646" s="245" t="s">
        <v>5084</v>
      </c>
      <c r="K1646" s="232" t="s">
        <v>1318</v>
      </c>
      <c r="L1646" s="232" t="s">
        <v>730</v>
      </c>
      <c r="M1646" s="232" t="s">
        <v>1014</v>
      </c>
      <c r="N1646" s="234" t="s">
        <v>8030</v>
      </c>
      <c r="O1646" s="232"/>
    </row>
    <row r="1647" spans="1:15" x14ac:dyDescent="0.3">
      <c r="A1647" s="232" t="s">
        <v>7535</v>
      </c>
      <c r="B1647" s="245" t="s">
        <v>6897</v>
      </c>
      <c r="C1647" s="247">
        <v>0</v>
      </c>
      <c r="D1647" s="245" t="s">
        <v>122</v>
      </c>
      <c r="E1647" s="245" t="s">
        <v>1722</v>
      </c>
      <c r="F1647" s="245" t="s">
        <v>1287</v>
      </c>
      <c r="G1647" s="245" t="s">
        <v>7534</v>
      </c>
      <c r="H1647" s="232" t="s">
        <v>18</v>
      </c>
      <c r="I1647" s="232" t="s">
        <v>7537</v>
      </c>
      <c r="J1647" s="245" t="s">
        <v>7536</v>
      </c>
      <c r="K1647" s="232" t="s">
        <v>1318</v>
      </c>
      <c r="L1647" s="232" t="s">
        <v>730</v>
      </c>
      <c r="M1647" s="232" t="s">
        <v>1014</v>
      </c>
      <c r="N1647" s="234" t="s">
        <v>8030</v>
      </c>
      <c r="O1647" s="232"/>
    </row>
    <row r="1648" spans="1:15" x14ac:dyDescent="0.3">
      <c r="A1648" s="232" t="s">
        <v>7535</v>
      </c>
      <c r="B1648" s="245" t="s">
        <v>6900</v>
      </c>
      <c r="C1648" s="247">
        <v>0</v>
      </c>
      <c r="D1648" s="245" t="s">
        <v>108</v>
      </c>
      <c r="E1648" s="245" t="s">
        <v>2156</v>
      </c>
      <c r="F1648" s="245" t="s">
        <v>1287</v>
      </c>
      <c r="G1648" s="245" t="s">
        <v>7538</v>
      </c>
      <c r="H1648" s="232" t="s">
        <v>18</v>
      </c>
      <c r="I1648" s="232" t="s">
        <v>7539</v>
      </c>
      <c r="J1648" s="245" t="s">
        <v>4081</v>
      </c>
      <c r="K1648" s="232" t="s">
        <v>1318</v>
      </c>
      <c r="L1648" s="232" t="s">
        <v>730</v>
      </c>
      <c r="M1648" s="232" t="s">
        <v>1014</v>
      </c>
      <c r="N1648" s="234" t="s">
        <v>8030</v>
      </c>
      <c r="O1648" s="232"/>
    </row>
    <row r="1649" spans="1:15" x14ac:dyDescent="0.3">
      <c r="A1649" s="232" t="s">
        <v>3073</v>
      </c>
      <c r="B1649" s="245" t="s">
        <v>3075</v>
      </c>
      <c r="C1649" s="247">
        <v>0</v>
      </c>
      <c r="D1649" s="245" t="s">
        <v>108</v>
      </c>
      <c r="E1649" s="245" t="s">
        <v>1722</v>
      </c>
      <c r="F1649" s="245" t="s">
        <v>3070</v>
      </c>
      <c r="G1649" s="245" t="s">
        <v>8087</v>
      </c>
      <c r="H1649" s="232" t="s">
        <v>18</v>
      </c>
      <c r="I1649" s="232" t="s">
        <v>3071</v>
      </c>
      <c r="J1649" s="245" t="s">
        <v>3074</v>
      </c>
      <c r="K1649" s="232" t="s">
        <v>8087</v>
      </c>
      <c r="L1649" s="232" t="s">
        <v>1717</v>
      </c>
      <c r="M1649" s="232" t="s">
        <v>8140</v>
      </c>
      <c r="N1649" s="234" t="s">
        <v>8030</v>
      </c>
      <c r="O1649" s="232"/>
    </row>
    <row r="1650" spans="1:15" x14ac:dyDescent="0.3">
      <c r="A1650" s="232" t="s">
        <v>7179</v>
      </c>
      <c r="B1650" s="245" t="s">
        <v>6770</v>
      </c>
      <c r="C1650" s="247">
        <v>0</v>
      </c>
      <c r="D1650" s="245" t="s">
        <v>108</v>
      </c>
      <c r="E1650" s="245" t="s">
        <v>1722</v>
      </c>
      <c r="F1650" s="245" t="s">
        <v>1190</v>
      </c>
      <c r="G1650" s="245" t="s">
        <v>7178</v>
      </c>
      <c r="H1650" s="232" t="s">
        <v>18</v>
      </c>
      <c r="I1650" s="232" t="s">
        <v>7180</v>
      </c>
      <c r="J1650" s="245" t="s">
        <v>7073</v>
      </c>
      <c r="K1650" s="232" t="s">
        <v>1318</v>
      </c>
      <c r="L1650" s="232" t="s">
        <v>730</v>
      </c>
      <c r="M1650" s="232" t="s">
        <v>1193</v>
      </c>
      <c r="N1650" s="234" t="s">
        <v>8030</v>
      </c>
      <c r="O1650" s="232"/>
    </row>
    <row r="1651" spans="1:15" x14ac:dyDescent="0.3">
      <c r="A1651" s="232" t="s">
        <v>4761</v>
      </c>
      <c r="B1651" s="245" t="s">
        <v>4762</v>
      </c>
      <c r="C1651" s="247">
        <v>0</v>
      </c>
      <c r="D1651" s="245" t="s">
        <v>108</v>
      </c>
      <c r="E1651" s="245" t="s">
        <v>1722</v>
      </c>
      <c r="F1651" s="245" t="s">
        <v>425</v>
      </c>
      <c r="G1651" s="245" t="s">
        <v>4760</v>
      </c>
      <c r="H1651" s="232" t="s">
        <v>18</v>
      </c>
      <c r="I1651" s="232" t="s">
        <v>4763</v>
      </c>
      <c r="J1651" s="245" t="s">
        <v>2150</v>
      </c>
      <c r="K1651" s="232" t="s">
        <v>1318</v>
      </c>
      <c r="L1651" s="232" t="s">
        <v>822</v>
      </c>
      <c r="M1651" s="232" t="s">
        <v>412</v>
      </c>
      <c r="N1651" s="234" t="s">
        <v>8030</v>
      </c>
      <c r="O1651" s="232"/>
    </row>
    <row r="1652" spans="1:15" x14ac:dyDescent="0.3">
      <c r="A1652" s="232" t="s">
        <v>4761</v>
      </c>
      <c r="B1652" s="245" t="s">
        <v>4765</v>
      </c>
      <c r="C1652" s="247">
        <v>0</v>
      </c>
      <c r="D1652" s="245" t="s">
        <v>108</v>
      </c>
      <c r="E1652" s="245" t="s">
        <v>1722</v>
      </c>
      <c r="F1652" s="245" t="s">
        <v>425</v>
      </c>
      <c r="G1652" s="245" t="s">
        <v>4764</v>
      </c>
      <c r="H1652" s="232" t="s">
        <v>18</v>
      </c>
      <c r="I1652" s="232" t="s">
        <v>4766</v>
      </c>
      <c r="J1652" s="245" t="s">
        <v>2150</v>
      </c>
      <c r="K1652" s="232" t="s">
        <v>1318</v>
      </c>
      <c r="L1652" s="232" t="s">
        <v>822</v>
      </c>
      <c r="M1652" s="232" t="s">
        <v>412</v>
      </c>
      <c r="N1652" s="234" t="s">
        <v>8030</v>
      </c>
      <c r="O1652" s="232"/>
    </row>
    <row r="1653" spans="1:15" x14ac:dyDescent="0.3">
      <c r="A1653" s="232" t="s">
        <v>4761</v>
      </c>
      <c r="B1653" s="245" t="s">
        <v>4945</v>
      </c>
      <c r="C1653" s="247" t="s">
        <v>2894</v>
      </c>
      <c r="D1653" s="245" t="s">
        <v>108</v>
      </c>
      <c r="E1653" s="245" t="s">
        <v>1722</v>
      </c>
      <c r="F1653" s="245" t="s">
        <v>425</v>
      </c>
      <c r="G1653" s="245" t="s">
        <v>4944</v>
      </c>
      <c r="H1653" s="232" t="s">
        <v>18</v>
      </c>
      <c r="I1653" s="232" t="s">
        <v>4946</v>
      </c>
      <c r="J1653" s="245" t="s">
        <v>2150</v>
      </c>
      <c r="K1653" s="232" t="s">
        <v>1318</v>
      </c>
      <c r="L1653" s="232" t="s">
        <v>822</v>
      </c>
      <c r="M1653" s="232" t="s">
        <v>412</v>
      </c>
      <c r="N1653" s="234" t="s">
        <v>8030</v>
      </c>
      <c r="O1653" s="232"/>
    </row>
    <row r="1654" spans="1:15" x14ac:dyDescent="0.3">
      <c r="A1654" s="232" t="s">
        <v>4761</v>
      </c>
      <c r="B1654" s="245" t="s">
        <v>4948</v>
      </c>
      <c r="C1654" s="247" t="s">
        <v>2894</v>
      </c>
      <c r="D1654" s="245" t="s">
        <v>108</v>
      </c>
      <c r="E1654" s="245" t="s">
        <v>1722</v>
      </c>
      <c r="F1654" s="245" t="s">
        <v>425</v>
      </c>
      <c r="G1654" s="245" t="s">
        <v>4947</v>
      </c>
      <c r="H1654" s="232" t="s">
        <v>18</v>
      </c>
      <c r="I1654" s="232" t="s">
        <v>4949</v>
      </c>
      <c r="J1654" s="245" t="s">
        <v>2150</v>
      </c>
      <c r="K1654" s="232" t="s">
        <v>1318</v>
      </c>
      <c r="L1654" s="232" t="s">
        <v>822</v>
      </c>
      <c r="M1654" s="232" t="s">
        <v>412</v>
      </c>
      <c r="N1654" s="234" t="s">
        <v>8030</v>
      </c>
      <c r="O1654" s="232"/>
    </row>
    <row r="1655" spans="1:15" x14ac:dyDescent="0.3">
      <c r="A1655" s="232" t="s">
        <v>4761</v>
      </c>
      <c r="B1655" s="245" t="s">
        <v>4951</v>
      </c>
      <c r="C1655" s="247" t="s">
        <v>2894</v>
      </c>
      <c r="D1655" s="245" t="s">
        <v>108</v>
      </c>
      <c r="E1655" s="245" t="s">
        <v>1722</v>
      </c>
      <c r="F1655" s="245" t="s">
        <v>425</v>
      </c>
      <c r="G1655" s="245" t="s">
        <v>4950</v>
      </c>
      <c r="H1655" s="232" t="s">
        <v>18</v>
      </c>
      <c r="I1655" s="232" t="s">
        <v>4952</v>
      </c>
      <c r="J1655" s="245" t="s">
        <v>2150</v>
      </c>
      <c r="K1655" s="232" t="s">
        <v>1318</v>
      </c>
      <c r="L1655" s="232" t="s">
        <v>822</v>
      </c>
      <c r="M1655" s="232" t="s">
        <v>412</v>
      </c>
      <c r="N1655" s="234" t="s">
        <v>8030</v>
      </c>
      <c r="O1655" s="232"/>
    </row>
    <row r="1656" spans="1:15" x14ac:dyDescent="0.3">
      <c r="A1656" s="232" t="s">
        <v>4761</v>
      </c>
      <c r="B1656" s="245" t="s">
        <v>3387</v>
      </c>
      <c r="C1656" s="247">
        <v>0</v>
      </c>
      <c r="D1656" s="245" t="s">
        <v>108</v>
      </c>
      <c r="E1656" s="245" t="s">
        <v>1722</v>
      </c>
      <c r="F1656" s="245" t="s">
        <v>425</v>
      </c>
      <c r="G1656" s="245" t="s">
        <v>4867</v>
      </c>
      <c r="H1656" s="232" t="s">
        <v>18</v>
      </c>
      <c r="I1656" s="232" t="s">
        <v>4868</v>
      </c>
      <c r="J1656" s="245" t="s">
        <v>2150</v>
      </c>
      <c r="K1656" s="232" t="s">
        <v>1318</v>
      </c>
      <c r="L1656" s="232" t="s">
        <v>822</v>
      </c>
      <c r="M1656" s="232" t="s">
        <v>412</v>
      </c>
      <c r="N1656" s="234" t="s">
        <v>8030</v>
      </c>
      <c r="O1656" s="232"/>
    </row>
    <row r="1657" spans="1:15" x14ac:dyDescent="0.3">
      <c r="A1657" s="232" t="s">
        <v>4761</v>
      </c>
      <c r="B1657" s="245" t="s">
        <v>3390</v>
      </c>
      <c r="C1657" s="247">
        <v>0</v>
      </c>
      <c r="D1657" s="245" t="s">
        <v>108</v>
      </c>
      <c r="E1657" s="245" t="s">
        <v>1722</v>
      </c>
      <c r="F1657" s="245" t="s">
        <v>425</v>
      </c>
      <c r="G1657" s="245" t="s">
        <v>4869</v>
      </c>
      <c r="H1657" s="232" t="s">
        <v>18</v>
      </c>
      <c r="I1657" s="232" t="s">
        <v>4870</v>
      </c>
      <c r="J1657" s="245" t="s">
        <v>2150</v>
      </c>
      <c r="K1657" s="232" t="s">
        <v>1318</v>
      </c>
      <c r="L1657" s="232" t="s">
        <v>822</v>
      </c>
      <c r="M1657" s="232" t="s">
        <v>412</v>
      </c>
      <c r="N1657" s="234" t="s">
        <v>8030</v>
      </c>
      <c r="O1657" s="232"/>
    </row>
    <row r="1658" spans="1:15" x14ac:dyDescent="0.3">
      <c r="A1658" s="232" t="s">
        <v>4761</v>
      </c>
      <c r="B1658" s="245" t="s">
        <v>3393</v>
      </c>
      <c r="C1658" s="247" t="s">
        <v>2894</v>
      </c>
      <c r="D1658" s="245" t="s">
        <v>108</v>
      </c>
      <c r="E1658" s="245" t="s">
        <v>1722</v>
      </c>
      <c r="F1658" s="245" t="s">
        <v>425</v>
      </c>
      <c r="G1658" s="245" t="s">
        <v>4953</v>
      </c>
      <c r="H1658" s="232" t="s">
        <v>18</v>
      </c>
      <c r="I1658" s="232" t="s">
        <v>4954</v>
      </c>
      <c r="J1658" s="245" t="s">
        <v>2150</v>
      </c>
      <c r="K1658" s="232" t="s">
        <v>1318</v>
      </c>
      <c r="L1658" s="232" t="s">
        <v>822</v>
      </c>
      <c r="M1658" s="232" t="s">
        <v>412</v>
      </c>
      <c r="N1658" s="234" t="s">
        <v>8030</v>
      </c>
      <c r="O1658" s="232"/>
    </row>
    <row r="1659" spans="1:15" x14ac:dyDescent="0.3">
      <c r="A1659" s="232" t="s">
        <v>4761</v>
      </c>
      <c r="B1659" s="245" t="s">
        <v>3396</v>
      </c>
      <c r="C1659" s="247">
        <v>0</v>
      </c>
      <c r="D1659" s="245" t="s">
        <v>108</v>
      </c>
      <c r="E1659" s="245" t="s">
        <v>1722</v>
      </c>
      <c r="F1659" s="245" t="s">
        <v>425</v>
      </c>
      <c r="G1659" s="245" t="s">
        <v>4895</v>
      </c>
      <c r="H1659" s="232" t="s">
        <v>18</v>
      </c>
      <c r="I1659" s="232" t="s">
        <v>4896</v>
      </c>
      <c r="J1659" s="245" t="s">
        <v>2150</v>
      </c>
      <c r="K1659" s="232" t="s">
        <v>1318</v>
      </c>
      <c r="L1659" s="232" t="s">
        <v>822</v>
      </c>
      <c r="M1659" s="232" t="s">
        <v>412</v>
      </c>
      <c r="N1659" s="234" t="s">
        <v>8030</v>
      </c>
      <c r="O1659" s="232"/>
    </row>
    <row r="1660" spans="1:15" x14ac:dyDescent="0.3">
      <c r="A1660" s="232" t="s">
        <v>4761</v>
      </c>
      <c r="B1660" s="245" t="s">
        <v>4959</v>
      </c>
      <c r="C1660" s="247" t="s">
        <v>2894</v>
      </c>
      <c r="D1660" s="245" t="s">
        <v>108</v>
      </c>
      <c r="E1660" s="245" t="s">
        <v>1722</v>
      </c>
      <c r="F1660" s="245" t="s">
        <v>425</v>
      </c>
      <c r="G1660" s="245" t="s">
        <v>4958</v>
      </c>
      <c r="H1660" s="232" t="s">
        <v>18</v>
      </c>
      <c r="I1660" s="232" t="s">
        <v>4960</v>
      </c>
      <c r="J1660" s="245" t="s">
        <v>2150</v>
      </c>
      <c r="K1660" s="232" t="s">
        <v>1318</v>
      </c>
      <c r="L1660" s="232" t="s">
        <v>822</v>
      </c>
      <c r="M1660" s="232" t="s">
        <v>412</v>
      </c>
      <c r="N1660" s="234" t="s">
        <v>8030</v>
      </c>
      <c r="O1660" s="232"/>
    </row>
    <row r="1661" spans="1:15" x14ac:dyDescent="0.3">
      <c r="A1661" s="232" t="s">
        <v>4761</v>
      </c>
      <c r="B1661" s="245" t="s">
        <v>4901</v>
      </c>
      <c r="C1661" s="247">
        <v>0</v>
      </c>
      <c r="D1661" s="245" t="s">
        <v>108</v>
      </c>
      <c r="E1661" s="245" t="s">
        <v>1722</v>
      </c>
      <c r="F1661" s="245" t="s">
        <v>425</v>
      </c>
      <c r="G1661" s="245" t="s">
        <v>4900</v>
      </c>
      <c r="H1661" s="232" t="s">
        <v>18</v>
      </c>
      <c r="I1661" s="232" t="s">
        <v>4902</v>
      </c>
      <c r="J1661" s="245" t="s">
        <v>2150</v>
      </c>
      <c r="K1661" s="232" t="s">
        <v>1318</v>
      </c>
      <c r="L1661" s="232" t="s">
        <v>822</v>
      </c>
      <c r="M1661" s="232" t="s">
        <v>412</v>
      </c>
      <c r="N1661" s="234" t="s">
        <v>8030</v>
      </c>
      <c r="O1661" s="232"/>
    </row>
    <row r="1662" spans="1:15" x14ac:dyDescent="0.3">
      <c r="A1662" s="232" t="s">
        <v>4761</v>
      </c>
      <c r="B1662" s="245" t="s">
        <v>4962</v>
      </c>
      <c r="C1662" s="247" t="s">
        <v>2894</v>
      </c>
      <c r="D1662" s="245" t="s">
        <v>108</v>
      </c>
      <c r="E1662" s="245" t="s">
        <v>1722</v>
      </c>
      <c r="F1662" s="245" t="s">
        <v>425</v>
      </c>
      <c r="G1662" s="245" t="s">
        <v>4961</v>
      </c>
      <c r="H1662" s="232" t="s">
        <v>18</v>
      </c>
      <c r="I1662" s="232" t="s">
        <v>4963</v>
      </c>
      <c r="J1662" s="245" t="s">
        <v>2150</v>
      </c>
      <c r="K1662" s="232" t="s">
        <v>1318</v>
      </c>
      <c r="L1662" s="232" t="s">
        <v>822</v>
      </c>
      <c r="M1662" s="232" t="s">
        <v>412</v>
      </c>
      <c r="N1662" s="234" t="s">
        <v>8030</v>
      </c>
      <c r="O1662" s="232"/>
    </row>
    <row r="1663" spans="1:15" x14ac:dyDescent="0.3">
      <c r="A1663" s="232" t="s">
        <v>4761</v>
      </c>
      <c r="B1663" s="245" t="s">
        <v>3351</v>
      </c>
      <c r="C1663" s="247" t="s">
        <v>2894</v>
      </c>
      <c r="D1663" s="245" t="s">
        <v>108</v>
      </c>
      <c r="E1663" s="245" t="s">
        <v>1722</v>
      </c>
      <c r="F1663" s="245" t="s">
        <v>425</v>
      </c>
      <c r="G1663" s="245" t="s">
        <v>4909</v>
      </c>
      <c r="H1663" s="232" t="s">
        <v>18</v>
      </c>
      <c r="I1663" s="232" t="s">
        <v>4910</v>
      </c>
      <c r="J1663" s="245" t="s">
        <v>2150</v>
      </c>
      <c r="K1663" s="232" t="s">
        <v>1318</v>
      </c>
      <c r="L1663" s="232" t="s">
        <v>822</v>
      </c>
      <c r="M1663" s="232" t="s">
        <v>412</v>
      </c>
      <c r="N1663" s="234" t="s">
        <v>8030</v>
      </c>
      <c r="O1663" s="232"/>
    </row>
    <row r="1664" spans="1:15" x14ac:dyDescent="0.3">
      <c r="A1664" s="232" t="s">
        <v>4761</v>
      </c>
      <c r="B1664" s="245" t="s">
        <v>4956</v>
      </c>
      <c r="C1664" s="247" t="s">
        <v>2894</v>
      </c>
      <c r="D1664" s="245" t="s">
        <v>108</v>
      </c>
      <c r="E1664" s="245" t="s">
        <v>1722</v>
      </c>
      <c r="F1664" s="245" t="s">
        <v>425</v>
      </c>
      <c r="G1664" s="245" t="s">
        <v>4955</v>
      </c>
      <c r="H1664" s="232" t="s">
        <v>18</v>
      </c>
      <c r="I1664" s="232" t="s">
        <v>4957</v>
      </c>
      <c r="J1664" s="245" t="s">
        <v>2150</v>
      </c>
      <c r="K1664" s="232" t="s">
        <v>1318</v>
      </c>
      <c r="L1664" s="232" t="s">
        <v>822</v>
      </c>
      <c r="M1664" s="232" t="s">
        <v>412</v>
      </c>
      <c r="N1664" s="234" t="s">
        <v>8030</v>
      </c>
      <c r="O1664" s="232"/>
    </row>
    <row r="1665" spans="1:15" x14ac:dyDescent="0.3">
      <c r="A1665" s="232" t="s">
        <v>4768</v>
      </c>
      <c r="B1665" s="245" t="s">
        <v>4921</v>
      </c>
      <c r="C1665" s="247" t="s">
        <v>2894</v>
      </c>
      <c r="D1665" s="245" t="s">
        <v>87</v>
      </c>
      <c r="E1665" s="245" t="s">
        <v>1722</v>
      </c>
      <c r="F1665" s="245" t="s">
        <v>425</v>
      </c>
      <c r="G1665" s="245" t="s">
        <v>4920</v>
      </c>
      <c r="H1665" s="232" t="s">
        <v>18</v>
      </c>
      <c r="I1665" s="232" t="s">
        <v>4922</v>
      </c>
      <c r="J1665" s="245" t="s">
        <v>3300</v>
      </c>
      <c r="K1665" s="232" t="s">
        <v>1318</v>
      </c>
      <c r="L1665" s="232" t="s">
        <v>822</v>
      </c>
      <c r="M1665" s="232" t="s">
        <v>412</v>
      </c>
      <c r="N1665" s="234" t="s">
        <v>8030</v>
      </c>
      <c r="O1665" s="232"/>
    </row>
    <row r="1666" spans="1:15" x14ac:dyDescent="0.3">
      <c r="A1666" s="232" t="s">
        <v>4768</v>
      </c>
      <c r="B1666" s="245" t="s">
        <v>4769</v>
      </c>
      <c r="C1666" s="247">
        <v>0</v>
      </c>
      <c r="D1666" s="245" t="s">
        <v>87</v>
      </c>
      <c r="E1666" s="245" t="s">
        <v>1722</v>
      </c>
      <c r="F1666" s="245" t="s">
        <v>425</v>
      </c>
      <c r="G1666" s="245" t="s">
        <v>4767</v>
      </c>
      <c r="H1666" s="232" t="s">
        <v>18</v>
      </c>
      <c r="I1666" s="232" t="s">
        <v>4770</v>
      </c>
      <c r="J1666" s="245" t="s">
        <v>3300</v>
      </c>
      <c r="K1666" s="232" t="s">
        <v>1318</v>
      </c>
      <c r="L1666" s="232" t="s">
        <v>822</v>
      </c>
      <c r="M1666" s="232" t="s">
        <v>412</v>
      </c>
      <c r="N1666" s="234" t="s">
        <v>8030</v>
      </c>
      <c r="O1666" s="232"/>
    </row>
    <row r="1667" spans="1:15" x14ac:dyDescent="0.3">
      <c r="A1667" s="232" t="s">
        <v>4768</v>
      </c>
      <c r="B1667" s="245" t="s">
        <v>4772</v>
      </c>
      <c r="C1667" s="247">
        <v>0</v>
      </c>
      <c r="D1667" s="245" t="s">
        <v>87</v>
      </c>
      <c r="E1667" s="245" t="s">
        <v>1722</v>
      </c>
      <c r="F1667" s="245" t="s">
        <v>425</v>
      </c>
      <c r="G1667" s="245" t="s">
        <v>4771</v>
      </c>
      <c r="H1667" s="232" t="s">
        <v>18</v>
      </c>
      <c r="I1667" s="232" t="s">
        <v>4773</v>
      </c>
      <c r="J1667" s="245" t="s">
        <v>3300</v>
      </c>
      <c r="K1667" s="232" t="s">
        <v>1318</v>
      </c>
      <c r="L1667" s="232" t="s">
        <v>822</v>
      </c>
      <c r="M1667" s="232" t="s">
        <v>412</v>
      </c>
      <c r="N1667" s="234" t="s">
        <v>8030</v>
      </c>
      <c r="O1667" s="232"/>
    </row>
    <row r="1668" spans="1:15" x14ac:dyDescent="0.3">
      <c r="A1668" s="232" t="s">
        <v>4768</v>
      </c>
      <c r="B1668" s="245" t="s">
        <v>4775</v>
      </c>
      <c r="C1668" s="247">
        <v>0</v>
      </c>
      <c r="D1668" s="245" t="s">
        <v>87</v>
      </c>
      <c r="E1668" s="245" t="s">
        <v>1722</v>
      </c>
      <c r="F1668" s="245" t="s">
        <v>425</v>
      </c>
      <c r="G1668" s="245" t="s">
        <v>4774</v>
      </c>
      <c r="H1668" s="232" t="s">
        <v>18</v>
      </c>
      <c r="I1668" s="232" t="s">
        <v>4776</v>
      </c>
      <c r="J1668" s="245" t="s">
        <v>3300</v>
      </c>
      <c r="K1668" s="232" t="s">
        <v>1318</v>
      </c>
      <c r="L1668" s="232" t="s">
        <v>822</v>
      </c>
      <c r="M1668" s="232" t="s">
        <v>412</v>
      </c>
      <c r="N1668" s="234" t="s">
        <v>8030</v>
      </c>
      <c r="O1668" s="232"/>
    </row>
    <row r="1669" spans="1:15" x14ac:dyDescent="0.3">
      <c r="A1669" s="232" t="s">
        <v>4768</v>
      </c>
      <c r="B1669" s="245" t="s">
        <v>4778</v>
      </c>
      <c r="C1669" s="247">
        <v>0</v>
      </c>
      <c r="D1669" s="245" t="s">
        <v>87</v>
      </c>
      <c r="E1669" s="245" t="s">
        <v>1722</v>
      </c>
      <c r="F1669" s="245" t="s">
        <v>425</v>
      </c>
      <c r="G1669" s="245" t="s">
        <v>4777</v>
      </c>
      <c r="H1669" s="232" t="s">
        <v>18</v>
      </c>
      <c r="I1669" s="232" t="s">
        <v>4779</v>
      </c>
      <c r="J1669" s="245" t="s">
        <v>3300</v>
      </c>
      <c r="K1669" s="232" t="s">
        <v>1318</v>
      </c>
      <c r="L1669" s="232" t="s">
        <v>822</v>
      </c>
      <c r="M1669" s="232" t="s">
        <v>412</v>
      </c>
      <c r="N1669" s="234" t="s">
        <v>8030</v>
      </c>
      <c r="O1669" s="232"/>
    </row>
    <row r="1670" spans="1:15" x14ac:dyDescent="0.3">
      <c r="A1670" s="232" t="s">
        <v>4768</v>
      </c>
      <c r="B1670" s="245" t="s">
        <v>4781</v>
      </c>
      <c r="C1670" s="247">
        <v>0</v>
      </c>
      <c r="D1670" s="245" t="s">
        <v>87</v>
      </c>
      <c r="E1670" s="245" t="s">
        <v>1722</v>
      </c>
      <c r="F1670" s="245" t="s">
        <v>425</v>
      </c>
      <c r="G1670" s="245" t="s">
        <v>4780</v>
      </c>
      <c r="H1670" s="232" t="s">
        <v>18</v>
      </c>
      <c r="I1670" s="232" t="s">
        <v>4782</v>
      </c>
      <c r="J1670" s="245" t="s">
        <v>3300</v>
      </c>
      <c r="K1670" s="232" t="s">
        <v>1318</v>
      </c>
      <c r="L1670" s="232" t="s">
        <v>822</v>
      </c>
      <c r="M1670" s="232" t="s">
        <v>412</v>
      </c>
      <c r="N1670" s="234" t="s">
        <v>8030</v>
      </c>
      <c r="O1670" s="232"/>
    </row>
    <row r="1671" spans="1:15" x14ac:dyDescent="0.3">
      <c r="A1671" s="232" t="s">
        <v>4768</v>
      </c>
      <c r="B1671" s="245" t="s">
        <v>4784</v>
      </c>
      <c r="C1671" s="247">
        <v>0</v>
      </c>
      <c r="D1671" s="245" t="s">
        <v>87</v>
      </c>
      <c r="E1671" s="245" t="s">
        <v>1722</v>
      </c>
      <c r="F1671" s="245" t="s">
        <v>425</v>
      </c>
      <c r="G1671" s="245" t="s">
        <v>4783</v>
      </c>
      <c r="H1671" s="232" t="s">
        <v>18</v>
      </c>
      <c r="I1671" s="232" t="s">
        <v>4785</v>
      </c>
      <c r="J1671" s="245" t="s">
        <v>3300</v>
      </c>
      <c r="K1671" s="232" t="s">
        <v>1318</v>
      </c>
      <c r="L1671" s="232" t="s">
        <v>822</v>
      </c>
      <c r="M1671" s="232" t="s">
        <v>412</v>
      </c>
      <c r="N1671" s="234" t="s">
        <v>8030</v>
      </c>
      <c r="O1671" s="232"/>
    </row>
    <row r="1672" spans="1:15" x14ac:dyDescent="0.3">
      <c r="A1672" s="232" t="s">
        <v>4768</v>
      </c>
      <c r="B1672" s="245" t="s">
        <v>4787</v>
      </c>
      <c r="C1672" s="247">
        <v>0</v>
      </c>
      <c r="D1672" s="245" t="s">
        <v>87</v>
      </c>
      <c r="E1672" s="245" t="s">
        <v>1722</v>
      </c>
      <c r="F1672" s="245" t="s">
        <v>425</v>
      </c>
      <c r="G1672" s="245" t="s">
        <v>4786</v>
      </c>
      <c r="H1672" s="232" t="s">
        <v>18</v>
      </c>
      <c r="I1672" s="232" t="s">
        <v>4788</v>
      </c>
      <c r="J1672" s="245" t="s">
        <v>3300</v>
      </c>
      <c r="K1672" s="232" t="s">
        <v>1318</v>
      </c>
      <c r="L1672" s="232" t="s">
        <v>822</v>
      </c>
      <c r="M1672" s="232" t="s">
        <v>412</v>
      </c>
      <c r="N1672" s="234" t="s">
        <v>8030</v>
      </c>
      <c r="O1672" s="232"/>
    </row>
    <row r="1673" spans="1:15" x14ac:dyDescent="0.3">
      <c r="A1673" s="232" t="s">
        <v>4768</v>
      </c>
      <c r="B1673" s="245" t="s">
        <v>4790</v>
      </c>
      <c r="C1673" s="247">
        <v>0</v>
      </c>
      <c r="D1673" s="245" t="s">
        <v>87</v>
      </c>
      <c r="E1673" s="245" t="s">
        <v>1722</v>
      </c>
      <c r="F1673" s="245" t="s">
        <v>425</v>
      </c>
      <c r="G1673" s="245" t="s">
        <v>4789</v>
      </c>
      <c r="H1673" s="232" t="s">
        <v>18</v>
      </c>
      <c r="I1673" s="232" t="s">
        <v>4791</v>
      </c>
      <c r="J1673" s="245" t="s">
        <v>3300</v>
      </c>
      <c r="K1673" s="232" t="s">
        <v>1318</v>
      </c>
      <c r="L1673" s="232" t="s">
        <v>822</v>
      </c>
      <c r="M1673" s="232" t="s">
        <v>412</v>
      </c>
      <c r="N1673" s="234" t="s">
        <v>8030</v>
      </c>
      <c r="O1673" s="232"/>
    </row>
    <row r="1674" spans="1:15" x14ac:dyDescent="0.3">
      <c r="A1674" s="232" t="s">
        <v>4768</v>
      </c>
      <c r="B1674" s="245" t="s">
        <v>4793</v>
      </c>
      <c r="C1674" s="247">
        <v>0</v>
      </c>
      <c r="D1674" s="245" t="s">
        <v>87</v>
      </c>
      <c r="E1674" s="245" t="s">
        <v>1722</v>
      </c>
      <c r="F1674" s="245" t="s">
        <v>425</v>
      </c>
      <c r="G1674" s="245" t="s">
        <v>4792</v>
      </c>
      <c r="H1674" s="232" t="s">
        <v>18</v>
      </c>
      <c r="I1674" s="232" t="s">
        <v>4794</v>
      </c>
      <c r="J1674" s="245" t="s">
        <v>3300</v>
      </c>
      <c r="K1674" s="232" t="s">
        <v>1318</v>
      </c>
      <c r="L1674" s="232" t="s">
        <v>822</v>
      </c>
      <c r="M1674" s="232" t="s">
        <v>412</v>
      </c>
      <c r="N1674" s="234" t="s">
        <v>8030</v>
      </c>
      <c r="O1674" s="232"/>
    </row>
    <row r="1675" spans="1:15" x14ac:dyDescent="0.3">
      <c r="A1675" s="232" t="s">
        <v>4768</v>
      </c>
      <c r="B1675" s="245" t="s">
        <v>4912</v>
      </c>
      <c r="C1675" s="247" t="s">
        <v>2894</v>
      </c>
      <c r="D1675" s="245" t="s">
        <v>87</v>
      </c>
      <c r="E1675" s="245" t="s">
        <v>1722</v>
      </c>
      <c r="F1675" s="245" t="s">
        <v>425</v>
      </c>
      <c r="G1675" s="245" t="s">
        <v>4911</v>
      </c>
      <c r="H1675" s="232" t="s">
        <v>18</v>
      </c>
      <c r="I1675" s="232" t="s">
        <v>4913</v>
      </c>
      <c r="J1675" s="245" t="s">
        <v>3300</v>
      </c>
      <c r="K1675" s="232" t="s">
        <v>1318</v>
      </c>
      <c r="L1675" s="232" t="s">
        <v>822</v>
      </c>
      <c r="M1675" s="232" t="s">
        <v>412</v>
      </c>
      <c r="N1675" s="234" t="s">
        <v>8030</v>
      </c>
      <c r="O1675" s="232"/>
    </row>
    <row r="1676" spans="1:15" x14ac:dyDescent="0.3">
      <c r="A1676" s="232" t="s">
        <v>4768</v>
      </c>
      <c r="B1676" s="245" t="s">
        <v>4796</v>
      </c>
      <c r="C1676" s="247">
        <v>0</v>
      </c>
      <c r="D1676" s="245" t="s">
        <v>87</v>
      </c>
      <c r="E1676" s="245" t="s">
        <v>1722</v>
      </c>
      <c r="F1676" s="245" t="s">
        <v>425</v>
      </c>
      <c r="G1676" s="245" t="s">
        <v>4795</v>
      </c>
      <c r="H1676" s="232" t="s">
        <v>18</v>
      </c>
      <c r="I1676" s="232" t="s">
        <v>4797</v>
      </c>
      <c r="J1676" s="245" t="s">
        <v>3300</v>
      </c>
      <c r="K1676" s="232" t="s">
        <v>1318</v>
      </c>
      <c r="L1676" s="232" t="s">
        <v>822</v>
      </c>
      <c r="M1676" s="232" t="s">
        <v>412</v>
      </c>
      <c r="N1676" s="234" t="s">
        <v>8030</v>
      </c>
      <c r="O1676" s="232"/>
    </row>
    <row r="1677" spans="1:15" x14ac:dyDescent="0.3">
      <c r="A1677" s="232" t="s">
        <v>4768</v>
      </c>
      <c r="B1677" s="245" t="s">
        <v>4799</v>
      </c>
      <c r="C1677" s="247">
        <v>0</v>
      </c>
      <c r="D1677" s="245" t="s">
        <v>87</v>
      </c>
      <c r="E1677" s="245" t="s">
        <v>1722</v>
      </c>
      <c r="F1677" s="245" t="s">
        <v>425</v>
      </c>
      <c r="G1677" s="245" t="s">
        <v>4798</v>
      </c>
      <c r="H1677" s="232" t="s">
        <v>18</v>
      </c>
      <c r="I1677" s="232" t="s">
        <v>4800</v>
      </c>
      <c r="J1677" s="245" t="s">
        <v>3300</v>
      </c>
      <c r="K1677" s="232" t="s">
        <v>1318</v>
      </c>
      <c r="L1677" s="232" t="s">
        <v>822</v>
      </c>
      <c r="M1677" s="232" t="s">
        <v>412</v>
      </c>
      <c r="N1677" s="234" t="s">
        <v>8030</v>
      </c>
      <c r="O1677" s="232"/>
    </row>
    <row r="1678" spans="1:15" x14ac:dyDescent="0.3">
      <c r="A1678" s="232" t="s">
        <v>4768</v>
      </c>
      <c r="B1678" s="245" t="s">
        <v>4802</v>
      </c>
      <c r="C1678" s="247">
        <v>0</v>
      </c>
      <c r="D1678" s="245" t="s">
        <v>87</v>
      </c>
      <c r="E1678" s="245" t="s">
        <v>1722</v>
      </c>
      <c r="F1678" s="245" t="s">
        <v>425</v>
      </c>
      <c r="G1678" s="245" t="s">
        <v>4801</v>
      </c>
      <c r="H1678" s="232" t="s">
        <v>18</v>
      </c>
      <c r="I1678" s="232" t="s">
        <v>4803</v>
      </c>
      <c r="J1678" s="245" t="s">
        <v>3300</v>
      </c>
      <c r="K1678" s="232" t="s">
        <v>1318</v>
      </c>
      <c r="L1678" s="232" t="s">
        <v>822</v>
      </c>
      <c r="M1678" s="232" t="s">
        <v>412</v>
      </c>
      <c r="N1678" s="234" t="s">
        <v>8030</v>
      </c>
      <c r="O1678" s="232"/>
    </row>
    <row r="1679" spans="1:15" x14ac:dyDescent="0.3">
      <c r="A1679" s="232" t="s">
        <v>4768</v>
      </c>
      <c r="B1679" s="245" t="s">
        <v>4805</v>
      </c>
      <c r="C1679" s="247">
        <v>0</v>
      </c>
      <c r="D1679" s="245" t="s">
        <v>87</v>
      </c>
      <c r="E1679" s="245" t="s">
        <v>1722</v>
      </c>
      <c r="F1679" s="245" t="s">
        <v>425</v>
      </c>
      <c r="G1679" s="245" t="s">
        <v>4804</v>
      </c>
      <c r="H1679" s="232" t="s">
        <v>18</v>
      </c>
      <c r="I1679" s="232" t="s">
        <v>4806</v>
      </c>
      <c r="J1679" s="245" t="s">
        <v>3300</v>
      </c>
      <c r="K1679" s="232" t="s">
        <v>1318</v>
      </c>
      <c r="L1679" s="232" t="s">
        <v>822</v>
      </c>
      <c r="M1679" s="232" t="s">
        <v>412</v>
      </c>
      <c r="N1679" s="234" t="s">
        <v>8030</v>
      </c>
      <c r="O1679" s="232"/>
    </row>
    <row r="1680" spans="1:15" x14ac:dyDescent="0.3">
      <c r="A1680" s="232" t="s">
        <v>4768</v>
      </c>
      <c r="B1680" s="245" t="s">
        <v>4808</v>
      </c>
      <c r="C1680" s="247">
        <v>0</v>
      </c>
      <c r="D1680" s="245" t="s">
        <v>87</v>
      </c>
      <c r="E1680" s="245" t="s">
        <v>1722</v>
      </c>
      <c r="F1680" s="245" t="s">
        <v>425</v>
      </c>
      <c r="G1680" s="245" t="s">
        <v>4807</v>
      </c>
      <c r="H1680" s="232" t="s">
        <v>18</v>
      </c>
      <c r="I1680" s="232" t="s">
        <v>4809</v>
      </c>
      <c r="J1680" s="245" t="s">
        <v>3300</v>
      </c>
      <c r="K1680" s="232" t="s">
        <v>1318</v>
      </c>
      <c r="L1680" s="232" t="s">
        <v>822</v>
      </c>
      <c r="M1680" s="232" t="s">
        <v>412</v>
      </c>
      <c r="N1680" s="234" t="s">
        <v>8030</v>
      </c>
      <c r="O1680" s="232"/>
    </row>
    <row r="1681" spans="1:15" x14ac:dyDescent="0.3">
      <c r="A1681" s="232" t="s">
        <v>4768</v>
      </c>
      <c r="B1681" s="245" t="s">
        <v>4811</v>
      </c>
      <c r="C1681" s="247">
        <v>0</v>
      </c>
      <c r="D1681" s="245" t="s">
        <v>87</v>
      </c>
      <c r="E1681" s="245" t="s">
        <v>1722</v>
      </c>
      <c r="F1681" s="245" t="s">
        <v>425</v>
      </c>
      <c r="G1681" s="245" t="s">
        <v>4810</v>
      </c>
      <c r="H1681" s="232" t="s">
        <v>18</v>
      </c>
      <c r="I1681" s="232" t="s">
        <v>4812</v>
      </c>
      <c r="J1681" s="245" t="s">
        <v>3300</v>
      </c>
      <c r="K1681" s="232" t="s">
        <v>1318</v>
      </c>
      <c r="L1681" s="232" t="s">
        <v>822</v>
      </c>
      <c r="M1681" s="232" t="s">
        <v>412</v>
      </c>
      <c r="N1681" s="234" t="s">
        <v>8030</v>
      </c>
      <c r="O1681" s="232"/>
    </row>
    <row r="1682" spans="1:15" x14ac:dyDescent="0.3">
      <c r="A1682" s="232" t="s">
        <v>4768</v>
      </c>
      <c r="B1682" s="245" t="s">
        <v>4814</v>
      </c>
      <c r="C1682" s="247">
        <v>0</v>
      </c>
      <c r="D1682" s="245" t="s">
        <v>87</v>
      </c>
      <c r="E1682" s="245" t="s">
        <v>1722</v>
      </c>
      <c r="F1682" s="245" t="s">
        <v>425</v>
      </c>
      <c r="G1682" s="245" t="s">
        <v>4813</v>
      </c>
      <c r="H1682" s="232" t="s">
        <v>18</v>
      </c>
      <c r="I1682" s="232" t="s">
        <v>4815</v>
      </c>
      <c r="J1682" s="245" t="s">
        <v>3300</v>
      </c>
      <c r="K1682" s="232" t="s">
        <v>1318</v>
      </c>
      <c r="L1682" s="232" t="s">
        <v>822</v>
      </c>
      <c r="M1682" s="232" t="s">
        <v>412</v>
      </c>
      <c r="N1682" s="234" t="s">
        <v>8030</v>
      </c>
      <c r="O1682" s="232"/>
    </row>
    <row r="1683" spans="1:15" x14ac:dyDescent="0.3">
      <c r="A1683" s="232" t="s">
        <v>4768</v>
      </c>
      <c r="B1683" s="245" t="s">
        <v>4817</v>
      </c>
      <c r="C1683" s="247">
        <v>0</v>
      </c>
      <c r="D1683" s="245" t="s">
        <v>87</v>
      </c>
      <c r="E1683" s="245" t="s">
        <v>1722</v>
      </c>
      <c r="F1683" s="245" t="s">
        <v>425</v>
      </c>
      <c r="G1683" s="245" t="s">
        <v>4816</v>
      </c>
      <c r="H1683" s="232" t="s">
        <v>18</v>
      </c>
      <c r="I1683" s="232" t="s">
        <v>4818</v>
      </c>
      <c r="J1683" s="245" t="s">
        <v>3300</v>
      </c>
      <c r="K1683" s="232" t="s">
        <v>1318</v>
      </c>
      <c r="L1683" s="232" t="s">
        <v>822</v>
      </c>
      <c r="M1683" s="232" t="s">
        <v>412</v>
      </c>
      <c r="N1683" s="234" t="s">
        <v>8030</v>
      </c>
      <c r="O1683" s="232"/>
    </row>
    <row r="1684" spans="1:15" x14ac:dyDescent="0.3">
      <c r="A1684" s="232" t="s">
        <v>4768</v>
      </c>
      <c r="B1684" s="245" t="s">
        <v>4820</v>
      </c>
      <c r="C1684" s="247">
        <v>0</v>
      </c>
      <c r="D1684" s="245" t="s">
        <v>87</v>
      </c>
      <c r="E1684" s="245" t="s">
        <v>1722</v>
      </c>
      <c r="F1684" s="245" t="s">
        <v>425</v>
      </c>
      <c r="G1684" s="245" t="s">
        <v>4819</v>
      </c>
      <c r="H1684" s="232" t="s">
        <v>18</v>
      </c>
      <c r="I1684" s="232" t="s">
        <v>4821</v>
      </c>
      <c r="J1684" s="245" t="s">
        <v>3300</v>
      </c>
      <c r="K1684" s="232" t="s">
        <v>1318</v>
      </c>
      <c r="L1684" s="232" t="s">
        <v>822</v>
      </c>
      <c r="M1684" s="232" t="s">
        <v>412</v>
      </c>
      <c r="N1684" s="234" t="s">
        <v>8030</v>
      </c>
      <c r="O1684" s="232"/>
    </row>
    <row r="1685" spans="1:15" x14ac:dyDescent="0.3">
      <c r="A1685" s="232" t="s">
        <v>4768</v>
      </c>
      <c r="B1685" s="245" t="s">
        <v>4823</v>
      </c>
      <c r="C1685" s="247">
        <v>0</v>
      </c>
      <c r="D1685" s="245" t="s">
        <v>87</v>
      </c>
      <c r="E1685" s="245" t="s">
        <v>1722</v>
      </c>
      <c r="F1685" s="245" t="s">
        <v>425</v>
      </c>
      <c r="G1685" s="245" t="s">
        <v>4822</v>
      </c>
      <c r="H1685" s="232" t="s">
        <v>18</v>
      </c>
      <c r="I1685" s="232" t="s">
        <v>4824</v>
      </c>
      <c r="J1685" s="245" t="s">
        <v>3300</v>
      </c>
      <c r="K1685" s="232" t="s">
        <v>1318</v>
      </c>
      <c r="L1685" s="232" t="s">
        <v>822</v>
      </c>
      <c r="M1685" s="232" t="s">
        <v>412</v>
      </c>
      <c r="N1685" s="234" t="s">
        <v>8030</v>
      </c>
      <c r="O1685" s="232"/>
    </row>
    <row r="1686" spans="1:15" x14ac:dyDescent="0.3">
      <c r="A1686" s="232" t="s">
        <v>4768</v>
      </c>
      <c r="B1686" s="245" t="s">
        <v>4826</v>
      </c>
      <c r="C1686" s="247">
        <v>0</v>
      </c>
      <c r="D1686" s="245" t="s">
        <v>87</v>
      </c>
      <c r="E1686" s="245" t="s">
        <v>1722</v>
      </c>
      <c r="F1686" s="245" t="s">
        <v>425</v>
      </c>
      <c r="G1686" s="245" t="s">
        <v>4825</v>
      </c>
      <c r="H1686" s="232" t="s">
        <v>18</v>
      </c>
      <c r="I1686" s="232" t="s">
        <v>4827</v>
      </c>
      <c r="J1686" s="245" t="s">
        <v>3300</v>
      </c>
      <c r="K1686" s="232" t="s">
        <v>1318</v>
      </c>
      <c r="L1686" s="232" t="s">
        <v>822</v>
      </c>
      <c r="M1686" s="232" t="s">
        <v>412</v>
      </c>
      <c r="N1686" s="234" t="s">
        <v>8030</v>
      </c>
      <c r="O1686" s="232"/>
    </row>
    <row r="1687" spans="1:15" x14ac:dyDescent="0.3">
      <c r="A1687" s="232" t="s">
        <v>4768</v>
      </c>
      <c r="B1687" s="245" t="s">
        <v>4829</v>
      </c>
      <c r="C1687" s="247">
        <v>0</v>
      </c>
      <c r="D1687" s="245" t="s">
        <v>87</v>
      </c>
      <c r="E1687" s="245" t="s">
        <v>1722</v>
      </c>
      <c r="F1687" s="245" t="s">
        <v>425</v>
      </c>
      <c r="G1687" s="245" t="s">
        <v>4828</v>
      </c>
      <c r="H1687" s="232" t="s">
        <v>18</v>
      </c>
      <c r="I1687" s="232" t="s">
        <v>4830</v>
      </c>
      <c r="J1687" s="245" t="s">
        <v>3300</v>
      </c>
      <c r="K1687" s="232" t="s">
        <v>1318</v>
      </c>
      <c r="L1687" s="232" t="s">
        <v>822</v>
      </c>
      <c r="M1687" s="232" t="s">
        <v>412</v>
      </c>
      <c r="N1687" s="234" t="s">
        <v>8030</v>
      </c>
      <c r="O1687" s="232"/>
    </row>
    <row r="1688" spans="1:15" x14ac:dyDescent="0.3">
      <c r="A1688" s="232" t="s">
        <v>4768</v>
      </c>
      <c r="B1688" s="245" t="s">
        <v>4832</v>
      </c>
      <c r="C1688" s="247">
        <v>0</v>
      </c>
      <c r="D1688" s="245" t="s">
        <v>87</v>
      </c>
      <c r="E1688" s="245" t="s">
        <v>1722</v>
      </c>
      <c r="F1688" s="245" t="s">
        <v>425</v>
      </c>
      <c r="G1688" s="245" t="s">
        <v>4831</v>
      </c>
      <c r="H1688" s="232" t="s">
        <v>18</v>
      </c>
      <c r="I1688" s="232" t="s">
        <v>4833</v>
      </c>
      <c r="J1688" s="245" t="s">
        <v>3300</v>
      </c>
      <c r="K1688" s="232" t="s">
        <v>1318</v>
      </c>
      <c r="L1688" s="232" t="s">
        <v>822</v>
      </c>
      <c r="M1688" s="232" t="s">
        <v>412</v>
      </c>
      <c r="N1688" s="234" t="s">
        <v>8030</v>
      </c>
      <c r="O1688" s="232"/>
    </row>
    <row r="1689" spans="1:15" x14ac:dyDescent="0.3">
      <c r="A1689" s="232" t="s">
        <v>4768</v>
      </c>
      <c r="B1689" s="245" t="s">
        <v>4835</v>
      </c>
      <c r="C1689" s="247">
        <v>0</v>
      </c>
      <c r="D1689" s="245" t="s">
        <v>87</v>
      </c>
      <c r="E1689" s="245" t="s">
        <v>1722</v>
      </c>
      <c r="F1689" s="245" t="s">
        <v>425</v>
      </c>
      <c r="G1689" s="245" t="s">
        <v>4834</v>
      </c>
      <c r="H1689" s="232" t="s">
        <v>18</v>
      </c>
      <c r="I1689" s="232" t="s">
        <v>4836</v>
      </c>
      <c r="J1689" s="245" t="s">
        <v>3300</v>
      </c>
      <c r="K1689" s="232" t="s">
        <v>1318</v>
      </c>
      <c r="L1689" s="232" t="s">
        <v>822</v>
      </c>
      <c r="M1689" s="232" t="s">
        <v>412</v>
      </c>
      <c r="N1689" s="234" t="s">
        <v>8030</v>
      </c>
      <c r="O1689" s="232"/>
    </row>
    <row r="1690" spans="1:15" x14ac:dyDescent="0.3">
      <c r="A1690" s="232" t="s">
        <v>4768</v>
      </c>
      <c r="B1690" s="245" t="s">
        <v>4915</v>
      </c>
      <c r="C1690" s="247" t="s">
        <v>2894</v>
      </c>
      <c r="D1690" s="245" t="s">
        <v>87</v>
      </c>
      <c r="E1690" s="245" t="s">
        <v>1722</v>
      </c>
      <c r="F1690" s="245" t="s">
        <v>425</v>
      </c>
      <c r="G1690" s="245" t="s">
        <v>4914</v>
      </c>
      <c r="H1690" s="232" t="s">
        <v>18</v>
      </c>
      <c r="I1690" s="232" t="s">
        <v>4916</v>
      </c>
      <c r="J1690" s="245" t="s">
        <v>3300</v>
      </c>
      <c r="K1690" s="232" t="s">
        <v>1318</v>
      </c>
      <c r="L1690" s="232" t="s">
        <v>822</v>
      </c>
      <c r="M1690" s="232" t="s">
        <v>412</v>
      </c>
      <c r="N1690" s="234" t="s">
        <v>8030</v>
      </c>
      <c r="O1690" s="232"/>
    </row>
    <row r="1691" spans="1:15" x14ac:dyDescent="0.3">
      <c r="A1691" s="232" t="s">
        <v>4768</v>
      </c>
      <c r="B1691" s="245" t="s">
        <v>4838</v>
      </c>
      <c r="C1691" s="247">
        <v>0</v>
      </c>
      <c r="D1691" s="245" t="s">
        <v>87</v>
      </c>
      <c r="E1691" s="245" t="s">
        <v>1722</v>
      </c>
      <c r="F1691" s="245" t="s">
        <v>425</v>
      </c>
      <c r="G1691" s="245" t="s">
        <v>4837</v>
      </c>
      <c r="H1691" s="232" t="s">
        <v>18</v>
      </c>
      <c r="I1691" s="232" t="s">
        <v>4839</v>
      </c>
      <c r="J1691" s="245" t="s">
        <v>3300</v>
      </c>
      <c r="K1691" s="232" t="s">
        <v>1318</v>
      </c>
      <c r="L1691" s="232" t="s">
        <v>822</v>
      </c>
      <c r="M1691" s="232" t="s">
        <v>412</v>
      </c>
      <c r="N1691" s="234" t="s">
        <v>8030</v>
      </c>
      <c r="O1691" s="232"/>
    </row>
    <row r="1692" spans="1:15" x14ac:dyDescent="0.3">
      <c r="A1692" s="232" t="s">
        <v>4768</v>
      </c>
      <c r="B1692" s="245" t="s">
        <v>4841</v>
      </c>
      <c r="C1692" s="247">
        <v>0</v>
      </c>
      <c r="D1692" s="245" t="s">
        <v>87</v>
      </c>
      <c r="E1692" s="245" t="s">
        <v>1722</v>
      </c>
      <c r="F1692" s="245" t="s">
        <v>425</v>
      </c>
      <c r="G1692" s="245" t="s">
        <v>4840</v>
      </c>
      <c r="H1692" s="232" t="s">
        <v>18</v>
      </c>
      <c r="I1692" s="232" t="s">
        <v>4842</v>
      </c>
      <c r="J1692" s="245" t="s">
        <v>3300</v>
      </c>
      <c r="K1692" s="232" t="s">
        <v>1318</v>
      </c>
      <c r="L1692" s="232" t="s">
        <v>822</v>
      </c>
      <c r="M1692" s="232" t="s">
        <v>412</v>
      </c>
      <c r="N1692" s="234" t="s">
        <v>8030</v>
      </c>
      <c r="O1692" s="232"/>
    </row>
    <row r="1693" spans="1:15" x14ac:dyDescent="0.3">
      <c r="A1693" s="232" t="s">
        <v>4768</v>
      </c>
      <c r="B1693" s="245" t="s">
        <v>4844</v>
      </c>
      <c r="C1693" s="247">
        <v>0</v>
      </c>
      <c r="D1693" s="245" t="s">
        <v>87</v>
      </c>
      <c r="E1693" s="245" t="s">
        <v>1722</v>
      </c>
      <c r="F1693" s="245" t="s">
        <v>425</v>
      </c>
      <c r="G1693" s="245" t="s">
        <v>4843</v>
      </c>
      <c r="H1693" s="232" t="s">
        <v>18</v>
      </c>
      <c r="I1693" s="232" t="s">
        <v>4845</v>
      </c>
      <c r="J1693" s="245" t="s">
        <v>3300</v>
      </c>
      <c r="K1693" s="232" t="s">
        <v>1318</v>
      </c>
      <c r="L1693" s="232" t="s">
        <v>822</v>
      </c>
      <c r="M1693" s="232" t="s">
        <v>412</v>
      </c>
      <c r="N1693" s="234" t="s">
        <v>8030</v>
      </c>
      <c r="O1693" s="232"/>
    </row>
    <row r="1694" spans="1:15" x14ac:dyDescent="0.3">
      <c r="A1694" s="232" t="s">
        <v>4768</v>
      </c>
      <c r="B1694" s="245" t="s">
        <v>4847</v>
      </c>
      <c r="C1694" s="247">
        <v>0</v>
      </c>
      <c r="D1694" s="245" t="s">
        <v>87</v>
      </c>
      <c r="E1694" s="245" t="s">
        <v>1722</v>
      </c>
      <c r="F1694" s="245" t="s">
        <v>425</v>
      </c>
      <c r="G1694" s="245" t="s">
        <v>4846</v>
      </c>
      <c r="H1694" s="232" t="s">
        <v>18</v>
      </c>
      <c r="I1694" s="232" t="s">
        <v>4848</v>
      </c>
      <c r="J1694" s="245" t="s">
        <v>3300</v>
      </c>
      <c r="K1694" s="232" t="s">
        <v>1318</v>
      </c>
      <c r="L1694" s="232" t="s">
        <v>822</v>
      </c>
      <c r="M1694" s="232" t="s">
        <v>412</v>
      </c>
      <c r="N1694" s="234" t="s">
        <v>8030</v>
      </c>
      <c r="O1694" s="232"/>
    </row>
    <row r="1695" spans="1:15" x14ac:dyDescent="0.3">
      <c r="A1695" s="232" t="s">
        <v>4768</v>
      </c>
      <c r="B1695" s="245" t="s">
        <v>4850</v>
      </c>
      <c r="C1695" s="247">
        <v>0</v>
      </c>
      <c r="D1695" s="245" t="s">
        <v>87</v>
      </c>
      <c r="E1695" s="245" t="s">
        <v>1722</v>
      </c>
      <c r="F1695" s="245" t="s">
        <v>425</v>
      </c>
      <c r="G1695" s="245" t="s">
        <v>4849</v>
      </c>
      <c r="H1695" s="232" t="s">
        <v>18</v>
      </c>
      <c r="I1695" s="232" t="s">
        <v>4851</v>
      </c>
      <c r="J1695" s="245" t="s">
        <v>3300</v>
      </c>
      <c r="K1695" s="232" t="s">
        <v>1318</v>
      </c>
      <c r="L1695" s="232" t="s">
        <v>822</v>
      </c>
      <c r="M1695" s="232" t="s">
        <v>412</v>
      </c>
      <c r="N1695" s="234" t="s">
        <v>8030</v>
      </c>
      <c r="O1695" s="232"/>
    </row>
    <row r="1696" spans="1:15" x14ac:dyDescent="0.3">
      <c r="A1696" s="232" t="s">
        <v>4768</v>
      </c>
      <c r="B1696" s="245" t="s">
        <v>4853</v>
      </c>
      <c r="C1696" s="247">
        <v>0</v>
      </c>
      <c r="D1696" s="245" t="s">
        <v>87</v>
      </c>
      <c r="E1696" s="245" t="s">
        <v>1722</v>
      </c>
      <c r="F1696" s="245" t="s">
        <v>425</v>
      </c>
      <c r="G1696" s="245" t="s">
        <v>4852</v>
      </c>
      <c r="H1696" s="232" t="s">
        <v>18</v>
      </c>
      <c r="I1696" s="232" t="s">
        <v>4854</v>
      </c>
      <c r="J1696" s="245" t="s">
        <v>3300</v>
      </c>
      <c r="K1696" s="232" t="s">
        <v>1318</v>
      </c>
      <c r="L1696" s="232" t="s">
        <v>822</v>
      </c>
      <c r="M1696" s="232" t="s">
        <v>412</v>
      </c>
      <c r="N1696" s="234" t="s">
        <v>8030</v>
      </c>
      <c r="O1696" s="232"/>
    </row>
    <row r="1697" spans="1:15" x14ac:dyDescent="0.3">
      <c r="A1697" s="232" t="s">
        <v>4768</v>
      </c>
      <c r="B1697" s="245" t="s">
        <v>4856</v>
      </c>
      <c r="C1697" s="247">
        <v>0</v>
      </c>
      <c r="D1697" s="245" t="s">
        <v>87</v>
      </c>
      <c r="E1697" s="245" t="s">
        <v>1722</v>
      </c>
      <c r="F1697" s="245" t="s">
        <v>425</v>
      </c>
      <c r="G1697" s="245" t="s">
        <v>4855</v>
      </c>
      <c r="H1697" s="232" t="s">
        <v>18</v>
      </c>
      <c r="I1697" s="232" t="s">
        <v>4857</v>
      </c>
      <c r="J1697" s="245" t="s">
        <v>3300</v>
      </c>
      <c r="K1697" s="232" t="s">
        <v>1318</v>
      </c>
      <c r="L1697" s="232" t="s">
        <v>822</v>
      </c>
      <c r="M1697" s="232" t="s">
        <v>412</v>
      </c>
      <c r="N1697" s="234" t="s">
        <v>8030</v>
      </c>
      <c r="O1697" s="232"/>
    </row>
    <row r="1698" spans="1:15" x14ac:dyDescent="0.3">
      <c r="A1698" s="232" t="s">
        <v>4768</v>
      </c>
      <c r="B1698" s="245" t="s">
        <v>4859</v>
      </c>
      <c r="C1698" s="247">
        <v>0</v>
      </c>
      <c r="D1698" s="245" t="s">
        <v>87</v>
      </c>
      <c r="E1698" s="245" t="s">
        <v>1722</v>
      </c>
      <c r="F1698" s="245" t="s">
        <v>425</v>
      </c>
      <c r="G1698" s="245" t="s">
        <v>4858</v>
      </c>
      <c r="H1698" s="232" t="s">
        <v>18</v>
      </c>
      <c r="I1698" s="232" t="s">
        <v>4860</v>
      </c>
      <c r="J1698" s="245" t="s">
        <v>3300</v>
      </c>
      <c r="K1698" s="232" t="s">
        <v>1318</v>
      </c>
      <c r="L1698" s="232" t="s">
        <v>822</v>
      </c>
      <c r="M1698" s="232" t="s">
        <v>412</v>
      </c>
      <c r="N1698" s="234" t="s">
        <v>8030</v>
      </c>
      <c r="O1698" s="232"/>
    </row>
    <row r="1699" spans="1:15" x14ac:dyDescent="0.3">
      <c r="A1699" s="232" t="s">
        <v>4768</v>
      </c>
      <c r="B1699" s="245" t="s">
        <v>5107</v>
      </c>
      <c r="C1699" s="247">
        <v>0</v>
      </c>
      <c r="D1699" s="245" t="s">
        <v>87</v>
      </c>
      <c r="E1699" s="245" t="s">
        <v>1722</v>
      </c>
      <c r="F1699" s="245" t="s">
        <v>455</v>
      </c>
      <c r="G1699" s="245" t="s">
        <v>5106</v>
      </c>
      <c r="H1699" s="232" t="s">
        <v>18</v>
      </c>
      <c r="I1699" s="232" t="s">
        <v>5108</v>
      </c>
      <c r="J1699" s="245" t="s">
        <v>3300</v>
      </c>
      <c r="K1699" s="232" t="s">
        <v>1318</v>
      </c>
      <c r="L1699" s="232" t="s">
        <v>822</v>
      </c>
      <c r="M1699" s="232" t="s">
        <v>460</v>
      </c>
      <c r="N1699" s="234" t="s">
        <v>8030</v>
      </c>
      <c r="O1699" s="232"/>
    </row>
    <row r="1700" spans="1:15" x14ac:dyDescent="0.3">
      <c r="A1700" s="232" t="s">
        <v>4768</v>
      </c>
      <c r="B1700" s="245" t="s">
        <v>5110</v>
      </c>
      <c r="C1700" s="247">
        <v>0</v>
      </c>
      <c r="D1700" s="245" t="s">
        <v>87</v>
      </c>
      <c r="E1700" s="245" t="s">
        <v>1722</v>
      </c>
      <c r="F1700" s="245" t="s">
        <v>455</v>
      </c>
      <c r="G1700" s="245" t="s">
        <v>5109</v>
      </c>
      <c r="H1700" s="232" t="s">
        <v>18</v>
      </c>
      <c r="I1700" s="232" t="s">
        <v>5111</v>
      </c>
      <c r="J1700" s="245" t="s">
        <v>3300</v>
      </c>
      <c r="K1700" s="232" t="s">
        <v>1318</v>
      </c>
      <c r="L1700" s="232" t="s">
        <v>822</v>
      </c>
      <c r="M1700" s="232" t="s">
        <v>460</v>
      </c>
      <c r="N1700" s="234" t="s">
        <v>8030</v>
      </c>
      <c r="O1700" s="232"/>
    </row>
    <row r="1701" spans="1:15" x14ac:dyDescent="0.3">
      <c r="A1701" s="232" t="s">
        <v>4768</v>
      </c>
      <c r="B1701" s="245" t="s">
        <v>4862</v>
      </c>
      <c r="C1701" s="247">
        <v>0</v>
      </c>
      <c r="D1701" s="245" t="s">
        <v>87</v>
      </c>
      <c r="E1701" s="245" t="s">
        <v>1722</v>
      </c>
      <c r="F1701" s="245" t="s">
        <v>425</v>
      </c>
      <c r="G1701" s="245" t="s">
        <v>4861</v>
      </c>
      <c r="H1701" s="232" t="s">
        <v>18</v>
      </c>
      <c r="I1701" s="232" t="s">
        <v>4863</v>
      </c>
      <c r="J1701" s="245" t="s">
        <v>3300</v>
      </c>
      <c r="K1701" s="232" t="s">
        <v>1318</v>
      </c>
      <c r="L1701" s="232" t="s">
        <v>822</v>
      </c>
      <c r="M1701" s="232" t="s">
        <v>412</v>
      </c>
      <c r="N1701" s="234" t="s">
        <v>8030</v>
      </c>
      <c r="O1701" s="232"/>
    </row>
    <row r="1702" spans="1:15" x14ac:dyDescent="0.3">
      <c r="A1702" s="232" t="s">
        <v>4768</v>
      </c>
      <c r="B1702" s="245" t="s">
        <v>5418</v>
      </c>
      <c r="C1702" s="247">
        <v>0</v>
      </c>
      <c r="D1702" s="245" t="s">
        <v>87</v>
      </c>
      <c r="E1702" s="245" t="s">
        <v>1722</v>
      </c>
      <c r="F1702" s="245" t="s">
        <v>485</v>
      </c>
      <c r="G1702" s="245" t="s">
        <v>5417</v>
      </c>
      <c r="H1702" s="232" t="s">
        <v>18</v>
      </c>
      <c r="I1702" s="232" t="s">
        <v>5419</v>
      </c>
      <c r="J1702" s="245" t="s">
        <v>3300</v>
      </c>
      <c r="K1702" s="232" t="s">
        <v>1318</v>
      </c>
      <c r="L1702" s="232" t="s">
        <v>822</v>
      </c>
      <c r="M1702" s="232" t="s">
        <v>488</v>
      </c>
      <c r="N1702" s="234" t="s">
        <v>8030</v>
      </c>
      <c r="O1702" s="232"/>
    </row>
    <row r="1703" spans="1:15" x14ac:dyDescent="0.3">
      <c r="A1703" s="232" t="s">
        <v>4768</v>
      </c>
      <c r="B1703" s="245" t="s">
        <v>4865</v>
      </c>
      <c r="C1703" s="247">
        <v>0</v>
      </c>
      <c r="D1703" s="245" t="s">
        <v>87</v>
      </c>
      <c r="E1703" s="245" t="s">
        <v>1722</v>
      </c>
      <c r="F1703" s="245" t="s">
        <v>425</v>
      </c>
      <c r="G1703" s="245" t="s">
        <v>4864</v>
      </c>
      <c r="H1703" s="232" t="s">
        <v>18</v>
      </c>
      <c r="I1703" s="232" t="s">
        <v>4866</v>
      </c>
      <c r="J1703" s="245" t="s">
        <v>3300</v>
      </c>
      <c r="K1703" s="232" t="s">
        <v>1318</v>
      </c>
      <c r="L1703" s="232" t="s">
        <v>822</v>
      </c>
      <c r="M1703" s="232" t="s">
        <v>412</v>
      </c>
      <c r="N1703" s="234" t="s">
        <v>8030</v>
      </c>
      <c r="O1703" s="232"/>
    </row>
    <row r="1704" spans="1:15" x14ac:dyDescent="0.3">
      <c r="A1704" s="232" t="s">
        <v>4768</v>
      </c>
      <c r="B1704" s="245" t="s">
        <v>4918</v>
      </c>
      <c r="C1704" s="247" t="s">
        <v>2894</v>
      </c>
      <c r="D1704" s="245" t="s">
        <v>87</v>
      </c>
      <c r="E1704" s="245" t="s">
        <v>1722</v>
      </c>
      <c r="F1704" s="245" t="s">
        <v>425</v>
      </c>
      <c r="G1704" s="245" t="s">
        <v>4917</v>
      </c>
      <c r="H1704" s="232" t="s">
        <v>18</v>
      </c>
      <c r="I1704" s="232" t="s">
        <v>4919</v>
      </c>
      <c r="J1704" s="245" t="s">
        <v>3300</v>
      </c>
      <c r="K1704" s="232" t="s">
        <v>1318</v>
      </c>
      <c r="L1704" s="232" t="s">
        <v>822</v>
      </c>
      <c r="M1704" s="232" t="s">
        <v>412</v>
      </c>
      <c r="N1704" s="234" t="s">
        <v>8030</v>
      </c>
      <c r="O1704" s="232"/>
    </row>
    <row r="1705" spans="1:15" x14ac:dyDescent="0.3">
      <c r="A1705" s="232" t="s">
        <v>4768</v>
      </c>
      <c r="B1705" s="245" t="s">
        <v>4924</v>
      </c>
      <c r="C1705" s="247" t="s">
        <v>2894</v>
      </c>
      <c r="D1705" s="245" t="s">
        <v>87</v>
      </c>
      <c r="E1705" s="245" t="s">
        <v>1722</v>
      </c>
      <c r="F1705" s="245" t="s">
        <v>425</v>
      </c>
      <c r="G1705" s="245" t="s">
        <v>4923</v>
      </c>
      <c r="H1705" s="232" t="s">
        <v>18</v>
      </c>
      <c r="I1705" s="232" t="s">
        <v>4925</v>
      </c>
      <c r="J1705" s="245" t="s">
        <v>3300</v>
      </c>
      <c r="K1705" s="232" t="s">
        <v>1318</v>
      </c>
      <c r="L1705" s="232" t="s">
        <v>822</v>
      </c>
      <c r="M1705" s="232" t="s">
        <v>412</v>
      </c>
      <c r="N1705" s="234" t="s">
        <v>8030</v>
      </c>
      <c r="O1705" s="232"/>
    </row>
    <row r="1706" spans="1:15" x14ac:dyDescent="0.3">
      <c r="A1706" s="232" t="s">
        <v>4768</v>
      </c>
      <c r="B1706" s="245" t="s">
        <v>5368</v>
      </c>
      <c r="C1706" s="247">
        <v>0</v>
      </c>
      <c r="D1706" s="245" t="s">
        <v>87</v>
      </c>
      <c r="E1706" s="245" t="s">
        <v>1722</v>
      </c>
      <c r="F1706" s="245" t="s">
        <v>481</v>
      </c>
      <c r="G1706" s="245" t="s">
        <v>5367</v>
      </c>
      <c r="H1706" s="232" t="s">
        <v>18</v>
      </c>
      <c r="I1706" s="232" t="s">
        <v>5369</v>
      </c>
      <c r="J1706" s="245" t="s">
        <v>3300</v>
      </c>
      <c r="K1706" s="232" t="s">
        <v>1318</v>
      </c>
      <c r="L1706" s="232" t="s">
        <v>822</v>
      </c>
      <c r="M1706" s="232" t="s">
        <v>484</v>
      </c>
      <c r="N1706" s="234" t="s">
        <v>8030</v>
      </c>
      <c r="O1706" s="232"/>
    </row>
    <row r="1707" spans="1:15" x14ac:dyDescent="0.3">
      <c r="A1707" s="232" t="s">
        <v>4768</v>
      </c>
      <c r="B1707" s="245" t="s">
        <v>5371</v>
      </c>
      <c r="C1707" s="247">
        <v>0</v>
      </c>
      <c r="D1707" s="245" t="s">
        <v>87</v>
      </c>
      <c r="E1707" s="245" t="s">
        <v>1722</v>
      </c>
      <c r="F1707" s="245" t="s">
        <v>481</v>
      </c>
      <c r="G1707" s="245" t="s">
        <v>5370</v>
      </c>
      <c r="H1707" s="232" t="s">
        <v>18</v>
      </c>
      <c r="I1707" s="232" t="s">
        <v>5372</v>
      </c>
      <c r="J1707" s="245" t="s">
        <v>3300</v>
      </c>
      <c r="K1707" s="232" t="s">
        <v>1318</v>
      </c>
      <c r="L1707" s="232" t="s">
        <v>822</v>
      </c>
      <c r="M1707" s="232" t="s">
        <v>484</v>
      </c>
      <c r="N1707" s="234" t="s">
        <v>8030</v>
      </c>
      <c r="O1707" s="232"/>
    </row>
    <row r="1708" spans="1:15" x14ac:dyDescent="0.3">
      <c r="A1708" s="232" t="s">
        <v>4768</v>
      </c>
      <c r="B1708" s="245" t="s">
        <v>4872</v>
      </c>
      <c r="C1708" s="247">
        <v>0</v>
      </c>
      <c r="D1708" s="245" t="s">
        <v>87</v>
      </c>
      <c r="E1708" s="245" t="s">
        <v>1722</v>
      </c>
      <c r="F1708" s="245" t="s">
        <v>425</v>
      </c>
      <c r="G1708" s="245" t="s">
        <v>4871</v>
      </c>
      <c r="H1708" s="232" t="s">
        <v>18</v>
      </c>
      <c r="I1708" s="232" t="s">
        <v>4873</v>
      </c>
      <c r="J1708" s="245" t="s">
        <v>3300</v>
      </c>
      <c r="K1708" s="232" t="s">
        <v>1318</v>
      </c>
      <c r="L1708" s="232" t="s">
        <v>822</v>
      </c>
      <c r="M1708" s="232" t="s">
        <v>412</v>
      </c>
      <c r="N1708" s="234" t="s">
        <v>8030</v>
      </c>
      <c r="O1708" s="232"/>
    </row>
    <row r="1709" spans="1:15" x14ac:dyDescent="0.3">
      <c r="A1709" s="232" t="s">
        <v>4768</v>
      </c>
      <c r="B1709" s="245" t="s">
        <v>5484</v>
      </c>
      <c r="C1709" s="247" t="s">
        <v>2894</v>
      </c>
      <c r="D1709" s="245" t="s">
        <v>87</v>
      </c>
      <c r="E1709" s="245" t="s">
        <v>1722</v>
      </c>
      <c r="F1709" s="245" t="s">
        <v>485</v>
      </c>
      <c r="G1709" s="245" t="s">
        <v>5483</v>
      </c>
      <c r="H1709" s="232" t="s">
        <v>18</v>
      </c>
      <c r="I1709" s="232" t="s">
        <v>5485</v>
      </c>
      <c r="J1709" s="245" t="s">
        <v>3300</v>
      </c>
      <c r="K1709" s="232" t="s">
        <v>1318</v>
      </c>
      <c r="L1709" s="232" t="s">
        <v>822</v>
      </c>
      <c r="M1709" s="232" t="s">
        <v>488</v>
      </c>
      <c r="N1709" s="234" t="s">
        <v>8030</v>
      </c>
      <c r="O1709" s="232"/>
    </row>
    <row r="1710" spans="1:15" x14ac:dyDescent="0.3">
      <c r="A1710" s="232" t="s">
        <v>4768</v>
      </c>
      <c r="B1710" s="245" t="s">
        <v>5172</v>
      </c>
      <c r="C1710" s="247" t="s">
        <v>2894</v>
      </c>
      <c r="D1710" s="245" t="s">
        <v>87</v>
      </c>
      <c r="E1710" s="245" t="s">
        <v>1722</v>
      </c>
      <c r="F1710" s="245" t="s">
        <v>455</v>
      </c>
      <c r="G1710" s="245" t="s">
        <v>5171</v>
      </c>
      <c r="H1710" s="232" t="s">
        <v>18</v>
      </c>
      <c r="I1710" s="232" t="s">
        <v>5173</v>
      </c>
      <c r="J1710" s="245" t="s">
        <v>3300</v>
      </c>
      <c r="K1710" s="232" t="s">
        <v>1318</v>
      </c>
      <c r="L1710" s="232" t="s">
        <v>822</v>
      </c>
      <c r="M1710" s="232" t="s">
        <v>460</v>
      </c>
      <c r="N1710" s="234" t="s">
        <v>8030</v>
      </c>
      <c r="O1710" s="232"/>
    </row>
    <row r="1711" spans="1:15" x14ac:dyDescent="0.3">
      <c r="A1711" s="232" t="s">
        <v>4768</v>
      </c>
      <c r="B1711" s="245" t="s">
        <v>5134</v>
      </c>
      <c r="C1711" s="247">
        <v>0</v>
      </c>
      <c r="D1711" s="245" t="s">
        <v>87</v>
      </c>
      <c r="E1711" s="245" t="s">
        <v>1722</v>
      </c>
      <c r="F1711" s="245" t="s">
        <v>455</v>
      </c>
      <c r="G1711" s="245" t="s">
        <v>5133</v>
      </c>
      <c r="H1711" s="232" t="s">
        <v>18</v>
      </c>
      <c r="I1711" s="232" t="s">
        <v>5135</v>
      </c>
      <c r="J1711" s="245" t="s">
        <v>3300</v>
      </c>
      <c r="K1711" s="232" t="s">
        <v>1318</v>
      </c>
      <c r="L1711" s="232" t="s">
        <v>822</v>
      </c>
      <c r="M1711" s="232" t="s">
        <v>460</v>
      </c>
      <c r="N1711" s="234" t="s">
        <v>8030</v>
      </c>
      <c r="O1711" s="232"/>
    </row>
    <row r="1712" spans="1:15" x14ac:dyDescent="0.3">
      <c r="A1712" s="232" t="s">
        <v>4768</v>
      </c>
      <c r="B1712" s="245" t="s">
        <v>5137</v>
      </c>
      <c r="C1712" s="247">
        <v>0</v>
      </c>
      <c r="D1712" s="245" t="s">
        <v>87</v>
      </c>
      <c r="E1712" s="245" t="s">
        <v>1722</v>
      </c>
      <c r="F1712" s="245" t="s">
        <v>455</v>
      </c>
      <c r="G1712" s="245" t="s">
        <v>5136</v>
      </c>
      <c r="H1712" s="232" t="s">
        <v>18</v>
      </c>
      <c r="I1712" s="232" t="s">
        <v>5138</v>
      </c>
      <c r="J1712" s="245" t="s">
        <v>3300</v>
      </c>
      <c r="K1712" s="232" t="s">
        <v>1318</v>
      </c>
      <c r="L1712" s="232" t="s">
        <v>822</v>
      </c>
      <c r="M1712" s="232" t="s">
        <v>460</v>
      </c>
      <c r="N1712" s="234" t="s">
        <v>8030</v>
      </c>
      <c r="O1712" s="232"/>
    </row>
    <row r="1713" spans="1:15" x14ac:dyDescent="0.3">
      <c r="A1713" s="232" t="s">
        <v>4768</v>
      </c>
      <c r="B1713" s="245" t="s">
        <v>5175</v>
      </c>
      <c r="C1713" s="247" t="s">
        <v>2894</v>
      </c>
      <c r="D1713" s="245" t="s">
        <v>87</v>
      </c>
      <c r="E1713" s="245" t="s">
        <v>1722</v>
      </c>
      <c r="F1713" s="245" t="s">
        <v>455</v>
      </c>
      <c r="G1713" s="245" t="s">
        <v>5174</v>
      </c>
      <c r="H1713" s="232" t="s">
        <v>18</v>
      </c>
      <c r="I1713" s="232" t="s">
        <v>5176</v>
      </c>
      <c r="J1713" s="245" t="s">
        <v>3300</v>
      </c>
      <c r="K1713" s="232" t="s">
        <v>1318</v>
      </c>
      <c r="L1713" s="232" t="s">
        <v>822</v>
      </c>
      <c r="M1713" s="232" t="s">
        <v>460</v>
      </c>
      <c r="N1713" s="234" t="s">
        <v>8030</v>
      </c>
      <c r="O1713" s="232"/>
    </row>
    <row r="1714" spans="1:15" x14ac:dyDescent="0.3">
      <c r="A1714" s="232" t="s">
        <v>4768</v>
      </c>
      <c r="B1714" s="245" t="s">
        <v>5178</v>
      </c>
      <c r="C1714" s="247" t="s">
        <v>2894</v>
      </c>
      <c r="D1714" s="245" t="s">
        <v>87</v>
      </c>
      <c r="E1714" s="245" t="s">
        <v>1722</v>
      </c>
      <c r="F1714" s="245" t="s">
        <v>455</v>
      </c>
      <c r="G1714" s="245" t="s">
        <v>5177</v>
      </c>
      <c r="H1714" s="232" t="s">
        <v>18</v>
      </c>
      <c r="I1714" s="232" t="s">
        <v>5179</v>
      </c>
      <c r="J1714" s="245" t="s">
        <v>3300</v>
      </c>
      <c r="K1714" s="232" t="s">
        <v>1318</v>
      </c>
      <c r="L1714" s="232" t="s">
        <v>822</v>
      </c>
      <c r="M1714" s="232" t="s">
        <v>460</v>
      </c>
      <c r="N1714" s="234" t="s">
        <v>8030</v>
      </c>
      <c r="O1714" s="232"/>
    </row>
    <row r="1715" spans="1:15" x14ac:dyDescent="0.3">
      <c r="A1715" s="232" t="s">
        <v>4768</v>
      </c>
      <c r="B1715" s="245" t="s">
        <v>4875</v>
      </c>
      <c r="C1715" s="247">
        <v>0</v>
      </c>
      <c r="D1715" s="245" t="s">
        <v>87</v>
      </c>
      <c r="E1715" s="245" t="s">
        <v>1722</v>
      </c>
      <c r="F1715" s="245" t="s">
        <v>425</v>
      </c>
      <c r="G1715" s="245" t="s">
        <v>4874</v>
      </c>
      <c r="H1715" s="232" t="s">
        <v>18</v>
      </c>
      <c r="I1715" s="232" t="s">
        <v>4876</v>
      </c>
      <c r="J1715" s="245" t="s">
        <v>3300</v>
      </c>
      <c r="K1715" s="232" t="s">
        <v>1318</v>
      </c>
      <c r="L1715" s="232" t="s">
        <v>822</v>
      </c>
      <c r="M1715" s="232" t="s">
        <v>412</v>
      </c>
      <c r="N1715" s="234" t="s">
        <v>8030</v>
      </c>
      <c r="O1715" s="232"/>
    </row>
    <row r="1716" spans="1:15" x14ac:dyDescent="0.3">
      <c r="A1716" s="232" t="s">
        <v>4768</v>
      </c>
      <c r="B1716" s="245" t="s">
        <v>4878</v>
      </c>
      <c r="C1716" s="247">
        <v>0</v>
      </c>
      <c r="D1716" s="245" t="s">
        <v>87</v>
      </c>
      <c r="E1716" s="245" t="s">
        <v>1722</v>
      </c>
      <c r="F1716" s="245" t="s">
        <v>425</v>
      </c>
      <c r="G1716" s="245" t="s">
        <v>4877</v>
      </c>
      <c r="H1716" s="232" t="s">
        <v>18</v>
      </c>
      <c r="I1716" s="232" t="s">
        <v>4879</v>
      </c>
      <c r="J1716" s="245" t="s">
        <v>3300</v>
      </c>
      <c r="K1716" s="232" t="s">
        <v>1318</v>
      </c>
      <c r="L1716" s="232" t="s">
        <v>822</v>
      </c>
      <c r="M1716" s="232" t="s">
        <v>412</v>
      </c>
      <c r="N1716" s="234" t="s">
        <v>8030</v>
      </c>
      <c r="O1716" s="232"/>
    </row>
    <row r="1717" spans="1:15" x14ac:dyDescent="0.3">
      <c r="A1717" s="232" t="s">
        <v>4768</v>
      </c>
      <c r="B1717" s="245" t="s">
        <v>4881</v>
      </c>
      <c r="C1717" s="247">
        <v>0</v>
      </c>
      <c r="D1717" s="245" t="s">
        <v>87</v>
      </c>
      <c r="E1717" s="245" t="s">
        <v>1722</v>
      </c>
      <c r="F1717" s="245" t="s">
        <v>425</v>
      </c>
      <c r="G1717" s="245" t="s">
        <v>4880</v>
      </c>
      <c r="H1717" s="232" t="s">
        <v>18</v>
      </c>
      <c r="I1717" s="232" t="s">
        <v>4882</v>
      </c>
      <c r="J1717" s="245" t="s">
        <v>3300</v>
      </c>
      <c r="K1717" s="232" t="s">
        <v>1318</v>
      </c>
      <c r="L1717" s="232" t="s">
        <v>822</v>
      </c>
      <c r="M1717" s="232" t="s">
        <v>412</v>
      </c>
      <c r="N1717" s="234" t="s">
        <v>8030</v>
      </c>
      <c r="O1717" s="232"/>
    </row>
    <row r="1718" spans="1:15" x14ac:dyDescent="0.3">
      <c r="A1718" s="232" t="s">
        <v>4768</v>
      </c>
      <c r="B1718" s="245" t="s">
        <v>4884</v>
      </c>
      <c r="C1718" s="247">
        <v>0</v>
      </c>
      <c r="D1718" s="245" t="s">
        <v>87</v>
      </c>
      <c r="E1718" s="245" t="s">
        <v>1722</v>
      </c>
      <c r="F1718" s="245" t="s">
        <v>425</v>
      </c>
      <c r="G1718" s="245" t="s">
        <v>4883</v>
      </c>
      <c r="H1718" s="232" t="s">
        <v>18</v>
      </c>
      <c r="I1718" s="232" t="s">
        <v>4885</v>
      </c>
      <c r="J1718" s="245" t="s">
        <v>3300</v>
      </c>
      <c r="K1718" s="232" t="s">
        <v>1318</v>
      </c>
      <c r="L1718" s="232" t="s">
        <v>822</v>
      </c>
      <c r="M1718" s="232" t="s">
        <v>412</v>
      </c>
      <c r="N1718" s="234" t="s">
        <v>8030</v>
      </c>
      <c r="O1718" s="232"/>
    </row>
    <row r="1719" spans="1:15" x14ac:dyDescent="0.3">
      <c r="A1719" s="232" t="s">
        <v>4768</v>
      </c>
      <c r="B1719" s="245" t="s">
        <v>4887</v>
      </c>
      <c r="C1719" s="247">
        <v>0</v>
      </c>
      <c r="D1719" s="245" t="s">
        <v>87</v>
      </c>
      <c r="E1719" s="245" t="s">
        <v>1722</v>
      </c>
      <c r="F1719" s="245" t="s">
        <v>425</v>
      </c>
      <c r="G1719" s="245" t="s">
        <v>4886</v>
      </c>
      <c r="H1719" s="232" t="s">
        <v>18</v>
      </c>
      <c r="I1719" s="232" t="s">
        <v>4888</v>
      </c>
      <c r="J1719" s="245" t="s">
        <v>3300</v>
      </c>
      <c r="K1719" s="232" t="s">
        <v>1318</v>
      </c>
      <c r="L1719" s="232" t="s">
        <v>822</v>
      </c>
      <c r="M1719" s="232" t="s">
        <v>412</v>
      </c>
      <c r="N1719" s="234" t="s">
        <v>8030</v>
      </c>
      <c r="O1719" s="232"/>
    </row>
    <row r="1720" spans="1:15" x14ac:dyDescent="0.3">
      <c r="A1720" s="232" t="s">
        <v>4768</v>
      </c>
      <c r="B1720" s="245" t="s">
        <v>4927</v>
      </c>
      <c r="C1720" s="247" t="s">
        <v>2894</v>
      </c>
      <c r="D1720" s="245" t="s">
        <v>87</v>
      </c>
      <c r="E1720" s="245" t="s">
        <v>1722</v>
      </c>
      <c r="F1720" s="245" t="s">
        <v>425</v>
      </c>
      <c r="G1720" s="245" t="s">
        <v>4926</v>
      </c>
      <c r="H1720" s="232" t="s">
        <v>18</v>
      </c>
      <c r="I1720" s="232" t="s">
        <v>4928</v>
      </c>
      <c r="J1720" s="245" t="s">
        <v>3300</v>
      </c>
      <c r="K1720" s="232" t="s">
        <v>1318</v>
      </c>
      <c r="L1720" s="232" t="s">
        <v>822</v>
      </c>
      <c r="M1720" s="232" t="s">
        <v>412</v>
      </c>
      <c r="N1720" s="234" t="s">
        <v>8030</v>
      </c>
      <c r="O1720" s="232"/>
    </row>
    <row r="1721" spans="1:15" x14ac:dyDescent="0.3">
      <c r="A1721" s="232" t="s">
        <v>4768</v>
      </c>
      <c r="B1721" s="245" t="s">
        <v>4930</v>
      </c>
      <c r="C1721" s="247" t="s">
        <v>2894</v>
      </c>
      <c r="D1721" s="245" t="s">
        <v>87</v>
      </c>
      <c r="E1721" s="245" t="s">
        <v>1722</v>
      </c>
      <c r="F1721" s="245" t="s">
        <v>425</v>
      </c>
      <c r="G1721" s="245" t="s">
        <v>4929</v>
      </c>
      <c r="H1721" s="232" t="s">
        <v>18</v>
      </c>
      <c r="I1721" s="232" t="s">
        <v>4931</v>
      </c>
      <c r="J1721" s="245" t="s">
        <v>3300</v>
      </c>
      <c r="K1721" s="232" t="s">
        <v>1318</v>
      </c>
      <c r="L1721" s="232" t="s">
        <v>822</v>
      </c>
      <c r="M1721" s="232" t="s">
        <v>412</v>
      </c>
      <c r="N1721" s="234" t="s">
        <v>8030</v>
      </c>
      <c r="O1721" s="232"/>
    </row>
    <row r="1722" spans="1:15" x14ac:dyDescent="0.3">
      <c r="A1722" s="232" t="s">
        <v>4768</v>
      </c>
      <c r="B1722" s="245" t="s">
        <v>4933</v>
      </c>
      <c r="C1722" s="247" t="s">
        <v>2894</v>
      </c>
      <c r="D1722" s="245" t="s">
        <v>87</v>
      </c>
      <c r="E1722" s="245" t="s">
        <v>1722</v>
      </c>
      <c r="F1722" s="245" t="s">
        <v>425</v>
      </c>
      <c r="G1722" s="245" t="s">
        <v>4932</v>
      </c>
      <c r="H1722" s="232" t="s">
        <v>18</v>
      </c>
      <c r="I1722" s="232" t="s">
        <v>4934</v>
      </c>
      <c r="J1722" s="245" t="s">
        <v>3300</v>
      </c>
      <c r="K1722" s="232" t="s">
        <v>1318</v>
      </c>
      <c r="L1722" s="232" t="s">
        <v>822</v>
      </c>
      <c r="M1722" s="232" t="s">
        <v>412</v>
      </c>
      <c r="N1722" s="234" t="s">
        <v>8030</v>
      </c>
      <c r="O1722" s="232"/>
    </row>
    <row r="1723" spans="1:15" x14ac:dyDescent="0.3">
      <c r="A1723" s="232" t="s">
        <v>4768</v>
      </c>
      <c r="B1723" s="245" t="s">
        <v>4936</v>
      </c>
      <c r="C1723" s="247" t="s">
        <v>2894</v>
      </c>
      <c r="D1723" s="245" t="s">
        <v>87</v>
      </c>
      <c r="E1723" s="245" t="s">
        <v>1722</v>
      </c>
      <c r="F1723" s="245" t="s">
        <v>425</v>
      </c>
      <c r="G1723" s="245" t="s">
        <v>4935</v>
      </c>
      <c r="H1723" s="232" t="s">
        <v>18</v>
      </c>
      <c r="I1723" s="232" t="s">
        <v>4937</v>
      </c>
      <c r="J1723" s="245" t="s">
        <v>3300</v>
      </c>
      <c r="K1723" s="232" t="s">
        <v>1318</v>
      </c>
      <c r="L1723" s="232" t="s">
        <v>822</v>
      </c>
      <c r="M1723" s="232" t="s">
        <v>412</v>
      </c>
      <c r="N1723" s="234" t="s">
        <v>8030</v>
      </c>
      <c r="O1723" s="232"/>
    </row>
    <row r="1724" spans="1:15" x14ac:dyDescent="0.3">
      <c r="A1724" s="232" t="s">
        <v>4768</v>
      </c>
      <c r="B1724" s="245" t="s">
        <v>4890</v>
      </c>
      <c r="C1724" s="247">
        <v>0</v>
      </c>
      <c r="D1724" s="245" t="s">
        <v>87</v>
      </c>
      <c r="E1724" s="245" t="s">
        <v>1722</v>
      </c>
      <c r="F1724" s="245" t="s">
        <v>425</v>
      </c>
      <c r="G1724" s="245" t="s">
        <v>4889</v>
      </c>
      <c r="H1724" s="232" t="s">
        <v>18</v>
      </c>
      <c r="I1724" s="232" t="s">
        <v>4891</v>
      </c>
      <c r="J1724" s="245" t="s">
        <v>3300</v>
      </c>
      <c r="K1724" s="232" t="s">
        <v>1318</v>
      </c>
      <c r="L1724" s="232" t="s">
        <v>822</v>
      </c>
      <c r="M1724" s="232" t="s">
        <v>412</v>
      </c>
      <c r="N1724" s="234" t="s">
        <v>8030</v>
      </c>
      <c r="O1724" s="232"/>
    </row>
    <row r="1725" spans="1:15" x14ac:dyDescent="0.3">
      <c r="A1725" s="232" t="s">
        <v>4768</v>
      </c>
      <c r="B1725" s="245" t="s">
        <v>4939</v>
      </c>
      <c r="C1725" s="247" t="s">
        <v>2894</v>
      </c>
      <c r="D1725" s="245" t="s">
        <v>87</v>
      </c>
      <c r="E1725" s="245" t="s">
        <v>1722</v>
      </c>
      <c r="F1725" s="245" t="s">
        <v>425</v>
      </c>
      <c r="G1725" s="245" t="s">
        <v>4938</v>
      </c>
      <c r="H1725" s="232" t="s">
        <v>18</v>
      </c>
      <c r="I1725" s="232" t="s">
        <v>4940</v>
      </c>
      <c r="J1725" s="245" t="s">
        <v>3300</v>
      </c>
      <c r="K1725" s="232" t="s">
        <v>1318</v>
      </c>
      <c r="L1725" s="232" t="s">
        <v>822</v>
      </c>
      <c r="M1725" s="232" t="s">
        <v>412</v>
      </c>
      <c r="N1725" s="234" t="s">
        <v>8030</v>
      </c>
      <c r="O1725" s="232"/>
    </row>
    <row r="1726" spans="1:15" x14ac:dyDescent="0.3">
      <c r="A1726" s="232" t="s">
        <v>4768</v>
      </c>
      <c r="B1726" s="245" t="s">
        <v>5242</v>
      </c>
      <c r="C1726" s="247" t="s">
        <v>2894</v>
      </c>
      <c r="D1726" s="245" t="s">
        <v>87</v>
      </c>
      <c r="E1726" s="245" t="s">
        <v>1722</v>
      </c>
      <c r="F1726" s="245" t="s">
        <v>465</v>
      </c>
      <c r="G1726" s="245" t="s">
        <v>5241</v>
      </c>
      <c r="H1726" s="232" t="s">
        <v>18</v>
      </c>
      <c r="I1726" s="232" t="s">
        <v>5243</v>
      </c>
      <c r="J1726" s="245" t="s">
        <v>3300</v>
      </c>
      <c r="K1726" s="232" t="s">
        <v>1318</v>
      </c>
      <c r="L1726" s="232" t="s">
        <v>822</v>
      </c>
      <c r="M1726" s="232" t="s">
        <v>468</v>
      </c>
      <c r="N1726" s="234" t="s">
        <v>8030</v>
      </c>
      <c r="O1726" s="232"/>
    </row>
    <row r="1727" spans="1:15" x14ac:dyDescent="0.3">
      <c r="A1727" s="232" t="s">
        <v>4768</v>
      </c>
      <c r="B1727" s="245" t="s">
        <v>5222</v>
      </c>
      <c r="C1727" s="247">
        <v>0</v>
      </c>
      <c r="D1727" s="245" t="s">
        <v>87</v>
      </c>
      <c r="E1727" s="245" t="s">
        <v>1722</v>
      </c>
      <c r="F1727" s="245" t="s">
        <v>465</v>
      </c>
      <c r="G1727" s="245" t="s">
        <v>5221</v>
      </c>
      <c r="H1727" s="232" t="s">
        <v>18</v>
      </c>
      <c r="I1727" s="232" t="s">
        <v>5223</v>
      </c>
      <c r="J1727" s="245" t="s">
        <v>3300</v>
      </c>
      <c r="K1727" s="232" t="s">
        <v>1318</v>
      </c>
      <c r="L1727" s="232" t="s">
        <v>822</v>
      </c>
      <c r="M1727" s="232" t="s">
        <v>468</v>
      </c>
      <c r="N1727" s="234" t="s">
        <v>8030</v>
      </c>
      <c r="O1727" s="232"/>
    </row>
    <row r="1728" spans="1:15" x14ac:dyDescent="0.3">
      <c r="A1728" s="232" t="s">
        <v>4768</v>
      </c>
      <c r="B1728" s="245" t="s">
        <v>5225</v>
      </c>
      <c r="C1728" s="247">
        <v>0</v>
      </c>
      <c r="D1728" s="245" t="s">
        <v>87</v>
      </c>
      <c r="E1728" s="245" t="s">
        <v>1722</v>
      </c>
      <c r="F1728" s="245" t="s">
        <v>465</v>
      </c>
      <c r="G1728" s="245" t="s">
        <v>5224</v>
      </c>
      <c r="H1728" s="232" t="s">
        <v>18</v>
      </c>
      <c r="I1728" s="232" t="s">
        <v>5226</v>
      </c>
      <c r="J1728" s="245" t="s">
        <v>3300</v>
      </c>
      <c r="K1728" s="232" t="s">
        <v>1318</v>
      </c>
      <c r="L1728" s="232" t="s">
        <v>822</v>
      </c>
      <c r="M1728" s="232" t="s">
        <v>468</v>
      </c>
      <c r="N1728" s="234" t="s">
        <v>8030</v>
      </c>
      <c r="O1728" s="232"/>
    </row>
    <row r="1729" spans="1:15" x14ac:dyDescent="0.3">
      <c r="A1729" s="232" t="s">
        <v>4768</v>
      </c>
      <c r="B1729" s="245" t="s">
        <v>5231</v>
      </c>
      <c r="C1729" s="247">
        <v>0</v>
      </c>
      <c r="D1729" s="245" t="s">
        <v>87</v>
      </c>
      <c r="E1729" s="245" t="s">
        <v>1722</v>
      </c>
      <c r="F1729" s="245" t="s">
        <v>465</v>
      </c>
      <c r="G1729" s="245" t="s">
        <v>5230</v>
      </c>
      <c r="H1729" s="232" t="s">
        <v>18</v>
      </c>
      <c r="I1729" s="232" t="s">
        <v>5232</v>
      </c>
      <c r="J1729" s="245" t="s">
        <v>3300</v>
      </c>
      <c r="K1729" s="232" t="s">
        <v>1318</v>
      </c>
      <c r="L1729" s="232" t="s">
        <v>822</v>
      </c>
      <c r="M1729" s="232" t="s">
        <v>468</v>
      </c>
      <c r="N1729" s="234" t="s">
        <v>8030</v>
      </c>
      <c r="O1729" s="232"/>
    </row>
    <row r="1730" spans="1:15" x14ac:dyDescent="0.3">
      <c r="A1730" s="232" t="s">
        <v>4768</v>
      </c>
      <c r="B1730" s="245" t="s">
        <v>4893</v>
      </c>
      <c r="C1730" s="247">
        <v>0</v>
      </c>
      <c r="D1730" s="245" t="s">
        <v>87</v>
      </c>
      <c r="E1730" s="245" t="s">
        <v>1722</v>
      </c>
      <c r="F1730" s="245" t="s">
        <v>425</v>
      </c>
      <c r="G1730" s="245" t="s">
        <v>4892</v>
      </c>
      <c r="H1730" s="232" t="s">
        <v>18</v>
      </c>
      <c r="I1730" s="232" t="s">
        <v>4894</v>
      </c>
      <c r="J1730" s="245" t="s">
        <v>3300</v>
      </c>
      <c r="K1730" s="232" t="s">
        <v>1318</v>
      </c>
      <c r="L1730" s="232" t="s">
        <v>822</v>
      </c>
      <c r="M1730" s="232" t="s">
        <v>412</v>
      </c>
      <c r="N1730" s="234" t="s">
        <v>8030</v>
      </c>
      <c r="O1730" s="232"/>
    </row>
    <row r="1731" spans="1:15" x14ac:dyDescent="0.3">
      <c r="A1731" s="232" t="s">
        <v>4768</v>
      </c>
      <c r="B1731" s="245" t="s">
        <v>4898</v>
      </c>
      <c r="C1731" s="247">
        <v>0</v>
      </c>
      <c r="D1731" s="245" t="s">
        <v>87</v>
      </c>
      <c r="E1731" s="245" t="s">
        <v>1722</v>
      </c>
      <c r="F1731" s="245" t="s">
        <v>425</v>
      </c>
      <c r="G1731" s="245" t="s">
        <v>4897</v>
      </c>
      <c r="H1731" s="232" t="s">
        <v>18</v>
      </c>
      <c r="I1731" s="232" t="s">
        <v>4899</v>
      </c>
      <c r="J1731" s="245" t="s">
        <v>3300</v>
      </c>
      <c r="K1731" s="232" t="s">
        <v>1318</v>
      </c>
      <c r="L1731" s="232" t="s">
        <v>822</v>
      </c>
      <c r="M1731" s="232" t="s">
        <v>412</v>
      </c>
      <c r="N1731" s="234" t="s">
        <v>8030</v>
      </c>
      <c r="O1731" s="232"/>
    </row>
    <row r="1732" spans="1:15" x14ac:dyDescent="0.3">
      <c r="A1732" s="232" t="s">
        <v>4768</v>
      </c>
      <c r="B1732" s="245" t="s">
        <v>5187</v>
      </c>
      <c r="C1732" s="247" t="s">
        <v>2894</v>
      </c>
      <c r="D1732" s="245" t="s">
        <v>87</v>
      </c>
      <c r="E1732" s="245" t="s">
        <v>1722</v>
      </c>
      <c r="F1732" s="245" t="s">
        <v>455</v>
      </c>
      <c r="G1732" s="245" t="s">
        <v>5186</v>
      </c>
      <c r="H1732" s="232" t="s">
        <v>18</v>
      </c>
      <c r="I1732" s="232" t="s">
        <v>5188</v>
      </c>
      <c r="J1732" s="245" t="s">
        <v>3300</v>
      </c>
      <c r="K1732" s="232" t="s">
        <v>1318</v>
      </c>
      <c r="L1732" s="232" t="s">
        <v>822</v>
      </c>
      <c r="M1732" s="232" t="s">
        <v>460</v>
      </c>
      <c r="N1732" s="234" t="s">
        <v>8030</v>
      </c>
      <c r="O1732" s="232"/>
    </row>
    <row r="1733" spans="1:15" x14ac:dyDescent="0.3">
      <c r="A1733" s="232" t="s">
        <v>4768</v>
      </c>
      <c r="B1733" s="245" t="s">
        <v>4942</v>
      </c>
      <c r="C1733" s="247" t="s">
        <v>2894</v>
      </c>
      <c r="D1733" s="245" t="s">
        <v>87</v>
      </c>
      <c r="E1733" s="245" t="s">
        <v>1722</v>
      </c>
      <c r="F1733" s="245" t="s">
        <v>425</v>
      </c>
      <c r="G1733" s="245" t="s">
        <v>4941</v>
      </c>
      <c r="H1733" s="232" t="s">
        <v>18</v>
      </c>
      <c r="I1733" s="232" t="s">
        <v>4943</v>
      </c>
      <c r="J1733" s="245" t="s">
        <v>3300</v>
      </c>
      <c r="K1733" s="232" t="s">
        <v>1318</v>
      </c>
      <c r="L1733" s="232" t="s">
        <v>822</v>
      </c>
      <c r="M1733" s="232" t="s">
        <v>412</v>
      </c>
      <c r="N1733" s="234" t="s">
        <v>8030</v>
      </c>
      <c r="O1733" s="232"/>
    </row>
    <row r="1734" spans="1:15" x14ac:dyDescent="0.3">
      <c r="A1734" s="232" t="s">
        <v>4768</v>
      </c>
      <c r="B1734" s="245" t="s">
        <v>5145</v>
      </c>
      <c r="C1734" s="247">
        <v>0</v>
      </c>
      <c r="D1734" s="245" t="s">
        <v>87</v>
      </c>
      <c r="E1734" s="245" t="s">
        <v>1722</v>
      </c>
      <c r="F1734" s="245" t="s">
        <v>455</v>
      </c>
      <c r="G1734" s="245" t="s">
        <v>5144</v>
      </c>
      <c r="H1734" s="232" t="s">
        <v>18</v>
      </c>
      <c r="I1734" s="232" t="s">
        <v>5146</v>
      </c>
      <c r="J1734" s="245" t="s">
        <v>3300</v>
      </c>
      <c r="K1734" s="232" t="s">
        <v>1318</v>
      </c>
      <c r="L1734" s="232" t="s">
        <v>822</v>
      </c>
      <c r="M1734" s="232" t="s">
        <v>460</v>
      </c>
      <c r="N1734" s="234" t="s">
        <v>8030</v>
      </c>
      <c r="O1734" s="232"/>
    </row>
    <row r="1735" spans="1:15" x14ac:dyDescent="0.3">
      <c r="A1735" s="232" t="s">
        <v>4768</v>
      </c>
      <c r="B1735" s="245" t="s">
        <v>5148</v>
      </c>
      <c r="C1735" s="247">
        <v>0</v>
      </c>
      <c r="D1735" s="245" t="s">
        <v>87</v>
      </c>
      <c r="E1735" s="245" t="s">
        <v>1722</v>
      </c>
      <c r="F1735" s="245" t="s">
        <v>455</v>
      </c>
      <c r="G1735" s="245" t="s">
        <v>5147</v>
      </c>
      <c r="H1735" s="232" t="s">
        <v>18</v>
      </c>
      <c r="I1735" s="232" t="s">
        <v>5149</v>
      </c>
      <c r="J1735" s="245" t="s">
        <v>3300</v>
      </c>
      <c r="K1735" s="232" t="s">
        <v>1318</v>
      </c>
      <c r="L1735" s="232" t="s">
        <v>822</v>
      </c>
      <c r="M1735" s="232" t="s">
        <v>460</v>
      </c>
      <c r="N1735" s="234" t="s">
        <v>8030</v>
      </c>
      <c r="O1735" s="232"/>
    </row>
    <row r="1736" spans="1:15" x14ac:dyDescent="0.3">
      <c r="A1736" s="232" t="s">
        <v>4768</v>
      </c>
      <c r="B1736" s="245" t="s">
        <v>4904</v>
      </c>
      <c r="C1736" s="247">
        <v>0</v>
      </c>
      <c r="D1736" s="245" t="s">
        <v>87</v>
      </c>
      <c r="E1736" s="245" t="s">
        <v>1722</v>
      </c>
      <c r="F1736" s="245" t="s">
        <v>425</v>
      </c>
      <c r="G1736" s="245" t="s">
        <v>4903</v>
      </c>
      <c r="H1736" s="232" t="s">
        <v>18</v>
      </c>
      <c r="I1736" s="232" t="s">
        <v>4905</v>
      </c>
      <c r="J1736" s="245" t="s">
        <v>3300</v>
      </c>
      <c r="K1736" s="232" t="s">
        <v>1318</v>
      </c>
      <c r="L1736" s="232" t="s">
        <v>822</v>
      </c>
      <c r="M1736" s="232" t="s">
        <v>412</v>
      </c>
      <c r="N1736" s="234" t="s">
        <v>8030</v>
      </c>
      <c r="O1736" s="232"/>
    </row>
    <row r="1737" spans="1:15" x14ac:dyDescent="0.3">
      <c r="A1737" s="232" t="s">
        <v>4768</v>
      </c>
      <c r="B1737" s="245" t="s">
        <v>4907</v>
      </c>
      <c r="C1737" s="247">
        <v>0</v>
      </c>
      <c r="D1737" s="245" t="s">
        <v>87</v>
      </c>
      <c r="E1737" s="245" t="s">
        <v>1722</v>
      </c>
      <c r="F1737" s="245" t="s">
        <v>425</v>
      </c>
      <c r="G1737" s="245" t="s">
        <v>4906</v>
      </c>
      <c r="H1737" s="232" t="s">
        <v>18</v>
      </c>
      <c r="I1737" s="232" t="s">
        <v>4908</v>
      </c>
      <c r="J1737" s="245" t="s">
        <v>3300</v>
      </c>
      <c r="K1737" s="232" t="s">
        <v>1318</v>
      </c>
      <c r="L1737" s="232" t="s">
        <v>822</v>
      </c>
      <c r="M1737" s="232" t="s">
        <v>412</v>
      </c>
      <c r="N1737" s="234" t="s">
        <v>8030</v>
      </c>
      <c r="O1737" s="232"/>
    </row>
    <row r="1738" spans="1:15" x14ac:dyDescent="0.3">
      <c r="A1738" s="232" t="s">
        <v>4768</v>
      </c>
      <c r="B1738" s="245" t="s">
        <v>5194</v>
      </c>
      <c r="C1738" s="247" t="s">
        <v>2894</v>
      </c>
      <c r="D1738" s="245" t="s">
        <v>87</v>
      </c>
      <c r="E1738" s="245" t="s">
        <v>1722</v>
      </c>
      <c r="F1738" s="245" t="s">
        <v>455</v>
      </c>
      <c r="G1738" s="245" t="s">
        <v>5193</v>
      </c>
      <c r="H1738" s="232" t="s">
        <v>18</v>
      </c>
      <c r="I1738" s="232" t="s">
        <v>5195</v>
      </c>
      <c r="J1738" s="245" t="s">
        <v>3300</v>
      </c>
      <c r="K1738" s="232" t="s">
        <v>1318</v>
      </c>
      <c r="L1738" s="232" t="s">
        <v>822</v>
      </c>
      <c r="M1738" s="232" t="s">
        <v>460</v>
      </c>
      <c r="N1738" s="234" t="s">
        <v>8030</v>
      </c>
      <c r="O1738" s="232"/>
    </row>
    <row r="1739" spans="1:15" x14ac:dyDescent="0.3">
      <c r="A1739" s="232" t="s">
        <v>4768</v>
      </c>
      <c r="B1739" s="245" t="s">
        <v>5181</v>
      </c>
      <c r="C1739" s="247" t="s">
        <v>2894</v>
      </c>
      <c r="D1739" s="245" t="s">
        <v>87</v>
      </c>
      <c r="E1739" s="245" t="s">
        <v>1722</v>
      </c>
      <c r="F1739" s="245" t="s">
        <v>455</v>
      </c>
      <c r="G1739" s="245" t="s">
        <v>5180</v>
      </c>
      <c r="H1739" s="232" t="s">
        <v>18</v>
      </c>
      <c r="I1739" s="232" t="s">
        <v>5182</v>
      </c>
      <c r="J1739" s="245" t="s">
        <v>3300</v>
      </c>
      <c r="K1739" s="232" t="s">
        <v>1318</v>
      </c>
      <c r="L1739" s="232" t="s">
        <v>822</v>
      </c>
      <c r="M1739" s="232" t="s">
        <v>460</v>
      </c>
      <c r="N1739" s="234" t="s">
        <v>8030</v>
      </c>
      <c r="O1739" s="232"/>
    </row>
    <row r="1740" spans="1:15" x14ac:dyDescent="0.3">
      <c r="A1740" s="232" t="s">
        <v>6785</v>
      </c>
      <c r="B1740" s="245" t="s">
        <v>6786</v>
      </c>
      <c r="C1740" s="247">
        <v>0</v>
      </c>
      <c r="D1740" s="245" t="s">
        <v>599</v>
      </c>
      <c r="E1740" s="245" t="s">
        <v>1722</v>
      </c>
      <c r="F1740" s="245" t="s">
        <v>597</v>
      </c>
      <c r="G1740" s="245" t="s">
        <v>6784</v>
      </c>
      <c r="H1740" s="232" t="s">
        <v>18</v>
      </c>
      <c r="I1740" s="232" t="s">
        <v>6788</v>
      </c>
      <c r="J1740" s="246" t="s">
        <v>6787</v>
      </c>
      <c r="K1740" s="232" t="s">
        <v>1318</v>
      </c>
      <c r="L1740" s="232" t="s">
        <v>822</v>
      </c>
      <c r="M1740" s="232" t="s">
        <v>8045</v>
      </c>
      <c r="N1740" s="234" t="s">
        <v>8030</v>
      </c>
      <c r="O1740" s="232" t="s">
        <v>8425</v>
      </c>
    </row>
  </sheetData>
  <autoFilter ref="A1:O1740" xr:uid="{6DD7E94E-0CCF-4DD5-928B-DEB3AF9588BC}"/>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7B12-1B2A-44F0-861A-CCE5B6151E17}">
  <dimension ref="A1:AG1034"/>
  <sheetViews>
    <sheetView tabSelected="1" zoomScale="80" zoomScaleNormal="80" workbookViewId="0">
      <pane xSplit="19260" ySplit="1080" topLeftCell="AG1030" activePane="bottomLeft"/>
      <selection pane="topRight" activeCell="Q1" sqref="Q1"/>
      <selection pane="bottomLeft" activeCell="A1034" sqref="A1034"/>
      <selection pane="bottomRight" activeCell="AI1031" sqref="AI1031"/>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31" max="31" width="6.33203125" customWidth="1"/>
    <col min="32" max="32" width="5.109375" customWidth="1"/>
    <col min="33" max="33" width="12.88671875" customWidth="1"/>
  </cols>
  <sheetData>
    <row r="1" spans="1:33" ht="52.8" x14ac:dyDescent="0.3">
      <c r="A1" s="238" t="s">
        <v>4</v>
      </c>
      <c r="B1" s="238" t="s">
        <v>8458</v>
      </c>
      <c r="C1" s="238" t="s">
        <v>382</v>
      </c>
      <c r="D1" s="238" t="s">
        <v>8459</v>
      </c>
      <c r="E1" s="238" t="s">
        <v>8411</v>
      </c>
      <c r="F1" s="238" t="s">
        <v>0</v>
      </c>
      <c r="G1" s="238" t="s">
        <v>1</v>
      </c>
      <c r="H1" s="238" t="s">
        <v>8460</v>
      </c>
      <c r="I1" s="238" t="s">
        <v>6</v>
      </c>
      <c r="J1" s="238" t="s">
        <v>8461</v>
      </c>
      <c r="K1" s="238" t="s">
        <v>8462</v>
      </c>
      <c r="L1" s="238" t="s">
        <v>8463</v>
      </c>
      <c r="M1" s="238" t="s">
        <v>8464</v>
      </c>
      <c r="N1" s="238" t="s">
        <v>5</v>
      </c>
      <c r="O1" s="238" t="s">
        <v>8465</v>
      </c>
      <c r="P1" s="238" t="s">
        <v>8466</v>
      </c>
      <c r="Q1" s="238" t="s">
        <v>8467</v>
      </c>
      <c r="R1" s="238" t="s">
        <v>3</v>
      </c>
      <c r="S1" s="238" t="s">
        <v>8468</v>
      </c>
      <c r="T1" s="238" t="s">
        <v>8469</v>
      </c>
      <c r="U1" s="238" t="s">
        <v>8</v>
      </c>
      <c r="V1" s="238" t="s">
        <v>9</v>
      </c>
      <c r="W1" s="238" t="s">
        <v>8470</v>
      </c>
      <c r="X1" s="238" t="s">
        <v>8471</v>
      </c>
      <c r="Y1" s="238" t="s">
        <v>8472</v>
      </c>
      <c r="Z1" s="238" t="s">
        <v>8473</v>
      </c>
      <c r="AA1" s="238" t="s">
        <v>8474</v>
      </c>
      <c r="AB1" s="238" t="s">
        <v>2</v>
      </c>
      <c r="AC1" s="238" t="s">
        <v>8475</v>
      </c>
      <c r="AD1" s="238" t="s">
        <v>8476</v>
      </c>
      <c r="AE1" s="238" t="s">
        <v>8477</v>
      </c>
      <c r="AF1" s="238" t="s">
        <v>8478</v>
      </c>
      <c r="AG1" s="238" t="s">
        <v>8479</v>
      </c>
    </row>
    <row r="2" spans="1:33" ht="28.8" x14ac:dyDescent="0.3">
      <c r="A2" s="239"/>
      <c r="B2" s="239" t="s">
        <v>8480</v>
      </c>
      <c r="C2" s="239" t="s">
        <v>18</v>
      </c>
      <c r="D2" s="252">
        <v>3</v>
      </c>
      <c r="E2" s="239" t="s">
        <v>10</v>
      </c>
      <c r="F2" s="239" t="s">
        <v>11</v>
      </c>
      <c r="G2" s="239" t="s">
        <v>12</v>
      </c>
      <c r="H2" s="239" t="s">
        <v>14</v>
      </c>
      <c r="I2" s="239" t="s">
        <v>8087</v>
      </c>
      <c r="J2" s="239" t="s">
        <v>8087</v>
      </c>
      <c r="K2" s="239" t="s">
        <v>8087</v>
      </c>
      <c r="L2" s="239" t="s">
        <v>8087</v>
      </c>
      <c r="M2" s="239" t="s">
        <v>8481</v>
      </c>
      <c r="N2" s="239" t="s">
        <v>8087</v>
      </c>
      <c r="O2" s="239" t="s">
        <v>8087</v>
      </c>
      <c r="P2" s="239"/>
      <c r="Q2" s="239"/>
      <c r="R2" s="239"/>
      <c r="S2" s="239"/>
      <c r="T2" s="239"/>
      <c r="U2" s="239" t="s">
        <v>8087</v>
      </c>
      <c r="V2" s="239" t="s">
        <v>8087</v>
      </c>
      <c r="W2" s="239"/>
      <c r="X2" s="239"/>
      <c r="Y2" s="240">
        <v>44421.809027777781</v>
      </c>
      <c r="Z2" s="240">
        <v>44421.809027777781</v>
      </c>
      <c r="AA2" s="239"/>
      <c r="AB2" s="239" t="s">
        <v>13</v>
      </c>
      <c r="AC2" s="239">
        <v>12578</v>
      </c>
      <c r="AD2" s="239">
        <v>100</v>
      </c>
      <c r="AE2" s="239" t="s">
        <v>8480</v>
      </c>
      <c r="AF2" s="239" t="s">
        <v>8482</v>
      </c>
      <c r="AG2" s="239" t="s">
        <v>15</v>
      </c>
    </row>
    <row r="3" spans="1:33" ht="28.8" x14ac:dyDescent="0.3">
      <c r="A3" s="239" t="s">
        <v>23</v>
      </c>
      <c r="B3" s="239" t="s">
        <v>8480</v>
      </c>
      <c r="C3" s="239" t="s">
        <v>26</v>
      </c>
      <c r="D3" s="252">
        <v>4</v>
      </c>
      <c r="E3" s="239" t="s">
        <v>19</v>
      </c>
      <c r="F3" s="239" t="s">
        <v>20</v>
      </c>
      <c r="G3" s="239" t="s">
        <v>21</v>
      </c>
      <c r="H3" s="239" t="s">
        <v>22</v>
      </c>
      <c r="I3" s="239" t="s">
        <v>8087</v>
      </c>
      <c r="J3" s="239" t="s">
        <v>8087</v>
      </c>
      <c r="K3" s="239" t="s">
        <v>8087</v>
      </c>
      <c r="L3" s="239" t="s">
        <v>8087</v>
      </c>
      <c r="M3" s="239" t="s">
        <v>8481</v>
      </c>
      <c r="N3" s="239" t="s">
        <v>8087</v>
      </c>
      <c r="O3" s="239" t="s">
        <v>8087</v>
      </c>
      <c r="P3" s="239" t="s">
        <v>27</v>
      </c>
      <c r="Q3" s="239"/>
      <c r="R3" s="239"/>
      <c r="S3" s="239" t="s">
        <v>8498</v>
      </c>
      <c r="T3" s="239"/>
      <c r="U3" s="239" t="s">
        <v>8087</v>
      </c>
      <c r="V3" s="239" t="s">
        <v>8087</v>
      </c>
      <c r="W3" s="239"/>
      <c r="X3" s="239"/>
      <c r="Y3" s="240">
        <v>44431.809942129628</v>
      </c>
      <c r="Z3" s="240">
        <v>44452.900543981479</v>
      </c>
      <c r="AA3" s="239"/>
      <c r="AB3" s="239" t="s">
        <v>13</v>
      </c>
      <c r="AC3" s="239">
        <v>12578</v>
      </c>
      <c r="AD3" s="239">
        <v>100</v>
      </c>
      <c r="AE3" s="239" t="s">
        <v>8480</v>
      </c>
      <c r="AF3" s="239" t="s">
        <v>8482</v>
      </c>
      <c r="AG3" s="239" t="s">
        <v>15</v>
      </c>
    </row>
    <row r="4" spans="1:33" ht="28.8" x14ac:dyDescent="0.3">
      <c r="A4" s="239"/>
      <c r="B4" s="239" t="s">
        <v>8480</v>
      </c>
      <c r="C4" s="239" t="s">
        <v>33</v>
      </c>
      <c r="D4" s="252" t="s">
        <v>32</v>
      </c>
      <c r="E4" s="239" t="s">
        <v>28</v>
      </c>
      <c r="F4" s="239" t="s">
        <v>29</v>
      </c>
      <c r="G4" s="239" t="s">
        <v>30</v>
      </c>
      <c r="H4" s="239" t="s">
        <v>22</v>
      </c>
      <c r="I4" s="239" t="s">
        <v>8087</v>
      </c>
      <c r="J4" s="239" t="s">
        <v>8087</v>
      </c>
      <c r="K4" s="239" t="s">
        <v>8087</v>
      </c>
      <c r="L4" s="239" t="s">
        <v>8087</v>
      </c>
      <c r="M4" s="239" t="s">
        <v>8481</v>
      </c>
      <c r="N4" s="239" t="s">
        <v>8087</v>
      </c>
      <c r="O4" s="239" t="s">
        <v>8087</v>
      </c>
      <c r="P4" s="239"/>
      <c r="Q4" s="239"/>
      <c r="R4" s="239"/>
      <c r="S4" s="239"/>
      <c r="T4" s="239"/>
      <c r="U4" s="239" t="s">
        <v>8087</v>
      </c>
      <c r="V4" s="239" t="s">
        <v>8087</v>
      </c>
      <c r="W4" s="239"/>
      <c r="X4" s="239"/>
      <c r="Y4" s="240">
        <v>44431.809942129628</v>
      </c>
      <c r="Z4" s="240">
        <v>44447.846018518518</v>
      </c>
      <c r="AA4" s="239"/>
      <c r="AB4" s="239" t="s">
        <v>13</v>
      </c>
      <c r="AC4" s="239">
        <v>12578</v>
      </c>
      <c r="AD4" s="239">
        <v>100</v>
      </c>
      <c r="AE4" s="239" t="s">
        <v>8480</v>
      </c>
      <c r="AF4" s="239" t="s">
        <v>8482</v>
      </c>
      <c r="AG4" s="239"/>
    </row>
    <row r="5" spans="1:33" ht="28.8" x14ac:dyDescent="0.3">
      <c r="A5" s="239"/>
      <c r="B5" s="239" t="s">
        <v>8480</v>
      </c>
      <c r="C5" s="239" t="s">
        <v>33</v>
      </c>
      <c r="D5" s="252" t="s">
        <v>32</v>
      </c>
      <c r="E5" s="239" t="s">
        <v>34</v>
      </c>
      <c r="F5" s="239" t="s">
        <v>35</v>
      </c>
      <c r="G5" s="239" t="s">
        <v>21</v>
      </c>
      <c r="H5" s="239" t="s">
        <v>36</v>
      </c>
      <c r="I5" s="239" t="s">
        <v>8087</v>
      </c>
      <c r="J5" s="239" t="s">
        <v>8087</v>
      </c>
      <c r="K5" s="239" t="s">
        <v>8087</v>
      </c>
      <c r="L5" s="239" t="s">
        <v>8087</v>
      </c>
      <c r="M5" s="239" t="s">
        <v>8481</v>
      </c>
      <c r="N5" s="239" t="s">
        <v>8087</v>
      </c>
      <c r="O5" s="239" t="s">
        <v>8087</v>
      </c>
      <c r="P5" s="239"/>
      <c r="Q5" s="239"/>
      <c r="R5" s="239"/>
      <c r="S5" s="239"/>
      <c r="T5" s="239"/>
      <c r="U5" s="239" t="s">
        <v>8087</v>
      </c>
      <c r="V5" s="239" t="s">
        <v>8087</v>
      </c>
      <c r="W5" s="239"/>
      <c r="X5" s="239"/>
      <c r="Y5" s="240">
        <v>44431.809942129628</v>
      </c>
      <c r="Z5" s="240">
        <v>44443.840312499997</v>
      </c>
      <c r="AA5" s="239"/>
      <c r="AB5" s="239" t="s">
        <v>13</v>
      </c>
      <c r="AC5" s="239">
        <v>12578</v>
      </c>
      <c r="AD5" s="239">
        <v>110</v>
      </c>
      <c r="AE5" s="239" t="s">
        <v>8480</v>
      </c>
      <c r="AF5" s="239" t="s">
        <v>8482</v>
      </c>
      <c r="AG5" s="239" t="s">
        <v>37</v>
      </c>
    </row>
    <row r="6" spans="1:33" ht="28.8" x14ac:dyDescent="0.3">
      <c r="A6" s="239" t="s">
        <v>23</v>
      </c>
      <c r="B6" s="239" t="s">
        <v>8480</v>
      </c>
      <c r="C6" s="239" t="s">
        <v>33</v>
      </c>
      <c r="D6" s="252" t="s">
        <v>41</v>
      </c>
      <c r="E6" s="239" t="s">
        <v>38</v>
      </c>
      <c r="F6" s="239" t="s">
        <v>39</v>
      </c>
      <c r="G6" s="239" t="s">
        <v>40</v>
      </c>
      <c r="H6" s="239" t="s">
        <v>22</v>
      </c>
      <c r="I6" s="239" t="s">
        <v>8087</v>
      </c>
      <c r="J6" s="239" t="s">
        <v>8087</v>
      </c>
      <c r="K6" s="239" t="s">
        <v>8087</v>
      </c>
      <c r="L6" s="239" t="s">
        <v>8087</v>
      </c>
      <c r="M6" s="239" t="s">
        <v>8481</v>
      </c>
      <c r="N6" s="239" t="s">
        <v>8087</v>
      </c>
      <c r="O6" s="239" t="s">
        <v>8087</v>
      </c>
      <c r="P6" s="239"/>
      <c r="Q6" s="239"/>
      <c r="R6" s="239"/>
      <c r="S6" s="239" t="s">
        <v>8492</v>
      </c>
      <c r="T6" s="239"/>
      <c r="U6" s="239" t="s">
        <v>8087</v>
      </c>
      <c r="V6" s="239" t="s">
        <v>8087</v>
      </c>
      <c r="W6" s="239"/>
      <c r="X6" s="239"/>
      <c r="Y6" s="240">
        <v>44431.809942129628</v>
      </c>
      <c r="Z6" s="240">
        <v>44452.902870370373</v>
      </c>
      <c r="AA6" s="239"/>
      <c r="AB6" s="239" t="s">
        <v>13</v>
      </c>
      <c r="AC6" s="239">
        <v>12578</v>
      </c>
      <c r="AD6" s="239">
        <v>100</v>
      </c>
      <c r="AE6" s="239" t="s">
        <v>8480</v>
      </c>
      <c r="AF6" s="239" t="s">
        <v>8482</v>
      </c>
      <c r="AG6" s="239"/>
    </row>
    <row r="7" spans="1:33" ht="28.8" x14ac:dyDescent="0.3">
      <c r="A7" s="239"/>
      <c r="B7" s="239" t="s">
        <v>8480</v>
      </c>
      <c r="C7" s="239" t="s">
        <v>33</v>
      </c>
      <c r="D7" s="252" t="s">
        <v>41</v>
      </c>
      <c r="E7" s="239" t="s">
        <v>42</v>
      </c>
      <c r="F7" s="239" t="s">
        <v>43</v>
      </c>
      <c r="G7" s="239" t="s">
        <v>21</v>
      </c>
      <c r="H7" s="239" t="s">
        <v>36</v>
      </c>
      <c r="I7" s="239" t="s">
        <v>8087</v>
      </c>
      <c r="J7" s="239" t="s">
        <v>8087</v>
      </c>
      <c r="K7" s="239" t="s">
        <v>8087</v>
      </c>
      <c r="L7" s="239" t="s">
        <v>8087</v>
      </c>
      <c r="M7" s="239" t="s">
        <v>8481</v>
      </c>
      <c r="N7" s="239" t="s">
        <v>8087</v>
      </c>
      <c r="O7" s="239" t="s">
        <v>8087</v>
      </c>
      <c r="P7" s="239"/>
      <c r="Q7" s="239"/>
      <c r="R7" s="239"/>
      <c r="S7" s="239"/>
      <c r="T7" s="239"/>
      <c r="U7" s="239" t="s">
        <v>8087</v>
      </c>
      <c r="V7" s="239" t="s">
        <v>8087</v>
      </c>
      <c r="W7" s="239"/>
      <c r="X7" s="239"/>
      <c r="Y7" s="240">
        <v>44431.809942129628</v>
      </c>
      <c r="Z7" s="240">
        <v>44449.457071759258</v>
      </c>
      <c r="AA7" s="239"/>
      <c r="AB7" s="239" t="s">
        <v>13</v>
      </c>
      <c r="AC7" s="239">
        <v>12578</v>
      </c>
      <c r="AD7" s="239">
        <v>110</v>
      </c>
      <c r="AE7" s="239" t="s">
        <v>8480</v>
      </c>
      <c r="AF7" s="239" t="s">
        <v>8482</v>
      </c>
      <c r="AG7" s="239" t="s">
        <v>37</v>
      </c>
    </row>
    <row r="8" spans="1:33" ht="28.8" x14ac:dyDescent="0.3">
      <c r="A8" s="239"/>
      <c r="B8" s="239" t="s">
        <v>8480</v>
      </c>
      <c r="C8" s="239" t="s">
        <v>26</v>
      </c>
      <c r="D8" s="252" t="s">
        <v>47</v>
      </c>
      <c r="E8" s="239" t="s">
        <v>44</v>
      </c>
      <c r="F8" s="239" t="s">
        <v>45</v>
      </c>
      <c r="G8" s="239" t="s">
        <v>46</v>
      </c>
      <c r="H8" s="239" t="s">
        <v>22</v>
      </c>
      <c r="I8" s="239" t="s">
        <v>8087</v>
      </c>
      <c r="J8" s="239" t="s">
        <v>8087</v>
      </c>
      <c r="K8" s="239" t="s">
        <v>8087</v>
      </c>
      <c r="L8" s="239" t="s">
        <v>8087</v>
      </c>
      <c r="M8" s="239" t="s">
        <v>8481</v>
      </c>
      <c r="N8" s="239" t="s">
        <v>8087</v>
      </c>
      <c r="O8" s="239" t="s">
        <v>8087</v>
      </c>
      <c r="P8" s="239" t="s">
        <v>48</v>
      </c>
      <c r="Q8" s="239"/>
      <c r="R8" s="239"/>
      <c r="S8" s="239"/>
      <c r="T8" s="239"/>
      <c r="U8" s="239" t="s">
        <v>8087</v>
      </c>
      <c r="V8" s="239" t="s">
        <v>8087</v>
      </c>
      <c r="W8" s="239"/>
      <c r="X8" s="239"/>
      <c r="Y8" s="240">
        <v>44431.809942129628</v>
      </c>
      <c r="Z8" s="240">
        <v>44446.470208333332</v>
      </c>
      <c r="AA8" s="239"/>
      <c r="AB8" s="239" t="s">
        <v>13</v>
      </c>
      <c r="AC8" s="239">
        <v>12578</v>
      </c>
      <c r="AD8" s="239">
        <v>100</v>
      </c>
      <c r="AE8" s="239" t="s">
        <v>8480</v>
      </c>
      <c r="AF8" s="239" t="s">
        <v>8482</v>
      </c>
      <c r="AG8" s="239"/>
    </row>
    <row r="9" spans="1:33" ht="28.8" x14ac:dyDescent="0.3">
      <c r="A9" s="239"/>
      <c r="B9" s="239" t="s">
        <v>8480</v>
      </c>
      <c r="C9" s="239" t="s">
        <v>33</v>
      </c>
      <c r="D9" s="252" t="s">
        <v>47</v>
      </c>
      <c r="E9" s="239" t="s">
        <v>49</v>
      </c>
      <c r="F9" s="239" t="s">
        <v>50</v>
      </c>
      <c r="G9" s="239" t="s">
        <v>21</v>
      </c>
      <c r="H9" s="239" t="s">
        <v>36</v>
      </c>
      <c r="I9" s="239" t="s">
        <v>8087</v>
      </c>
      <c r="J9" s="239" t="s">
        <v>8087</v>
      </c>
      <c r="K9" s="239" t="s">
        <v>8087</v>
      </c>
      <c r="L9" s="239" t="s">
        <v>8087</v>
      </c>
      <c r="M9" s="239" t="s">
        <v>8481</v>
      </c>
      <c r="N9" s="239" t="s">
        <v>8087</v>
      </c>
      <c r="O9" s="239" t="s">
        <v>8087</v>
      </c>
      <c r="P9" s="239"/>
      <c r="Q9" s="239"/>
      <c r="R9" s="239"/>
      <c r="S9" s="239"/>
      <c r="T9" s="239"/>
      <c r="U9" s="239" t="s">
        <v>8087</v>
      </c>
      <c r="V9" s="239" t="s">
        <v>8087</v>
      </c>
      <c r="W9" s="239"/>
      <c r="X9" s="239"/>
      <c r="Y9" s="240">
        <v>44431.809942129628</v>
      </c>
      <c r="Z9" s="240">
        <v>44445.432928240742</v>
      </c>
      <c r="AA9" s="239"/>
      <c r="AB9" s="239" t="s">
        <v>13</v>
      </c>
      <c r="AC9" s="239">
        <v>12578</v>
      </c>
      <c r="AD9" s="239">
        <v>110</v>
      </c>
      <c r="AE9" s="239" t="s">
        <v>8480</v>
      </c>
      <c r="AF9" s="239" t="s">
        <v>8482</v>
      </c>
      <c r="AG9" s="239" t="s">
        <v>37</v>
      </c>
    </row>
    <row r="10" spans="1:33" ht="28.8" x14ac:dyDescent="0.3">
      <c r="A10" s="239" t="s">
        <v>23</v>
      </c>
      <c r="B10" s="239" t="s">
        <v>8480</v>
      </c>
      <c r="C10" s="239" t="s">
        <v>33</v>
      </c>
      <c r="D10" s="252" t="s">
        <v>54</v>
      </c>
      <c r="E10" s="239" t="s">
        <v>51</v>
      </c>
      <c r="F10" s="239" t="s">
        <v>52</v>
      </c>
      <c r="G10" s="239" t="s">
        <v>53</v>
      </c>
      <c r="H10" s="239" t="s">
        <v>22</v>
      </c>
      <c r="I10" s="239" t="s">
        <v>8087</v>
      </c>
      <c r="J10" s="239" t="s">
        <v>8087</v>
      </c>
      <c r="K10" s="239" t="s">
        <v>8087</v>
      </c>
      <c r="L10" s="239" t="s">
        <v>8087</v>
      </c>
      <c r="M10" s="239" t="s">
        <v>8481</v>
      </c>
      <c r="N10" s="239" t="s">
        <v>8087</v>
      </c>
      <c r="O10" s="239" t="s">
        <v>8087</v>
      </c>
      <c r="P10" s="239"/>
      <c r="Q10" s="239"/>
      <c r="R10" s="239"/>
      <c r="S10" s="239" t="s">
        <v>8492</v>
      </c>
      <c r="T10" s="239"/>
      <c r="U10" s="239" t="s">
        <v>8087</v>
      </c>
      <c r="V10" s="239" t="s">
        <v>8087</v>
      </c>
      <c r="W10" s="239"/>
      <c r="X10" s="239"/>
      <c r="Y10" s="240">
        <v>44431.809942129628</v>
      </c>
      <c r="Z10" s="240">
        <v>44452.760729166665</v>
      </c>
      <c r="AA10" s="239"/>
      <c r="AB10" s="239" t="s">
        <v>13</v>
      </c>
      <c r="AC10" s="239">
        <v>12578</v>
      </c>
      <c r="AD10" s="239">
        <v>100</v>
      </c>
      <c r="AE10" s="239" t="s">
        <v>8480</v>
      </c>
      <c r="AF10" s="239" t="s">
        <v>8482</v>
      </c>
      <c r="AG10" s="239"/>
    </row>
    <row r="11" spans="1:33" ht="28.8" x14ac:dyDescent="0.3">
      <c r="A11" s="239"/>
      <c r="B11" s="239" t="s">
        <v>8480</v>
      </c>
      <c r="C11" s="239" t="s">
        <v>33</v>
      </c>
      <c r="D11" s="252" t="s">
        <v>54</v>
      </c>
      <c r="E11" s="239" t="s">
        <v>55</v>
      </c>
      <c r="F11" s="239" t="s">
        <v>56</v>
      </c>
      <c r="G11" s="239" t="s">
        <v>21</v>
      </c>
      <c r="H11" s="239" t="s">
        <v>36</v>
      </c>
      <c r="I11" s="239" t="s">
        <v>8087</v>
      </c>
      <c r="J11" s="239" t="s">
        <v>8087</v>
      </c>
      <c r="K11" s="239" t="s">
        <v>8087</v>
      </c>
      <c r="L11" s="239" t="s">
        <v>8087</v>
      </c>
      <c r="M11" s="239" t="s">
        <v>8481</v>
      </c>
      <c r="N11" s="239" t="s">
        <v>8087</v>
      </c>
      <c r="O11" s="239" t="s">
        <v>8087</v>
      </c>
      <c r="P11" s="239"/>
      <c r="Q11" s="239"/>
      <c r="R11" s="239"/>
      <c r="S11" s="239"/>
      <c r="T11" s="239"/>
      <c r="U11" s="239" t="s">
        <v>8087</v>
      </c>
      <c r="V11" s="239" t="s">
        <v>8087</v>
      </c>
      <c r="W11" s="239"/>
      <c r="X11" s="239"/>
      <c r="Y11" s="240">
        <v>44431.809942129628</v>
      </c>
      <c r="Z11" s="240">
        <v>44445.76289351852</v>
      </c>
      <c r="AA11" s="239"/>
      <c r="AB11" s="239" t="s">
        <v>13</v>
      </c>
      <c r="AC11" s="239">
        <v>12578</v>
      </c>
      <c r="AD11" s="239">
        <v>110</v>
      </c>
      <c r="AE11" s="239" t="s">
        <v>8480</v>
      </c>
      <c r="AF11" s="239" t="s">
        <v>8482</v>
      </c>
      <c r="AG11" s="239" t="s">
        <v>37</v>
      </c>
    </row>
    <row r="12" spans="1:33" ht="28.8" x14ac:dyDescent="0.3">
      <c r="A12" s="239"/>
      <c r="B12" s="239" t="s">
        <v>8480</v>
      </c>
      <c r="C12" s="239" t="s">
        <v>33</v>
      </c>
      <c r="D12" s="252" t="s">
        <v>60</v>
      </c>
      <c r="E12" s="239" t="s">
        <v>57</v>
      </c>
      <c r="F12" s="239" t="s">
        <v>58</v>
      </c>
      <c r="G12" s="239" t="s">
        <v>59</v>
      </c>
      <c r="H12" s="239" t="s">
        <v>22</v>
      </c>
      <c r="I12" s="239" t="s">
        <v>8087</v>
      </c>
      <c r="J12" s="239" t="s">
        <v>8087</v>
      </c>
      <c r="K12" s="239" t="s">
        <v>8087</v>
      </c>
      <c r="L12" s="239" t="s">
        <v>8087</v>
      </c>
      <c r="M12" s="239" t="s">
        <v>8481</v>
      </c>
      <c r="N12" s="239" t="s">
        <v>8087</v>
      </c>
      <c r="O12" s="239" t="s">
        <v>8087</v>
      </c>
      <c r="P12" s="239"/>
      <c r="Q12" s="239"/>
      <c r="R12" s="239"/>
      <c r="S12" s="239"/>
      <c r="T12" s="239"/>
      <c r="U12" s="239" t="s">
        <v>8087</v>
      </c>
      <c r="V12" s="239" t="s">
        <v>8087</v>
      </c>
      <c r="W12" s="239"/>
      <c r="X12" s="239"/>
      <c r="Y12" s="240">
        <v>44431.809942129628</v>
      </c>
      <c r="Z12" s="240">
        <v>44450.461377314816</v>
      </c>
      <c r="AA12" s="239"/>
      <c r="AB12" s="239" t="s">
        <v>13</v>
      </c>
      <c r="AC12" s="239">
        <v>12578</v>
      </c>
      <c r="AD12" s="239">
        <v>100</v>
      </c>
      <c r="AE12" s="239" t="s">
        <v>8480</v>
      </c>
      <c r="AF12" s="239" t="s">
        <v>8482</v>
      </c>
      <c r="AG12" s="239"/>
    </row>
    <row r="13" spans="1:33" ht="28.8" x14ac:dyDescent="0.3">
      <c r="A13" s="239"/>
      <c r="B13" s="239" t="s">
        <v>8480</v>
      </c>
      <c r="C13" s="239" t="s">
        <v>33</v>
      </c>
      <c r="D13" s="252" t="s">
        <v>60</v>
      </c>
      <c r="E13" s="239" t="s">
        <v>61</v>
      </c>
      <c r="F13" s="239" t="s">
        <v>62</v>
      </c>
      <c r="G13" s="239" t="s">
        <v>21</v>
      </c>
      <c r="H13" s="239" t="s">
        <v>36</v>
      </c>
      <c r="I13" s="239" t="s">
        <v>8087</v>
      </c>
      <c r="J13" s="239" t="s">
        <v>8087</v>
      </c>
      <c r="K13" s="239" t="s">
        <v>8087</v>
      </c>
      <c r="L13" s="239" t="s">
        <v>8087</v>
      </c>
      <c r="M13" s="239" t="s">
        <v>8481</v>
      </c>
      <c r="N13" s="239" t="s">
        <v>8087</v>
      </c>
      <c r="O13" s="239" t="s">
        <v>8087</v>
      </c>
      <c r="P13" s="239"/>
      <c r="Q13" s="239"/>
      <c r="R13" s="239"/>
      <c r="S13" s="239"/>
      <c r="T13" s="239"/>
      <c r="U13" s="239" t="s">
        <v>8087</v>
      </c>
      <c r="V13" s="239" t="s">
        <v>8087</v>
      </c>
      <c r="W13" s="239"/>
      <c r="X13" s="239"/>
      <c r="Y13" s="240">
        <v>44431.809942129628</v>
      </c>
      <c r="Z13" s="240">
        <v>44449.457071759258</v>
      </c>
      <c r="AA13" s="239"/>
      <c r="AB13" s="239" t="s">
        <v>13</v>
      </c>
      <c r="AC13" s="239">
        <v>12578</v>
      </c>
      <c r="AD13" s="239">
        <v>110</v>
      </c>
      <c r="AE13" s="239" t="s">
        <v>8480</v>
      </c>
      <c r="AF13" s="239" t="s">
        <v>8482</v>
      </c>
      <c r="AG13" s="239" t="s">
        <v>37</v>
      </c>
    </row>
    <row r="14" spans="1:33" ht="158.4" x14ac:dyDescent="0.3">
      <c r="A14" s="239"/>
      <c r="B14" s="239" t="s">
        <v>8480</v>
      </c>
      <c r="C14" s="239" t="s">
        <v>18</v>
      </c>
      <c r="D14" s="252" t="s">
        <v>60</v>
      </c>
      <c r="E14" s="239" t="s">
        <v>63</v>
      </c>
      <c r="F14" s="239" t="s">
        <v>64</v>
      </c>
      <c r="G14" s="239" t="s">
        <v>65</v>
      </c>
      <c r="H14" s="239" t="s">
        <v>22</v>
      </c>
      <c r="I14" s="239" t="s">
        <v>8087</v>
      </c>
      <c r="J14" s="239" t="s">
        <v>8087</v>
      </c>
      <c r="K14" s="239" t="s">
        <v>8087</v>
      </c>
      <c r="L14" s="239" t="s">
        <v>8087</v>
      </c>
      <c r="M14" s="239" t="s">
        <v>8481</v>
      </c>
      <c r="N14" s="239" t="s">
        <v>8087</v>
      </c>
      <c r="O14" s="239" t="s">
        <v>8087</v>
      </c>
      <c r="P14" s="239"/>
      <c r="Q14" s="239"/>
      <c r="R14" s="239"/>
      <c r="S14" s="239" t="s">
        <v>8499</v>
      </c>
      <c r="T14" s="239"/>
      <c r="U14" s="239" t="s">
        <v>8087</v>
      </c>
      <c r="V14" s="239" t="s">
        <v>8087</v>
      </c>
      <c r="W14" s="239"/>
      <c r="X14" s="239"/>
      <c r="Y14" s="240">
        <v>44431.809942129628</v>
      </c>
      <c r="Z14" s="240">
        <v>44447.846018518518</v>
      </c>
      <c r="AA14" s="239"/>
      <c r="AB14" s="239" t="s">
        <v>13</v>
      </c>
      <c r="AC14" s="239">
        <v>12578</v>
      </c>
      <c r="AD14" s="239">
        <v>120</v>
      </c>
      <c r="AE14" s="239" t="s">
        <v>8480</v>
      </c>
      <c r="AF14" s="239" t="s">
        <v>8482</v>
      </c>
      <c r="AG14" s="239" t="s">
        <v>15</v>
      </c>
    </row>
    <row r="15" spans="1:33" ht="28.8" x14ac:dyDescent="0.3">
      <c r="A15" s="239" t="s">
        <v>23</v>
      </c>
      <c r="B15" s="239" t="s">
        <v>8482</v>
      </c>
      <c r="C15" s="239" t="s">
        <v>70</v>
      </c>
      <c r="D15" s="252" t="s">
        <v>69</v>
      </c>
      <c r="E15" s="239" t="s">
        <v>66</v>
      </c>
      <c r="F15" s="239" t="s">
        <v>67</v>
      </c>
      <c r="G15" s="239" t="s">
        <v>68</v>
      </c>
      <c r="H15" s="239" t="s">
        <v>22</v>
      </c>
      <c r="I15" s="239" t="s">
        <v>8087</v>
      </c>
      <c r="J15" s="239" t="s">
        <v>8087</v>
      </c>
      <c r="K15" s="239" t="s">
        <v>8087</v>
      </c>
      <c r="L15" s="239" t="s">
        <v>8087</v>
      </c>
      <c r="M15" s="239" t="s">
        <v>8481</v>
      </c>
      <c r="N15" s="239" t="s">
        <v>8087</v>
      </c>
      <c r="O15" s="239" t="s">
        <v>8087</v>
      </c>
      <c r="P15" s="239"/>
      <c r="Q15" s="239"/>
      <c r="R15" s="239"/>
      <c r="S15" s="239" t="s">
        <v>8492</v>
      </c>
      <c r="T15" s="239"/>
      <c r="U15" s="239" t="s">
        <v>8087</v>
      </c>
      <c r="V15" s="239" t="s">
        <v>8087</v>
      </c>
      <c r="W15" s="239"/>
      <c r="X15" s="239"/>
      <c r="Y15" s="240">
        <v>44431.809942129628</v>
      </c>
      <c r="Z15" s="239"/>
      <c r="AA15" s="239"/>
      <c r="AB15" s="239" t="s">
        <v>13</v>
      </c>
      <c r="AC15" s="239">
        <v>12578</v>
      </c>
      <c r="AD15" s="239">
        <v>100</v>
      </c>
      <c r="AE15" s="239" t="s">
        <v>8480</v>
      </c>
      <c r="AF15" s="239" t="s">
        <v>8480</v>
      </c>
      <c r="AG15" s="239"/>
    </row>
    <row r="16" spans="1:33" ht="28.8" x14ac:dyDescent="0.3">
      <c r="A16" s="239"/>
      <c r="B16" s="239" t="s">
        <v>8480</v>
      </c>
      <c r="C16" s="239" t="s">
        <v>33</v>
      </c>
      <c r="D16" s="252" t="s">
        <v>73</v>
      </c>
      <c r="E16" s="239" t="s">
        <v>71</v>
      </c>
      <c r="F16" s="239" t="s">
        <v>72</v>
      </c>
      <c r="G16" s="239" t="s">
        <v>21</v>
      </c>
      <c r="H16" s="239" t="s">
        <v>22</v>
      </c>
      <c r="I16" s="239" t="s">
        <v>8087</v>
      </c>
      <c r="J16" s="239" t="s">
        <v>8087</v>
      </c>
      <c r="K16" s="239" t="s">
        <v>8087</v>
      </c>
      <c r="L16" s="239" t="s">
        <v>8087</v>
      </c>
      <c r="M16" s="239" t="s">
        <v>8481</v>
      </c>
      <c r="N16" s="239" t="s">
        <v>8087</v>
      </c>
      <c r="O16" s="239" t="s">
        <v>8087</v>
      </c>
      <c r="P16" s="239"/>
      <c r="Q16" s="239"/>
      <c r="R16" s="239"/>
      <c r="S16" s="239"/>
      <c r="T16" s="239"/>
      <c r="U16" s="239" t="s">
        <v>8087</v>
      </c>
      <c r="V16" s="239" t="s">
        <v>8087</v>
      </c>
      <c r="W16" s="239"/>
      <c r="X16" s="239"/>
      <c r="Y16" s="240">
        <v>44431.809942129628</v>
      </c>
      <c r="Z16" s="240">
        <v>44449.457071759258</v>
      </c>
      <c r="AA16" s="239"/>
      <c r="AB16" s="239" t="s">
        <v>13</v>
      </c>
      <c r="AC16" s="239">
        <v>12578</v>
      </c>
      <c r="AD16" s="239">
        <v>100</v>
      </c>
      <c r="AE16" s="239" t="s">
        <v>8480</v>
      </c>
      <c r="AF16" s="239" t="s">
        <v>8482</v>
      </c>
      <c r="AG16" s="239"/>
    </row>
    <row r="17" spans="1:33" ht="43.2" x14ac:dyDescent="0.3">
      <c r="A17" s="239" t="s">
        <v>23</v>
      </c>
      <c r="B17" s="239" t="s">
        <v>8480</v>
      </c>
      <c r="C17" s="239" t="s">
        <v>33</v>
      </c>
      <c r="D17" s="252" t="s">
        <v>77</v>
      </c>
      <c r="E17" s="239" t="s">
        <v>74</v>
      </c>
      <c r="F17" s="239" t="s">
        <v>75</v>
      </c>
      <c r="G17" s="239" t="s">
        <v>76</v>
      </c>
      <c r="H17" s="239" t="s">
        <v>22</v>
      </c>
      <c r="I17" s="239" t="s">
        <v>8087</v>
      </c>
      <c r="J17" s="239" t="s">
        <v>8087</v>
      </c>
      <c r="K17" s="239" t="s">
        <v>8087</v>
      </c>
      <c r="L17" s="239" t="s">
        <v>8087</v>
      </c>
      <c r="M17" s="239" t="s">
        <v>8481</v>
      </c>
      <c r="N17" s="239" t="s">
        <v>8087</v>
      </c>
      <c r="O17" s="239" t="s">
        <v>8087</v>
      </c>
      <c r="P17" s="239"/>
      <c r="Q17" s="239"/>
      <c r="R17" s="239"/>
      <c r="S17" s="239" t="s">
        <v>8492</v>
      </c>
      <c r="T17" s="239"/>
      <c r="U17" s="239" t="s">
        <v>8087</v>
      </c>
      <c r="V17" s="239" t="s">
        <v>8087</v>
      </c>
      <c r="W17" s="239"/>
      <c r="X17" s="239"/>
      <c r="Y17" s="240">
        <v>44431.809942129628</v>
      </c>
      <c r="Z17" s="240">
        <v>44452.760729166665</v>
      </c>
      <c r="AA17" s="239"/>
      <c r="AB17" s="239" t="s">
        <v>13</v>
      </c>
      <c r="AC17" s="239">
        <v>12578</v>
      </c>
      <c r="AD17" s="239">
        <v>100</v>
      </c>
      <c r="AE17" s="239" t="s">
        <v>8480</v>
      </c>
      <c r="AF17" s="239" t="s">
        <v>8482</v>
      </c>
      <c r="AG17" s="239"/>
    </row>
    <row r="18" spans="1:33" ht="28.8" x14ac:dyDescent="0.3">
      <c r="A18" s="239"/>
      <c r="B18" s="239" t="s">
        <v>8480</v>
      </c>
      <c r="C18" s="239" t="s">
        <v>26</v>
      </c>
      <c r="D18" s="252" t="s">
        <v>73</v>
      </c>
      <c r="E18" s="239" t="s">
        <v>78</v>
      </c>
      <c r="F18" s="239" t="s">
        <v>79</v>
      </c>
      <c r="G18" s="239" t="s">
        <v>21</v>
      </c>
      <c r="H18" s="239" t="s">
        <v>80</v>
      </c>
      <c r="I18" s="239" t="s">
        <v>8087</v>
      </c>
      <c r="J18" s="239" t="s">
        <v>8087</v>
      </c>
      <c r="K18" s="239" t="s">
        <v>8087</v>
      </c>
      <c r="L18" s="239" t="s">
        <v>8087</v>
      </c>
      <c r="M18" s="239" t="s">
        <v>8481</v>
      </c>
      <c r="N18" s="239" t="s">
        <v>8087</v>
      </c>
      <c r="O18" s="239" t="s">
        <v>8087</v>
      </c>
      <c r="P18" s="239" t="s">
        <v>81</v>
      </c>
      <c r="Q18" s="239"/>
      <c r="R18" s="239"/>
      <c r="S18" s="239"/>
      <c r="T18" s="239"/>
      <c r="U18" s="239" t="s">
        <v>8087</v>
      </c>
      <c r="V18" s="239" t="s">
        <v>8087</v>
      </c>
      <c r="W18" s="239"/>
      <c r="X18" s="239"/>
      <c r="Y18" s="240">
        <v>44431.809942129628</v>
      </c>
      <c r="Z18" s="240">
        <v>44454.027071759258</v>
      </c>
      <c r="AA18" s="239"/>
      <c r="AB18" s="239" t="s">
        <v>13</v>
      </c>
      <c r="AC18" s="239">
        <v>12578</v>
      </c>
      <c r="AD18" s="239">
        <v>200</v>
      </c>
      <c r="AE18" s="239" t="s">
        <v>8480</v>
      </c>
      <c r="AF18" s="239" t="s">
        <v>8482</v>
      </c>
      <c r="AG18" s="239" t="s">
        <v>37</v>
      </c>
    </row>
    <row r="19" spans="1:33" ht="28.8" x14ac:dyDescent="0.3">
      <c r="A19" s="239"/>
      <c r="B19" s="239" t="s">
        <v>8480</v>
      </c>
      <c r="C19" s="239" t="s">
        <v>33</v>
      </c>
      <c r="D19" s="252">
        <v>7</v>
      </c>
      <c r="E19" s="239" t="s">
        <v>82</v>
      </c>
      <c r="F19" s="239" t="s">
        <v>83</v>
      </c>
      <c r="G19" s="239" t="s">
        <v>84</v>
      </c>
      <c r="H19" s="239" t="s">
        <v>85</v>
      </c>
      <c r="I19" s="239" t="s">
        <v>8087</v>
      </c>
      <c r="J19" s="239" t="s">
        <v>8087</v>
      </c>
      <c r="K19" s="239" t="s">
        <v>8087</v>
      </c>
      <c r="L19" s="239" t="s">
        <v>8087</v>
      </c>
      <c r="M19" s="239" t="s">
        <v>8481</v>
      </c>
      <c r="N19" s="239" t="s">
        <v>87</v>
      </c>
      <c r="O19" s="239" t="s">
        <v>8087</v>
      </c>
      <c r="P19" s="239"/>
      <c r="Q19" s="239"/>
      <c r="R19" s="239" t="s">
        <v>86</v>
      </c>
      <c r="S19" s="239" t="s">
        <v>8500</v>
      </c>
      <c r="T19" s="239" t="s">
        <v>88</v>
      </c>
      <c r="U19" s="239" t="s">
        <v>8087</v>
      </c>
      <c r="V19" s="239" t="s">
        <v>8087</v>
      </c>
      <c r="W19" s="239"/>
      <c r="X19" s="239"/>
      <c r="Y19" s="240">
        <v>44417.75</v>
      </c>
      <c r="Z19" s="240">
        <v>44417.75</v>
      </c>
      <c r="AA19" s="239"/>
      <c r="AB19" s="239" t="s">
        <v>13</v>
      </c>
      <c r="AC19" s="239">
        <v>12578</v>
      </c>
      <c r="AD19" s="239">
        <v>16230</v>
      </c>
      <c r="AE19" s="239" t="s">
        <v>8480</v>
      </c>
      <c r="AF19" s="239" t="s">
        <v>8482</v>
      </c>
      <c r="AG19" s="239"/>
    </row>
    <row r="20" spans="1:33" ht="43.2" x14ac:dyDescent="0.3">
      <c r="A20" s="239"/>
      <c r="B20" s="239" t="s">
        <v>8480</v>
      </c>
      <c r="C20" s="239" t="s">
        <v>33</v>
      </c>
      <c r="D20" s="252">
        <v>7</v>
      </c>
      <c r="E20" s="239" t="s">
        <v>89</v>
      </c>
      <c r="F20" s="239" t="s">
        <v>90</v>
      </c>
      <c r="G20" s="239" t="s">
        <v>84</v>
      </c>
      <c r="H20" s="239" t="s">
        <v>85</v>
      </c>
      <c r="I20" s="239" t="s">
        <v>8087</v>
      </c>
      <c r="J20" s="239" t="s">
        <v>8087</v>
      </c>
      <c r="K20" s="239" t="s">
        <v>8087</v>
      </c>
      <c r="L20" s="239" t="s">
        <v>8087</v>
      </c>
      <c r="M20" s="239" t="s">
        <v>8481</v>
      </c>
      <c r="N20" s="239" t="s">
        <v>87</v>
      </c>
      <c r="O20" s="239" t="s">
        <v>92</v>
      </c>
      <c r="P20" s="239"/>
      <c r="Q20" s="239"/>
      <c r="R20" s="239" t="s">
        <v>91</v>
      </c>
      <c r="S20" s="239" t="s">
        <v>8500</v>
      </c>
      <c r="T20" s="239" t="s">
        <v>96</v>
      </c>
      <c r="U20" s="239" t="s">
        <v>94</v>
      </c>
      <c r="V20" s="239" t="s">
        <v>95</v>
      </c>
      <c r="W20" s="239" t="s">
        <v>93</v>
      </c>
      <c r="X20" s="239"/>
      <c r="Y20" s="240">
        <v>44417.75</v>
      </c>
      <c r="Z20" s="240">
        <v>44417.75</v>
      </c>
      <c r="AA20" s="239"/>
      <c r="AB20" s="239" t="s">
        <v>13</v>
      </c>
      <c r="AC20" s="239">
        <v>12578</v>
      </c>
      <c r="AD20" s="239">
        <v>16240</v>
      </c>
      <c r="AE20" s="239" t="s">
        <v>8480</v>
      </c>
      <c r="AF20" s="239" t="s">
        <v>8482</v>
      </c>
      <c r="AG20" s="239"/>
    </row>
    <row r="21" spans="1:33" ht="43.2" x14ac:dyDescent="0.3">
      <c r="A21" s="239" t="s">
        <v>99</v>
      </c>
      <c r="B21" s="239" t="s">
        <v>8480</v>
      </c>
      <c r="C21" s="239" t="s">
        <v>33</v>
      </c>
      <c r="D21" s="252">
        <v>7</v>
      </c>
      <c r="E21" s="239" t="s">
        <v>97</v>
      </c>
      <c r="F21" s="239" t="s">
        <v>98</v>
      </c>
      <c r="G21" s="239" t="s">
        <v>84</v>
      </c>
      <c r="H21" s="239" t="s">
        <v>85</v>
      </c>
      <c r="I21" s="239" t="s">
        <v>8087</v>
      </c>
      <c r="J21" s="239" t="s">
        <v>8087</v>
      </c>
      <c r="K21" s="239" t="s">
        <v>8087</v>
      </c>
      <c r="L21" s="239" t="s">
        <v>8087</v>
      </c>
      <c r="M21" s="239" t="s">
        <v>8481</v>
      </c>
      <c r="N21" s="239" t="s">
        <v>87</v>
      </c>
      <c r="O21" s="239" t="s">
        <v>100</v>
      </c>
      <c r="P21" s="239"/>
      <c r="Q21" s="239"/>
      <c r="R21" s="239" t="s">
        <v>86</v>
      </c>
      <c r="S21" s="239" t="s">
        <v>8500</v>
      </c>
      <c r="T21" s="239" t="s">
        <v>104</v>
      </c>
      <c r="U21" s="239" t="s">
        <v>102</v>
      </c>
      <c r="V21" s="239" t="s">
        <v>103</v>
      </c>
      <c r="W21" s="239" t="s">
        <v>101</v>
      </c>
      <c r="X21" s="239"/>
      <c r="Y21" s="240">
        <v>44417.75</v>
      </c>
      <c r="Z21" s="240">
        <v>44417.75</v>
      </c>
      <c r="AA21" s="239"/>
      <c r="AB21" s="239" t="s">
        <v>13</v>
      </c>
      <c r="AC21" s="239">
        <v>12578</v>
      </c>
      <c r="AD21" s="239">
        <v>300</v>
      </c>
      <c r="AE21" s="239" t="s">
        <v>8480</v>
      </c>
      <c r="AF21" s="239" t="s">
        <v>8482</v>
      </c>
      <c r="AG21" s="239"/>
    </row>
    <row r="22" spans="1:33" ht="43.2" x14ac:dyDescent="0.3">
      <c r="A22" s="239"/>
      <c r="B22" s="239" t="s">
        <v>8480</v>
      </c>
      <c r="C22" s="239" t="s">
        <v>33</v>
      </c>
      <c r="D22" s="252">
        <v>7</v>
      </c>
      <c r="E22" s="239" t="s">
        <v>105</v>
      </c>
      <c r="F22" s="239" t="s">
        <v>106</v>
      </c>
      <c r="G22" s="239" t="s">
        <v>107</v>
      </c>
      <c r="H22" s="239" t="s">
        <v>85</v>
      </c>
      <c r="I22" s="239" t="s">
        <v>8087</v>
      </c>
      <c r="J22" s="239" t="s">
        <v>8087</v>
      </c>
      <c r="K22" s="239" t="s">
        <v>8087</v>
      </c>
      <c r="L22" s="239" t="s">
        <v>8087</v>
      </c>
      <c r="M22" s="239" t="s">
        <v>8481</v>
      </c>
      <c r="N22" s="239" t="s">
        <v>108</v>
      </c>
      <c r="O22" s="239" t="s">
        <v>8087</v>
      </c>
      <c r="P22" s="239"/>
      <c r="Q22" s="239"/>
      <c r="R22" s="239" t="s">
        <v>86</v>
      </c>
      <c r="S22" s="239" t="s">
        <v>8500</v>
      </c>
      <c r="T22" s="239" t="s">
        <v>111</v>
      </c>
      <c r="U22" s="239" t="s">
        <v>109</v>
      </c>
      <c r="V22" s="239" t="s">
        <v>110</v>
      </c>
      <c r="W22" s="239"/>
      <c r="X22" s="239"/>
      <c r="Y22" s="240">
        <v>44417.75</v>
      </c>
      <c r="Z22" s="240">
        <v>44417.75</v>
      </c>
      <c r="AA22" s="239"/>
      <c r="AB22" s="239" t="s">
        <v>13</v>
      </c>
      <c r="AC22" s="239">
        <v>12578</v>
      </c>
      <c r="AD22" s="239">
        <v>16260</v>
      </c>
      <c r="AE22" s="239" t="s">
        <v>8480</v>
      </c>
      <c r="AF22" s="239" t="s">
        <v>8482</v>
      </c>
      <c r="AG22" s="239"/>
    </row>
    <row r="23" spans="1:33" ht="28.8" x14ac:dyDescent="0.3">
      <c r="A23" s="239"/>
      <c r="B23" s="239" t="s">
        <v>8480</v>
      </c>
      <c r="C23" s="239" t="s">
        <v>33</v>
      </c>
      <c r="D23" s="252">
        <v>7</v>
      </c>
      <c r="E23" s="239" t="s">
        <v>112</v>
      </c>
      <c r="F23" s="239" t="s">
        <v>113</v>
      </c>
      <c r="G23" s="239" t="s">
        <v>114</v>
      </c>
      <c r="H23" s="239" t="s">
        <v>85</v>
      </c>
      <c r="I23" s="239" t="s">
        <v>8087</v>
      </c>
      <c r="J23" s="239" t="s">
        <v>8087</v>
      </c>
      <c r="K23" s="239" t="s">
        <v>8087</v>
      </c>
      <c r="L23" s="239" t="s">
        <v>8087</v>
      </c>
      <c r="M23" s="239" t="s">
        <v>8481</v>
      </c>
      <c r="N23" s="239" t="s">
        <v>8087</v>
      </c>
      <c r="O23" s="239" t="s">
        <v>8087</v>
      </c>
      <c r="P23" s="239"/>
      <c r="Q23" s="239"/>
      <c r="R23" s="239" t="s">
        <v>115</v>
      </c>
      <c r="S23" s="239" t="s">
        <v>8501</v>
      </c>
      <c r="T23" s="239" t="s">
        <v>117</v>
      </c>
      <c r="U23" s="239" t="s">
        <v>110</v>
      </c>
      <c r="V23" s="239" t="s">
        <v>116</v>
      </c>
      <c r="W23" s="239"/>
      <c r="X23" s="239"/>
      <c r="Y23" s="240">
        <v>44417.75</v>
      </c>
      <c r="Z23" s="240">
        <v>44417.75</v>
      </c>
      <c r="AA23" s="239"/>
      <c r="AB23" s="239" t="s">
        <v>13</v>
      </c>
      <c r="AC23" s="239">
        <v>12578</v>
      </c>
      <c r="AD23" s="239">
        <v>16270</v>
      </c>
      <c r="AE23" s="239" t="s">
        <v>8480</v>
      </c>
      <c r="AF23" s="239" t="s">
        <v>8482</v>
      </c>
      <c r="AG23" s="239"/>
    </row>
    <row r="24" spans="1:33" ht="57.6" x14ac:dyDescent="0.3">
      <c r="A24" s="239" t="s">
        <v>121</v>
      </c>
      <c r="B24" s="239" t="s">
        <v>8480</v>
      </c>
      <c r="C24" s="239" t="s">
        <v>33</v>
      </c>
      <c r="D24" s="252">
        <v>7</v>
      </c>
      <c r="E24" s="239" t="s">
        <v>118</v>
      </c>
      <c r="F24" s="239" t="s">
        <v>119</v>
      </c>
      <c r="G24" s="239" t="s">
        <v>120</v>
      </c>
      <c r="H24" s="239" t="s">
        <v>85</v>
      </c>
      <c r="I24" s="239" t="s">
        <v>8087</v>
      </c>
      <c r="J24" s="239" t="s">
        <v>8087</v>
      </c>
      <c r="K24" s="239" t="s">
        <v>8087</v>
      </c>
      <c r="L24" s="239" t="s">
        <v>8087</v>
      </c>
      <c r="M24" s="239" t="s">
        <v>8481</v>
      </c>
      <c r="N24" s="239" t="s">
        <v>122</v>
      </c>
      <c r="O24" s="239" t="s">
        <v>8087</v>
      </c>
      <c r="P24" s="239"/>
      <c r="Q24" s="239"/>
      <c r="R24" s="239" t="s">
        <v>115</v>
      </c>
      <c r="S24" s="239" t="s">
        <v>8502</v>
      </c>
      <c r="T24" s="239" t="s">
        <v>125</v>
      </c>
      <c r="U24" s="239" t="s">
        <v>123</v>
      </c>
      <c r="V24" s="239" t="s">
        <v>124</v>
      </c>
      <c r="W24" s="239"/>
      <c r="X24" s="239"/>
      <c r="Y24" s="240">
        <v>44417.75</v>
      </c>
      <c r="Z24" s="240">
        <v>44417.75</v>
      </c>
      <c r="AA24" s="239"/>
      <c r="AB24" s="239" t="s">
        <v>13</v>
      </c>
      <c r="AC24" s="239">
        <v>12578</v>
      </c>
      <c r="AD24" s="239">
        <v>200</v>
      </c>
      <c r="AE24" s="239" t="s">
        <v>8480</v>
      </c>
      <c r="AF24" s="239" t="s">
        <v>8482</v>
      </c>
      <c r="AG24" s="239"/>
    </row>
    <row r="25" spans="1:33" ht="43.2" x14ac:dyDescent="0.3">
      <c r="A25" s="239"/>
      <c r="B25" s="239" t="s">
        <v>8480</v>
      </c>
      <c r="C25" s="239" t="s">
        <v>33</v>
      </c>
      <c r="D25" s="252">
        <v>7</v>
      </c>
      <c r="E25" s="239" t="s">
        <v>126</v>
      </c>
      <c r="F25" s="239" t="s">
        <v>127</v>
      </c>
      <c r="G25" s="239" t="s">
        <v>128</v>
      </c>
      <c r="H25" s="239" t="s">
        <v>85</v>
      </c>
      <c r="I25" s="239" t="s">
        <v>8087</v>
      </c>
      <c r="J25" s="239" t="s">
        <v>8087</v>
      </c>
      <c r="K25" s="239" t="s">
        <v>8087</v>
      </c>
      <c r="L25" s="239" t="s">
        <v>8087</v>
      </c>
      <c r="M25" s="239" t="s">
        <v>8481</v>
      </c>
      <c r="N25" s="239" t="s">
        <v>8087</v>
      </c>
      <c r="O25" s="239" t="s">
        <v>8087</v>
      </c>
      <c r="P25" s="239"/>
      <c r="Q25" s="239"/>
      <c r="R25" s="239" t="s">
        <v>129</v>
      </c>
      <c r="S25" s="239" t="s">
        <v>8500</v>
      </c>
      <c r="T25" s="239" t="s">
        <v>131</v>
      </c>
      <c r="U25" s="239" t="s">
        <v>130</v>
      </c>
      <c r="V25" s="239" t="s">
        <v>8087</v>
      </c>
      <c r="W25" s="239"/>
      <c r="X25" s="239"/>
      <c r="Y25" s="240">
        <v>44417.75</v>
      </c>
      <c r="Z25" s="240">
        <v>44417.75</v>
      </c>
      <c r="AA25" s="239"/>
      <c r="AB25" s="239" t="s">
        <v>13</v>
      </c>
      <c r="AC25" s="239">
        <v>12578</v>
      </c>
      <c r="AD25" s="239">
        <v>16290</v>
      </c>
      <c r="AE25" s="239" t="s">
        <v>8480</v>
      </c>
      <c r="AF25" s="239" t="s">
        <v>8482</v>
      </c>
      <c r="AG25" s="239"/>
    </row>
    <row r="26" spans="1:33" ht="100.8" x14ac:dyDescent="0.3">
      <c r="A26" s="239" t="s">
        <v>136</v>
      </c>
      <c r="B26" s="239" t="s">
        <v>8480</v>
      </c>
      <c r="C26" s="239" t="s">
        <v>33</v>
      </c>
      <c r="D26" s="252">
        <v>7</v>
      </c>
      <c r="E26" s="239" t="s">
        <v>132</v>
      </c>
      <c r="F26" s="239" t="s">
        <v>133</v>
      </c>
      <c r="G26" s="239" t="s">
        <v>134</v>
      </c>
      <c r="H26" s="239" t="s">
        <v>85</v>
      </c>
      <c r="I26" s="239" t="s">
        <v>8087</v>
      </c>
      <c r="J26" s="239" t="s">
        <v>8087</v>
      </c>
      <c r="K26" s="239" t="s">
        <v>8087</v>
      </c>
      <c r="L26" s="239" t="s">
        <v>8087</v>
      </c>
      <c r="M26" s="239" t="s">
        <v>8481</v>
      </c>
      <c r="N26" s="239" t="s">
        <v>8087</v>
      </c>
      <c r="O26" s="239" t="s">
        <v>8087</v>
      </c>
      <c r="P26" s="239"/>
      <c r="Q26" s="239"/>
      <c r="R26" s="239" t="s">
        <v>135</v>
      </c>
      <c r="S26" s="239" t="s">
        <v>8503</v>
      </c>
      <c r="T26" s="239" t="s">
        <v>138</v>
      </c>
      <c r="U26" s="239" t="s">
        <v>137</v>
      </c>
      <c r="V26" s="239" t="s">
        <v>8087</v>
      </c>
      <c r="W26" s="239"/>
      <c r="X26" s="239"/>
      <c r="Y26" s="240">
        <v>44417.75</v>
      </c>
      <c r="Z26" s="240">
        <v>44417.75</v>
      </c>
      <c r="AA26" s="239"/>
      <c r="AB26" s="239" t="s">
        <v>13</v>
      </c>
      <c r="AC26" s="239">
        <v>12578</v>
      </c>
      <c r="AD26" s="239">
        <v>100</v>
      </c>
      <c r="AE26" s="239" t="s">
        <v>8480</v>
      </c>
      <c r="AF26" s="239" t="s">
        <v>8482</v>
      </c>
      <c r="AG26" s="239"/>
    </row>
    <row r="27" spans="1:33" ht="57.6" x14ac:dyDescent="0.3">
      <c r="A27" s="239"/>
      <c r="B27" s="239" t="s">
        <v>8480</v>
      </c>
      <c r="C27" s="239" t="s">
        <v>33</v>
      </c>
      <c r="D27" s="252">
        <v>7</v>
      </c>
      <c r="E27" s="239" t="s">
        <v>139</v>
      </c>
      <c r="F27" s="239" t="s">
        <v>140</v>
      </c>
      <c r="G27" s="239" t="s">
        <v>141</v>
      </c>
      <c r="H27" s="239" t="s">
        <v>85</v>
      </c>
      <c r="I27" s="239" t="s">
        <v>8087</v>
      </c>
      <c r="J27" s="239" t="s">
        <v>8087</v>
      </c>
      <c r="K27" s="239" t="s">
        <v>8087</v>
      </c>
      <c r="L27" s="239" t="s">
        <v>8087</v>
      </c>
      <c r="M27" s="239" t="s">
        <v>8481</v>
      </c>
      <c r="N27" s="239" t="s">
        <v>87</v>
      </c>
      <c r="O27" s="239" t="s">
        <v>143</v>
      </c>
      <c r="P27" s="239"/>
      <c r="Q27" s="239"/>
      <c r="R27" s="239" t="s">
        <v>142</v>
      </c>
      <c r="S27" s="239" t="s">
        <v>8500</v>
      </c>
      <c r="T27" s="239" t="s">
        <v>147</v>
      </c>
      <c r="U27" s="239" t="s">
        <v>145</v>
      </c>
      <c r="V27" s="239" t="s">
        <v>146</v>
      </c>
      <c r="W27" s="239" t="s">
        <v>144</v>
      </c>
      <c r="X27" s="239"/>
      <c r="Y27" s="240">
        <v>44417.75</v>
      </c>
      <c r="Z27" s="240">
        <v>44417.75</v>
      </c>
      <c r="AA27" s="239"/>
      <c r="AB27" s="239" t="s">
        <v>13</v>
      </c>
      <c r="AC27" s="239">
        <v>12578</v>
      </c>
      <c r="AD27" s="239">
        <v>16310</v>
      </c>
      <c r="AE27" s="239" t="s">
        <v>8480</v>
      </c>
      <c r="AF27" s="239" t="s">
        <v>8482</v>
      </c>
      <c r="AG27" s="239"/>
    </row>
    <row r="28" spans="1:33" ht="28.8" x14ac:dyDescent="0.3">
      <c r="A28" s="239"/>
      <c r="B28" s="239" t="s">
        <v>8480</v>
      </c>
      <c r="C28" s="239" t="s">
        <v>33</v>
      </c>
      <c r="D28" s="252">
        <v>7</v>
      </c>
      <c r="E28" s="239" t="s">
        <v>148</v>
      </c>
      <c r="F28" s="239" t="s">
        <v>149</v>
      </c>
      <c r="G28" s="239" t="s">
        <v>150</v>
      </c>
      <c r="H28" s="239" t="s">
        <v>85</v>
      </c>
      <c r="I28" s="239" t="s">
        <v>8087</v>
      </c>
      <c r="J28" s="239" t="s">
        <v>8087</v>
      </c>
      <c r="K28" s="239" t="s">
        <v>8087</v>
      </c>
      <c r="L28" s="239" t="s">
        <v>8087</v>
      </c>
      <c r="M28" s="239" t="s">
        <v>8481</v>
      </c>
      <c r="N28" s="239" t="s">
        <v>108</v>
      </c>
      <c r="O28" s="239" t="s">
        <v>8087</v>
      </c>
      <c r="P28" s="239"/>
      <c r="Q28" s="239"/>
      <c r="R28" s="239" t="s">
        <v>86</v>
      </c>
      <c r="S28" s="239" t="s">
        <v>8500</v>
      </c>
      <c r="T28" s="239" t="s">
        <v>153</v>
      </c>
      <c r="U28" s="239" t="s">
        <v>84</v>
      </c>
      <c r="V28" s="239" t="s">
        <v>152</v>
      </c>
      <c r="W28" s="239" t="s">
        <v>151</v>
      </c>
      <c r="X28" s="239"/>
      <c r="Y28" s="240">
        <v>44417.75</v>
      </c>
      <c r="Z28" s="240">
        <v>44417.75</v>
      </c>
      <c r="AA28" s="239"/>
      <c r="AB28" s="239" t="s">
        <v>13</v>
      </c>
      <c r="AC28" s="239">
        <v>12578</v>
      </c>
      <c r="AD28" s="239">
        <v>16320</v>
      </c>
      <c r="AE28" s="239" t="s">
        <v>8480</v>
      </c>
      <c r="AF28" s="239" t="s">
        <v>8482</v>
      </c>
      <c r="AG28" s="239"/>
    </row>
    <row r="29" spans="1:33" ht="86.4" x14ac:dyDescent="0.3">
      <c r="A29" s="239"/>
      <c r="B29" s="239" t="s">
        <v>8480</v>
      </c>
      <c r="C29" s="239" t="s">
        <v>33</v>
      </c>
      <c r="D29" s="252" t="s">
        <v>157</v>
      </c>
      <c r="E29" s="239" t="s">
        <v>154</v>
      </c>
      <c r="F29" s="239" t="s">
        <v>155</v>
      </c>
      <c r="G29" s="239" t="s">
        <v>156</v>
      </c>
      <c r="H29" s="239" t="s">
        <v>85</v>
      </c>
      <c r="I29" s="239" t="s">
        <v>8087</v>
      </c>
      <c r="J29" s="239" t="s">
        <v>8087</v>
      </c>
      <c r="K29" s="239" t="s">
        <v>8087</v>
      </c>
      <c r="L29" s="239" t="s">
        <v>8087</v>
      </c>
      <c r="M29" s="239" t="s">
        <v>8481</v>
      </c>
      <c r="N29" s="239" t="s">
        <v>8087</v>
      </c>
      <c r="O29" s="239" t="s">
        <v>8087</v>
      </c>
      <c r="P29" s="239"/>
      <c r="Q29" s="239"/>
      <c r="R29" s="239" t="s">
        <v>86</v>
      </c>
      <c r="S29" s="239" t="s">
        <v>8500</v>
      </c>
      <c r="T29" s="239" t="s">
        <v>159</v>
      </c>
      <c r="U29" s="239" t="s">
        <v>158</v>
      </c>
      <c r="V29" s="239" t="s">
        <v>8087</v>
      </c>
      <c r="W29" s="239"/>
      <c r="X29" s="239"/>
      <c r="Y29" s="240">
        <v>44417.75</v>
      </c>
      <c r="Z29" s="240">
        <v>44417.75</v>
      </c>
      <c r="AA29" s="239"/>
      <c r="AB29" s="239" t="s">
        <v>13</v>
      </c>
      <c r="AC29" s="239">
        <v>12578</v>
      </c>
      <c r="AD29" s="239">
        <v>16330</v>
      </c>
      <c r="AE29" s="239" t="s">
        <v>8480</v>
      </c>
      <c r="AF29" s="239" t="s">
        <v>8482</v>
      </c>
      <c r="AG29" s="239"/>
    </row>
    <row r="30" spans="1:33" ht="57.6" x14ac:dyDescent="0.3">
      <c r="A30" s="239" t="s">
        <v>163</v>
      </c>
      <c r="B30" s="239" t="s">
        <v>8480</v>
      </c>
      <c r="C30" s="239" t="s">
        <v>165</v>
      </c>
      <c r="D30" s="252" t="s">
        <v>164</v>
      </c>
      <c r="E30" s="239" t="s">
        <v>160</v>
      </c>
      <c r="F30" s="239" t="s">
        <v>161</v>
      </c>
      <c r="G30" s="239" t="s">
        <v>162</v>
      </c>
      <c r="H30" s="239" t="s">
        <v>85</v>
      </c>
      <c r="I30" s="239" t="s">
        <v>8087</v>
      </c>
      <c r="J30" s="239" t="s">
        <v>8087</v>
      </c>
      <c r="K30" s="239" t="s">
        <v>8087</v>
      </c>
      <c r="L30" s="239" t="s">
        <v>8087</v>
      </c>
      <c r="M30" s="239" t="s">
        <v>8481</v>
      </c>
      <c r="N30" s="239" t="s">
        <v>8087</v>
      </c>
      <c r="O30" s="239" t="s">
        <v>8087</v>
      </c>
      <c r="P30" s="239"/>
      <c r="Q30" s="239"/>
      <c r="R30" s="239" t="s">
        <v>129</v>
      </c>
      <c r="S30" s="239" t="s">
        <v>8504</v>
      </c>
      <c r="T30" s="239" t="s">
        <v>167</v>
      </c>
      <c r="U30" s="239" t="s">
        <v>166</v>
      </c>
      <c r="V30" s="239" t="s">
        <v>8087</v>
      </c>
      <c r="W30" s="239"/>
      <c r="X30" s="239" t="s">
        <v>168</v>
      </c>
      <c r="Y30" s="240">
        <v>44417.75</v>
      </c>
      <c r="Z30" s="240">
        <v>44417.75</v>
      </c>
      <c r="AA30" s="239"/>
      <c r="AB30" s="239" t="s">
        <v>13</v>
      </c>
      <c r="AC30" s="239">
        <v>12578</v>
      </c>
      <c r="AD30" s="239">
        <v>100</v>
      </c>
      <c r="AE30" s="239" t="s">
        <v>8480</v>
      </c>
      <c r="AF30" s="239" t="s">
        <v>8482</v>
      </c>
      <c r="AG30" s="239"/>
    </row>
    <row r="31" spans="1:33" ht="72" x14ac:dyDescent="0.3">
      <c r="A31" s="239"/>
      <c r="B31" s="239" t="s">
        <v>8480</v>
      </c>
      <c r="C31" s="239" t="s">
        <v>33</v>
      </c>
      <c r="D31" s="252" t="s">
        <v>164</v>
      </c>
      <c r="E31" s="239" t="s">
        <v>169</v>
      </c>
      <c r="F31" s="239" t="s">
        <v>170</v>
      </c>
      <c r="G31" s="239" t="s">
        <v>162</v>
      </c>
      <c r="H31" s="239" t="s">
        <v>85</v>
      </c>
      <c r="I31" s="239" t="s">
        <v>8087</v>
      </c>
      <c r="J31" s="239" t="s">
        <v>8087</v>
      </c>
      <c r="K31" s="239" t="s">
        <v>8087</v>
      </c>
      <c r="L31" s="239" t="s">
        <v>8087</v>
      </c>
      <c r="M31" s="239" t="s">
        <v>8481</v>
      </c>
      <c r="N31" s="239" t="s">
        <v>8087</v>
      </c>
      <c r="O31" s="239" t="s">
        <v>8087</v>
      </c>
      <c r="P31" s="239"/>
      <c r="Q31" s="239"/>
      <c r="R31" s="239" t="s">
        <v>86</v>
      </c>
      <c r="S31" s="239" t="s">
        <v>8505</v>
      </c>
      <c r="T31" s="239" t="s">
        <v>172</v>
      </c>
      <c r="U31" s="239" t="s">
        <v>171</v>
      </c>
      <c r="V31" s="239" t="s">
        <v>8087</v>
      </c>
      <c r="W31" s="239"/>
      <c r="X31" s="239"/>
      <c r="Y31" s="240">
        <v>44417.75</v>
      </c>
      <c r="Z31" s="240">
        <v>44417.75</v>
      </c>
      <c r="AA31" s="239"/>
      <c r="AB31" s="239" t="s">
        <v>13</v>
      </c>
      <c r="AC31" s="239">
        <v>12578</v>
      </c>
      <c r="AD31" s="239">
        <v>16350</v>
      </c>
      <c r="AE31" s="239" t="s">
        <v>8480</v>
      </c>
      <c r="AF31" s="239" t="s">
        <v>8482</v>
      </c>
      <c r="AG31" s="239"/>
    </row>
    <row r="32" spans="1:33" ht="72" x14ac:dyDescent="0.3">
      <c r="A32" s="239" t="s">
        <v>175</v>
      </c>
      <c r="B32" s="239" t="s">
        <v>8480</v>
      </c>
      <c r="C32" s="239" t="s">
        <v>165</v>
      </c>
      <c r="D32" s="252" t="s">
        <v>176</v>
      </c>
      <c r="E32" s="239" t="s">
        <v>173</v>
      </c>
      <c r="F32" s="239" t="s">
        <v>174</v>
      </c>
      <c r="G32" s="239" t="s">
        <v>162</v>
      </c>
      <c r="H32" s="239" t="s">
        <v>85</v>
      </c>
      <c r="I32" s="239" t="s">
        <v>8087</v>
      </c>
      <c r="J32" s="239" t="s">
        <v>8087</v>
      </c>
      <c r="K32" s="239" t="s">
        <v>8087</v>
      </c>
      <c r="L32" s="239" t="s">
        <v>8087</v>
      </c>
      <c r="M32" s="239" t="s">
        <v>8481</v>
      </c>
      <c r="N32" s="239" t="s">
        <v>8087</v>
      </c>
      <c r="O32" s="239" t="s">
        <v>8087</v>
      </c>
      <c r="P32" s="239"/>
      <c r="Q32" s="239"/>
      <c r="R32" s="239" t="s">
        <v>129</v>
      </c>
      <c r="S32" s="239" t="s">
        <v>8506</v>
      </c>
      <c r="T32" s="239" t="s">
        <v>178</v>
      </c>
      <c r="U32" s="239" t="s">
        <v>177</v>
      </c>
      <c r="V32" s="239" t="s">
        <v>95</v>
      </c>
      <c r="W32" s="239"/>
      <c r="X32" s="239" t="s">
        <v>179</v>
      </c>
      <c r="Y32" s="240">
        <v>44417.75</v>
      </c>
      <c r="Z32" s="240">
        <v>44417.75</v>
      </c>
      <c r="AA32" s="239"/>
      <c r="AB32" s="239" t="s">
        <v>13</v>
      </c>
      <c r="AC32" s="239">
        <v>12578</v>
      </c>
      <c r="AD32" s="239">
        <v>100</v>
      </c>
      <c r="AE32" s="239" t="s">
        <v>8480</v>
      </c>
      <c r="AF32" s="239" t="s">
        <v>8482</v>
      </c>
      <c r="AG32" s="239"/>
    </row>
    <row r="33" spans="1:33" ht="187.2" x14ac:dyDescent="0.3">
      <c r="A33" s="239"/>
      <c r="B33" s="239" t="s">
        <v>8480</v>
      </c>
      <c r="C33" s="239" t="s">
        <v>33</v>
      </c>
      <c r="D33" s="252" t="s">
        <v>164</v>
      </c>
      <c r="E33" s="239" t="s">
        <v>180</v>
      </c>
      <c r="F33" s="239" t="s">
        <v>181</v>
      </c>
      <c r="G33" s="239" t="s">
        <v>162</v>
      </c>
      <c r="H33" s="239" t="s">
        <v>85</v>
      </c>
      <c r="I33" s="239" t="s">
        <v>8087</v>
      </c>
      <c r="J33" s="239" t="s">
        <v>8087</v>
      </c>
      <c r="K33" s="239" t="s">
        <v>8087</v>
      </c>
      <c r="L33" s="239" t="s">
        <v>8087</v>
      </c>
      <c r="M33" s="239" t="s">
        <v>8481</v>
      </c>
      <c r="N33" s="239" t="s">
        <v>8087</v>
      </c>
      <c r="O33" s="239" t="s">
        <v>8087</v>
      </c>
      <c r="P33" s="239"/>
      <c r="Q33" s="239"/>
      <c r="R33" s="239" t="s">
        <v>129</v>
      </c>
      <c r="S33" s="239" t="s">
        <v>8507</v>
      </c>
      <c r="T33" s="239" t="s">
        <v>183</v>
      </c>
      <c r="U33" s="239" t="s">
        <v>182</v>
      </c>
      <c r="V33" s="239" t="s">
        <v>8087</v>
      </c>
      <c r="W33" s="239"/>
      <c r="X33" s="239"/>
      <c r="Y33" s="240">
        <v>44417.75</v>
      </c>
      <c r="Z33" s="240">
        <v>44417.75</v>
      </c>
      <c r="AA33" s="239"/>
      <c r="AB33" s="239" t="s">
        <v>13</v>
      </c>
      <c r="AC33" s="239">
        <v>12578</v>
      </c>
      <c r="AD33" s="239">
        <v>16370</v>
      </c>
      <c r="AE33" s="239" t="s">
        <v>8480</v>
      </c>
      <c r="AF33" s="239" t="s">
        <v>8482</v>
      </c>
      <c r="AG33" s="239"/>
    </row>
    <row r="34" spans="1:33" ht="28.8" x14ac:dyDescent="0.3">
      <c r="A34" s="239"/>
      <c r="B34" s="239" t="s">
        <v>8480</v>
      </c>
      <c r="C34" s="239" t="s">
        <v>165</v>
      </c>
      <c r="D34" s="252" t="s">
        <v>157</v>
      </c>
      <c r="E34" s="239" t="s">
        <v>184</v>
      </c>
      <c r="F34" s="239" t="s">
        <v>185</v>
      </c>
      <c r="G34" s="239" t="s">
        <v>186</v>
      </c>
      <c r="H34" s="239" t="s">
        <v>85</v>
      </c>
      <c r="I34" s="239" t="s">
        <v>8087</v>
      </c>
      <c r="J34" s="239" t="s">
        <v>8087</v>
      </c>
      <c r="K34" s="239" t="s">
        <v>8087</v>
      </c>
      <c r="L34" s="239" t="s">
        <v>8087</v>
      </c>
      <c r="M34" s="239" t="s">
        <v>8481</v>
      </c>
      <c r="N34" s="239" t="s">
        <v>8087</v>
      </c>
      <c r="O34" s="239" t="s">
        <v>8087</v>
      </c>
      <c r="P34" s="239"/>
      <c r="Q34" s="239"/>
      <c r="R34" s="239" t="s">
        <v>115</v>
      </c>
      <c r="S34" s="239" t="s">
        <v>8508</v>
      </c>
      <c r="T34" s="239" t="s">
        <v>187</v>
      </c>
      <c r="U34" s="239" t="s">
        <v>110</v>
      </c>
      <c r="V34" s="239" t="s">
        <v>156</v>
      </c>
      <c r="W34" s="239"/>
      <c r="X34" s="239" t="s">
        <v>188</v>
      </c>
      <c r="Y34" s="240">
        <v>44417.75</v>
      </c>
      <c r="Z34" s="240">
        <v>44417.75</v>
      </c>
      <c r="AA34" s="239"/>
      <c r="AB34" s="239" t="s">
        <v>13</v>
      </c>
      <c r="AC34" s="239">
        <v>12578</v>
      </c>
      <c r="AD34" s="239">
        <v>16380</v>
      </c>
      <c r="AE34" s="239" t="s">
        <v>8480</v>
      </c>
      <c r="AF34" s="239" t="s">
        <v>8482</v>
      </c>
      <c r="AG34" s="239"/>
    </row>
    <row r="35" spans="1:33" ht="28.8" x14ac:dyDescent="0.3">
      <c r="A35" s="239"/>
      <c r="B35" s="239" t="s">
        <v>8480</v>
      </c>
      <c r="C35" s="239" t="s">
        <v>33</v>
      </c>
      <c r="D35" s="252" t="s">
        <v>191</v>
      </c>
      <c r="E35" s="239" t="s">
        <v>189</v>
      </c>
      <c r="F35" s="239" t="s">
        <v>190</v>
      </c>
      <c r="G35" s="239" t="s">
        <v>12</v>
      </c>
      <c r="H35" s="239" t="s">
        <v>36</v>
      </c>
      <c r="I35" s="239" t="s">
        <v>8087</v>
      </c>
      <c r="J35" s="239" t="s">
        <v>8087</v>
      </c>
      <c r="K35" s="239" t="s">
        <v>8087</v>
      </c>
      <c r="L35" s="239" t="s">
        <v>8087</v>
      </c>
      <c r="M35" s="239" t="s">
        <v>8481</v>
      </c>
      <c r="N35" s="239" t="s">
        <v>8087</v>
      </c>
      <c r="O35" s="239" t="s">
        <v>8087</v>
      </c>
      <c r="P35" s="239"/>
      <c r="Q35" s="239"/>
      <c r="R35" s="239"/>
      <c r="S35" s="239"/>
      <c r="T35" s="239"/>
      <c r="U35" s="239" t="s">
        <v>8087</v>
      </c>
      <c r="V35" s="239" t="s">
        <v>8087</v>
      </c>
      <c r="W35" s="239"/>
      <c r="X35" s="239"/>
      <c r="Y35" s="240">
        <v>44428.856249999997</v>
      </c>
      <c r="Z35" s="240">
        <v>44428.856249999997</v>
      </c>
      <c r="AA35" s="239"/>
      <c r="AB35" s="239" t="s">
        <v>13</v>
      </c>
      <c r="AC35" s="239">
        <v>12578</v>
      </c>
      <c r="AD35" s="239">
        <v>16390</v>
      </c>
      <c r="AE35" s="239" t="s">
        <v>8480</v>
      </c>
      <c r="AF35" s="239" t="s">
        <v>8482</v>
      </c>
      <c r="AG35" s="239"/>
    </row>
    <row r="36" spans="1:33" ht="57.6" x14ac:dyDescent="0.3">
      <c r="A36" s="239"/>
      <c r="B36" s="239" t="s">
        <v>8480</v>
      </c>
      <c r="C36" s="239" t="s">
        <v>33</v>
      </c>
      <c r="D36" s="252" t="s">
        <v>157</v>
      </c>
      <c r="E36" s="239" t="s">
        <v>192</v>
      </c>
      <c r="F36" s="239" t="s">
        <v>193</v>
      </c>
      <c r="G36" s="239" t="s">
        <v>194</v>
      </c>
      <c r="H36" s="239" t="s">
        <v>85</v>
      </c>
      <c r="I36" s="239" t="s">
        <v>8087</v>
      </c>
      <c r="J36" s="239" t="s">
        <v>8087</v>
      </c>
      <c r="K36" s="239" t="s">
        <v>8087</v>
      </c>
      <c r="L36" s="239" t="s">
        <v>8087</v>
      </c>
      <c r="M36" s="239" t="s">
        <v>8481</v>
      </c>
      <c r="N36" s="239" t="s">
        <v>8087</v>
      </c>
      <c r="O36" s="239" t="s">
        <v>8087</v>
      </c>
      <c r="P36" s="239"/>
      <c r="Q36" s="239"/>
      <c r="R36" s="239" t="s">
        <v>129</v>
      </c>
      <c r="S36" s="239" t="s">
        <v>8507</v>
      </c>
      <c r="T36" s="239" t="s">
        <v>196</v>
      </c>
      <c r="U36" s="239" t="s">
        <v>195</v>
      </c>
      <c r="V36" s="239" t="s">
        <v>8087</v>
      </c>
      <c r="W36" s="239"/>
      <c r="X36" s="239"/>
      <c r="Y36" s="240">
        <v>44417.75</v>
      </c>
      <c r="Z36" s="240">
        <v>44417.75</v>
      </c>
      <c r="AA36" s="239"/>
      <c r="AB36" s="239" t="s">
        <v>13</v>
      </c>
      <c r="AC36" s="239">
        <v>12578</v>
      </c>
      <c r="AD36" s="239">
        <v>16400</v>
      </c>
      <c r="AE36" s="239" t="s">
        <v>8480</v>
      </c>
      <c r="AF36" s="239" t="s">
        <v>8482</v>
      </c>
      <c r="AG36" s="239"/>
    </row>
    <row r="37" spans="1:33" ht="43.2" x14ac:dyDescent="0.3">
      <c r="A37" s="239" t="s">
        <v>136</v>
      </c>
      <c r="B37" s="239" t="s">
        <v>8480</v>
      </c>
      <c r="C37" s="239" t="s">
        <v>33</v>
      </c>
      <c r="D37" s="252">
        <v>7</v>
      </c>
      <c r="E37" s="239" t="s">
        <v>197</v>
      </c>
      <c r="F37" s="239" t="s">
        <v>198</v>
      </c>
      <c r="G37" s="239" t="s">
        <v>199</v>
      </c>
      <c r="H37" s="239" t="s">
        <v>85</v>
      </c>
      <c r="I37" s="239" t="s">
        <v>8087</v>
      </c>
      <c r="J37" s="239" t="s">
        <v>8087</v>
      </c>
      <c r="K37" s="239" t="s">
        <v>8087</v>
      </c>
      <c r="L37" s="239" t="s">
        <v>8087</v>
      </c>
      <c r="M37" s="239" t="s">
        <v>8481</v>
      </c>
      <c r="N37" s="239" t="s">
        <v>8087</v>
      </c>
      <c r="O37" s="239" t="s">
        <v>8087</v>
      </c>
      <c r="P37" s="239"/>
      <c r="Q37" s="239"/>
      <c r="R37" s="239" t="s">
        <v>200</v>
      </c>
      <c r="S37" s="239" t="s">
        <v>8500</v>
      </c>
      <c r="T37" s="239" t="s">
        <v>204</v>
      </c>
      <c r="U37" s="239" t="s">
        <v>202</v>
      </c>
      <c r="V37" s="239" t="s">
        <v>203</v>
      </c>
      <c r="W37" s="239" t="s">
        <v>201</v>
      </c>
      <c r="X37" s="239"/>
      <c r="Y37" s="240">
        <v>44417.75</v>
      </c>
      <c r="Z37" s="240">
        <v>44417.75</v>
      </c>
      <c r="AA37" s="239"/>
      <c r="AB37" s="239" t="s">
        <v>13</v>
      </c>
      <c r="AC37" s="239">
        <v>12578</v>
      </c>
      <c r="AD37" s="239">
        <v>110</v>
      </c>
      <c r="AE37" s="239" t="s">
        <v>8480</v>
      </c>
      <c r="AF37" s="239" t="s">
        <v>8482</v>
      </c>
      <c r="AG37" s="239"/>
    </row>
    <row r="38" spans="1:33" ht="28.8" x14ac:dyDescent="0.3">
      <c r="A38" s="239"/>
      <c r="B38" s="239" t="s">
        <v>8480</v>
      </c>
      <c r="C38" s="239" t="s">
        <v>33</v>
      </c>
      <c r="D38" s="252" t="s">
        <v>191</v>
      </c>
      <c r="E38" s="239" t="s">
        <v>205</v>
      </c>
      <c r="F38" s="239" t="s">
        <v>206</v>
      </c>
      <c r="G38" s="239" t="s">
        <v>12</v>
      </c>
      <c r="H38" s="239" t="s">
        <v>36</v>
      </c>
      <c r="I38" s="239" t="s">
        <v>8087</v>
      </c>
      <c r="J38" s="239" t="s">
        <v>8087</v>
      </c>
      <c r="K38" s="239" t="s">
        <v>8087</v>
      </c>
      <c r="L38" s="239" t="s">
        <v>8087</v>
      </c>
      <c r="M38" s="239" t="s">
        <v>8481</v>
      </c>
      <c r="N38" s="239" t="s">
        <v>208</v>
      </c>
      <c r="O38" s="239" t="s">
        <v>8087</v>
      </c>
      <c r="P38" s="239"/>
      <c r="Q38" s="239"/>
      <c r="R38" s="239" t="s">
        <v>207</v>
      </c>
      <c r="S38" s="239" t="s">
        <v>8509</v>
      </c>
      <c r="T38" s="239"/>
      <c r="U38" s="239" t="s">
        <v>8087</v>
      </c>
      <c r="V38" s="239" t="s">
        <v>8087</v>
      </c>
      <c r="W38" s="239"/>
      <c r="X38" s="239"/>
      <c r="Y38" s="240">
        <v>44431.809965277775</v>
      </c>
      <c r="Z38" s="240">
        <v>44455.975277777776</v>
      </c>
      <c r="AA38" s="239"/>
      <c r="AB38" s="239" t="s">
        <v>13</v>
      </c>
      <c r="AC38" s="239">
        <v>12578</v>
      </c>
      <c r="AD38" s="239">
        <v>16430</v>
      </c>
      <c r="AE38" s="239" t="s">
        <v>8480</v>
      </c>
      <c r="AF38" s="239" t="s">
        <v>8482</v>
      </c>
      <c r="AG38" s="239"/>
    </row>
    <row r="39" spans="1:33" ht="28.8" x14ac:dyDescent="0.3">
      <c r="A39" s="239"/>
      <c r="B39" s="239" t="s">
        <v>8480</v>
      </c>
      <c r="C39" s="239" t="s">
        <v>33</v>
      </c>
      <c r="D39" s="252" t="s">
        <v>191</v>
      </c>
      <c r="E39" s="239" t="s">
        <v>209</v>
      </c>
      <c r="F39" s="239" t="s">
        <v>210</v>
      </c>
      <c r="G39" s="239" t="s">
        <v>211</v>
      </c>
      <c r="H39" s="239" t="s">
        <v>36</v>
      </c>
      <c r="I39" s="239" t="s">
        <v>8087</v>
      </c>
      <c r="J39" s="239" t="s">
        <v>8087</v>
      </c>
      <c r="K39" s="239" t="s">
        <v>8087</v>
      </c>
      <c r="L39" s="239" t="s">
        <v>8087</v>
      </c>
      <c r="M39" s="239" t="s">
        <v>8481</v>
      </c>
      <c r="N39" s="239" t="s">
        <v>208</v>
      </c>
      <c r="O39" s="239" t="s">
        <v>8087</v>
      </c>
      <c r="P39" s="239"/>
      <c r="Q39" s="239"/>
      <c r="R39" s="239" t="s">
        <v>207</v>
      </c>
      <c r="S39" s="239" t="s">
        <v>8509</v>
      </c>
      <c r="T39" s="239"/>
      <c r="U39" s="239" t="s">
        <v>8087</v>
      </c>
      <c r="V39" s="239" t="s">
        <v>8087</v>
      </c>
      <c r="W39" s="239"/>
      <c r="X39" s="239"/>
      <c r="Y39" s="240">
        <v>44431.809965277775</v>
      </c>
      <c r="Z39" s="240">
        <v>44455.975277777776</v>
      </c>
      <c r="AA39" s="239"/>
      <c r="AB39" s="239" t="s">
        <v>13</v>
      </c>
      <c r="AC39" s="239">
        <v>12578</v>
      </c>
      <c r="AD39" s="239">
        <v>16440</v>
      </c>
      <c r="AE39" s="239" t="s">
        <v>8480</v>
      </c>
      <c r="AF39" s="239" t="s">
        <v>8482</v>
      </c>
      <c r="AG39" s="239"/>
    </row>
    <row r="40" spans="1:33" ht="409.6" x14ac:dyDescent="0.3">
      <c r="A40" s="239"/>
      <c r="B40" s="239" t="s">
        <v>8480</v>
      </c>
      <c r="C40" s="239" t="s">
        <v>33</v>
      </c>
      <c r="D40" s="252" t="s">
        <v>191</v>
      </c>
      <c r="E40" s="239" t="s">
        <v>212</v>
      </c>
      <c r="F40" s="239" t="s">
        <v>213</v>
      </c>
      <c r="G40" s="239" t="s">
        <v>68</v>
      </c>
      <c r="H40" s="239" t="s">
        <v>36</v>
      </c>
      <c r="I40" s="239" t="s">
        <v>8087</v>
      </c>
      <c r="J40" s="239" t="s">
        <v>8087</v>
      </c>
      <c r="K40" s="239" t="s">
        <v>8087</v>
      </c>
      <c r="L40" s="239" t="s">
        <v>8087</v>
      </c>
      <c r="M40" s="239" t="s">
        <v>8481</v>
      </c>
      <c r="N40" s="239" t="s">
        <v>208</v>
      </c>
      <c r="O40" s="239" t="s">
        <v>8087</v>
      </c>
      <c r="P40" s="239"/>
      <c r="Q40" s="239"/>
      <c r="R40" s="239" t="s">
        <v>207</v>
      </c>
      <c r="S40" s="239" t="s">
        <v>8510</v>
      </c>
      <c r="T40" s="239"/>
      <c r="U40" s="239" t="s">
        <v>8087</v>
      </c>
      <c r="V40" s="239" t="s">
        <v>8087</v>
      </c>
      <c r="W40" s="239"/>
      <c r="X40" s="239"/>
      <c r="Y40" s="240">
        <v>44431.809965277775</v>
      </c>
      <c r="Z40" s="240">
        <v>44455.975277777776</v>
      </c>
      <c r="AA40" s="239"/>
      <c r="AB40" s="239" t="s">
        <v>13</v>
      </c>
      <c r="AC40" s="239">
        <v>12578</v>
      </c>
      <c r="AD40" s="239">
        <v>250900</v>
      </c>
      <c r="AE40" s="239" t="s">
        <v>8480</v>
      </c>
      <c r="AF40" s="239" t="s">
        <v>8482</v>
      </c>
      <c r="AG40" s="239"/>
    </row>
    <row r="41" spans="1:33" ht="43.2" x14ac:dyDescent="0.3">
      <c r="A41" s="239"/>
      <c r="B41" s="239" t="s">
        <v>8480</v>
      </c>
      <c r="C41" s="239" t="s">
        <v>33</v>
      </c>
      <c r="D41" s="252">
        <v>7</v>
      </c>
      <c r="E41" s="239" t="s">
        <v>214</v>
      </c>
      <c r="F41" s="239" t="s">
        <v>215</v>
      </c>
      <c r="G41" s="239" t="s">
        <v>216</v>
      </c>
      <c r="H41" s="239" t="s">
        <v>85</v>
      </c>
      <c r="I41" s="239" t="s">
        <v>8087</v>
      </c>
      <c r="J41" s="239" t="s">
        <v>8087</v>
      </c>
      <c r="K41" s="239" t="s">
        <v>8087</v>
      </c>
      <c r="L41" s="239" t="s">
        <v>8087</v>
      </c>
      <c r="M41" s="239" t="s">
        <v>8481</v>
      </c>
      <c r="N41" s="239" t="s">
        <v>87</v>
      </c>
      <c r="O41" s="239" t="s">
        <v>218</v>
      </c>
      <c r="P41" s="239"/>
      <c r="Q41" s="239"/>
      <c r="R41" s="239" t="s">
        <v>217</v>
      </c>
      <c r="S41" s="239" t="s">
        <v>8500</v>
      </c>
      <c r="T41" s="239" t="s">
        <v>222</v>
      </c>
      <c r="U41" s="239" t="s">
        <v>220</v>
      </c>
      <c r="V41" s="239" t="s">
        <v>221</v>
      </c>
      <c r="W41" s="239" t="s">
        <v>219</v>
      </c>
      <c r="X41" s="239"/>
      <c r="Y41" s="240">
        <v>44431.809965277775</v>
      </c>
      <c r="Z41" s="240">
        <v>44437.729166666664</v>
      </c>
      <c r="AA41" s="239"/>
      <c r="AB41" s="239" t="s">
        <v>13</v>
      </c>
      <c r="AC41" s="239">
        <v>12578</v>
      </c>
      <c r="AD41" s="239">
        <v>16450</v>
      </c>
      <c r="AE41" s="239" t="s">
        <v>8480</v>
      </c>
      <c r="AF41" s="239" t="s">
        <v>8482</v>
      </c>
      <c r="AG41" s="239"/>
    </row>
    <row r="42" spans="1:33" ht="72" x14ac:dyDescent="0.3">
      <c r="A42" s="239"/>
      <c r="B42" s="239" t="s">
        <v>8480</v>
      </c>
      <c r="C42" s="239" t="s">
        <v>33</v>
      </c>
      <c r="D42" s="252">
        <v>7</v>
      </c>
      <c r="E42" s="239" t="s">
        <v>223</v>
      </c>
      <c r="F42" s="239" t="s">
        <v>224</v>
      </c>
      <c r="G42" s="239" t="s">
        <v>225</v>
      </c>
      <c r="H42" s="239" t="s">
        <v>85</v>
      </c>
      <c r="I42" s="239" t="s">
        <v>8087</v>
      </c>
      <c r="J42" s="239" t="s">
        <v>8087</v>
      </c>
      <c r="K42" s="239" t="s">
        <v>8087</v>
      </c>
      <c r="L42" s="239" t="s">
        <v>8087</v>
      </c>
      <c r="M42" s="239" t="s">
        <v>8481</v>
      </c>
      <c r="N42" s="239" t="s">
        <v>8087</v>
      </c>
      <c r="O42" s="239" t="s">
        <v>8087</v>
      </c>
      <c r="P42" s="239"/>
      <c r="Q42" s="239"/>
      <c r="R42" s="239" t="s">
        <v>226</v>
      </c>
      <c r="S42" s="239" t="s">
        <v>8511</v>
      </c>
      <c r="T42" s="239" t="s">
        <v>229</v>
      </c>
      <c r="U42" s="239" t="s">
        <v>228</v>
      </c>
      <c r="V42" s="239" t="s">
        <v>110</v>
      </c>
      <c r="W42" s="239" t="s">
        <v>227</v>
      </c>
      <c r="X42" s="239"/>
      <c r="Y42" s="240">
        <v>44431.809965277775</v>
      </c>
      <c r="Z42" s="240">
        <v>44437.729166666664</v>
      </c>
      <c r="AA42" s="239"/>
      <c r="AB42" s="239" t="s">
        <v>13</v>
      </c>
      <c r="AC42" s="239">
        <v>12578</v>
      </c>
      <c r="AD42" s="239">
        <v>16460</v>
      </c>
      <c r="AE42" s="239" t="s">
        <v>8480</v>
      </c>
      <c r="AF42" s="239" t="s">
        <v>8482</v>
      </c>
      <c r="AG42" s="239"/>
    </row>
    <row r="43" spans="1:33" ht="57.6" x14ac:dyDescent="0.3">
      <c r="A43" s="239" t="s">
        <v>234</v>
      </c>
      <c r="B43" s="239" t="s">
        <v>8480</v>
      </c>
      <c r="C43" s="239" t="s">
        <v>33</v>
      </c>
      <c r="D43" s="252" t="s">
        <v>164</v>
      </c>
      <c r="E43" s="239" t="s">
        <v>230</v>
      </c>
      <c r="F43" s="239" t="s">
        <v>231</v>
      </c>
      <c r="G43" s="239" t="s">
        <v>232</v>
      </c>
      <c r="H43" s="239" t="s">
        <v>85</v>
      </c>
      <c r="I43" s="239" t="s">
        <v>8087</v>
      </c>
      <c r="J43" s="239" t="s">
        <v>8087</v>
      </c>
      <c r="K43" s="239" t="s">
        <v>8087</v>
      </c>
      <c r="L43" s="239" t="s">
        <v>8087</v>
      </c>
      <c r="M43" s="239" t="s">
        <v>8481</v>
      </c>
      <c r="N43" s="239" t="s">
        <v>8087</v>
      </c>
      <c r="O43" s="239" t="s">
        <v>8087</v>
      </c>
      <c r="P43" s="239"/>
      <c r="Q43" s="239"/>
      <c r="R43" s="239" t="s">
        <v>233</v>
      </c>
      <c r="S43" s="239" t="s">
        <v>8512</v>
      </c>
      <c r="T43" s="239" t="s">
        <v>236</v>
      </c>
      <c r="U43" s="239" t="s">
        <v>110</v>
      </c>
      <c r="V43" s="239" t="s">
        <v>8087</v>
      </c>
      <c r="W43" s="239" t="s">
        <v>235</v>
      </c>
      <c r="X43" s="239"/>
      <c r="Y43" s="240">
        <v>44431.809965277775</v>
      </c>
      <c r="Z43" s="240">
        <v>44437.729166666664</v>
      </c>
      <c r="AA43" s="239"/>
      <c r="AB43" s="239" t="s">
        <v>13</v>
      </c>
      <c r="AC43" s="239">
        <v>12578</v>
      </c>
      <c r="AD43" s="239">
        <v>200</v>
      </c>
      <c r="AE43" s="239" t="s">
        <v>8480</v>
      </c>
      <c r="AF43" s="239" t="s">
        <v>8482</v>
      </c>
      <c r="AG43" s="239"/>
    </row>
    <row r="44" spans="1:33" ht="57.6" x14ac:dyDescent="0.3">
      <c r="A44" s="239" t="s">
        <v>121</v>
      </c>
      <c r="B44" s="239" t="s">
        <v>8480</v>
      </c>
      <c r="C44" s="239" t="s">
        <v>33</v>
      </c>
      <c r="D44" s="252">
        <v>7</v>
      </c>
      <c r="E44" s="239" t="s">
        <v>237</v>
      </c>
      <c r="F44" s="239" t="s">
        <v>238</v>
      </c>
      <c r="G44" s="239" t="s">
        <v>232</v>
      </c>
      <c r="H44" s="239" t="s">
        <v>85</v>
      </c>
      <c r="I44" s="239" t="s">
        <v>8087</v>
      </c>
      <c r="J44" s="239" t="s">
        <v>8087</v>
      </c>
      <c r="K44" s="239" t="s">
        <v>8087</v>
      </c>
      <c r="L44" s="239" t="s">
        <v>8087</v>
      </c>
      <c r="M44" s="239" t="s">
        <v>8481</v>
      </c>
      <c r="N44" s="239" t="s">
        <v>8087</v>
      </c>
      <c r="O44" s="239" t="s">
        <v>8087</v>
      </c>
      <c r="P44" s="239"/>
      <c r="Q44" s="239"/>
      <c r="R44" s="239" t="s">
        <v>86</v>
      </c>
      <c r="S44" s="239" t="s">
        <v>8500</v>
      </c>
      <c r="T44" s="239" t="s">
        <v>241</v>
      </c>
      <c r="U44" s="239" t="s">
        <v>120</v>
      </c>
      <c r="V44" s="239" t="s">
        <v>240</v>
      </c>
      <c r="W44" s="239" t="s">
        <v>239</v>
      </c>
      <c r="X44" s="239"/>
      <c r="Y44" s="240">
        <v>44431.809965277775</v>
      </c>
      <c r="Z44" s="240">
        <v>44437.729166666664</v>
      </c>
      <c r="AA44" s="239"/>
      <c r="AB44" s="239" t="s">
        <v>13</v>
      </c>
      <c r="AC44" s="239">
        <v>12578</v>
      </c>
      <c r="AD44" s="239">
        <v>210</v>
      </c>
      <c r="AE44" s="239" t="s">
        <v>8480</v>
      </c>
      <c r="AF44" s="239" t="s">
        <v>8482</v>
      </c>
      <c r="AG44" s="239"/>
    </row>
    <row r="45" spans="1:33" ht="144" x14ac:dyDescent="0.3">
      <c r="A45" s="239"/>
      <c r="B45" s="239" t="s">
        <v>8480</v>
      </c>
      <c r="C45" s="239" t="s">
        <v>33</v>
      </c>
      <c r="D45" s="252" t="s">
        <v>245</v>
      </c>
      <c r="E45" s="239" t="s">
        <v>242</v>
      </c>
      <c r="F45" s="239" t="s">
        <v>243</v>
      </c>
      <c r="G45" s="239" t="s">
        <v>244</v>
      </c>
      <c r="H45" s="239" t="s">
        <v>85</v>
      </c>
      <c r="I45" s="239" t="s">
        <v>8087</v>
      </c>
      <c r="J45" s="239" t="s">
        <v>8087</v>
      </c>
      <c r="K45" s="239" t="s">
        <v>8087</v>
      </c>
      <c r="L45" s="239" t="s">
        <v>8087</v>
      </c>
      <c r="M45" s="239" t="s">
        <v>8481</v>
      </c>
      <c r="N45" s="239" t="s">
        <v>87</v>
      </c>
      <c r="O45" s="239" t="s">
        <v>246</v>
      </c>
      <c r="P45" s="239"/>
      <c r="Q45" s="239"/>
      <c r="R45" s="239" t="s">
        <v>86</v>
      </c>
      <c r="S45" s="239" t="s">
        <v>8500</v>
      </c>
      <c r="T45" s="239" t="s">
        <v>249</v>
      </c>
      <c r="U45" s="239" t="s">
        <v>247</v>
      </c>
      <c r="V45" s="239" t="s">
        <v>248</v>
      </c>
      <c r="W45" s="239"/>
      <c r="X45" s="239"/>
      <c r="Y45" s="240">
        <v>44431.809965277775</v>
      </c>
      <c r="Z45" s="240">
        <v>44437.729166666664</v>
      </c>
      <c r="AA45" s="239"/>
      <c r="AB45" s="239" t="s">
        <v>13</v>
      </c>
      <c r="AC45" s="239">
        <v>12578</v>
      </c>
      <c r="AD45" s="239">
        <v>16490</v>
      </c>
      <c r="AE45" s="239" t="s">
        <v>8480</v>
      </c>
      <c r="AF45" s="239" t="s">
        <v>8482</v>
      </c>
      <c r="AG45" s="239"/>
    </row>
    <row r="46" spans="1:33" ht="43.2" x14ac:dyDescent="0.3">
      <c r="A46" s="239" t="s">
        <v>253</v>
      </c>
      <c r="B46" s="239" t="s">
        <v>8480</v>
      </c>
      <c r="C46" s="239" t="s">
        <v>33</v>
      </c>
      <c r="D46" s="252" t="s">
        <v>254</v>
      </c>
      <c r="E46" s="239" t="s">
        <v>250</v>
      </c>
      <c r="F46" s="239" t="s">
        <v>251</v>
      </c>
      <c r="G46" s="239" t="s">
        <v>252</v>
      </c>
      <c r="H46" s="239" t="s">
        <v>85</v>
      </c>
      <c r="I46" s="239" t="s">
        <v>8087</v>
      </c>
      <c r="J46" s="239" t="s">
        <v>8087</v>
      </c>
      <c r="K46" s="239" t="s">
        <v>8087</v>
      </c>
      <c r="L46" s="239" t="s">
        <v>8087</v>
      </c>
      <c r="M46" s="239" t="s">
        <v>8481</v>
      </c>
      <c r="N46" s="239" t="s">
        <v>87</v>
      </c>
      <c r="O46" s="239" t="s">
        <v>255</v>
      </c>
      <c r="P46" s="239"/>
      <c r="Q46" s="239"/>
      <c r="R46" s="239" t="s">
        <v>86</v>
      </c>
      <c r="S46" s="239" t="s">
        <v>8500</v>
      </c>
      <c r="T46" s="239" t="s">
        <v>258</v>
      </c>
      <c r="U46" s="239" t="s">
        <v>216</v>
      </c>
      <c r="V46" s="239" t="s">
        <v>257</v>
      </c>
      <c r="W46" s="239" t="s">
        <v>256</v>
      </c>
      <c r="X46" s="239"/>
      <c r="Y46" s="240">
        <v>44431.809965277775</v>
      </c>
      <c r="Z46" s="240">
        <v>44444.014999999999</v>
      </c>
      <c r="AA46" s="239"/>
      <c r="AB46" s="239" t="s">
        <v>13</v>
      </c>
      <c r="AC46" s="239">
        <v>12578</v>
      </c>
      <c r="AD46" s="239">
        <v>16500</v>
      </c>
      <c r="AE46" s="239" t="s">
        <v>8480</v>
      </c>
      <c r="AF46" s="239" t="s">
        <v>8482</v>
      </c>
      <c r="AG46" s="239"/>
    </row>
    <row r="47" spans="1:33" ht="28.8" x14ac:dyDescent="0.3">
      <c r="A47" s="239"/>
      <c r="B47" s="239" t="s">
        <v>8480</v>
      </c>
      <c r="C47" s="239" t="s">
        <v>33</v>
      </c>
      <c r="D47" s="252" t="s">
        <v>262</v>
      </c>
      <c r="E47" s="239" t="s">
        <v>259</v>
      </c>
      <c r="F47" s="239" t="s">
        <v>260</v>
      </c>
      <c r="G47" s="239" t="s">
        <v>261</v>
      </c>
      <c r="H47" s="239" t="s">
        <v>22</v>
      </c>
      <c r="I47" s="239" t="s">
        <v>8087</v>
      </c>
      <c r="J47" s="239" t="s">
        <v>8087</v>
      </c>
      <c r="K47" s="239" t="s">
        <v>8087</v>
      </c>
      <c r="L47" s="239" t="s">
        <v>8087</v>
      </c>
      <c r="M47" s="239" t="s">
        <v>8481</v>
      </c>
      <c r="N47" s="239" t="s">
        <v>208</v>
      </c>
      <c r="O47" s="239" t="s">
        <v>8087</v>
      </c>
      <c r="P47" s="239"/>
      <c r="Q47" s="239"/>
      <c r="R47" s="239"/>
      <c r="S47" s="239"/>
      <c r="T47" s="239"/>
      <c r="U47" s="239" t="s">
        <v>8087</v>
      </c>
      <c r="V47" s="239" t="s">
        <v>8087</v>
      </c>
      <c r="W47" s="239"/>
      <c r="X47" s="239"/>
      <c r="Y47" s="240">
        <v>44431.809965277775</v>
      </c>
      <c r="Z47" s="240">
        <v>44443.612407407411</v>
      </c>
      <c r="AA47" s="239"/>
      <c r="AB47" s="239" t="s">
        <v>13</v>
      </c>
      <c r="AC47" s="239">
        <v>12578</v>
      </c>
      <c r="AD47" s="239">
        <v>100</v>
      </c>
      <c r="AE47" s="239" t="s">
        <v>8480</v>
      </c>
      <c r="AF47" s="239" t="s">
        <v>8482</v>
      </c>
      <c r="AG47" s="239"/>
    </row>
    <row r="48" spans="1:33" ht="28.8" x14ac:dyDescent="0.3">
      <c r="A48" s="239"/>
      <c r="B48" s="239" t="s">
        <v>8480</v>
      </c>
      <c r="C48" s="239" t="s">
        <v>33</v>
      </c>
      <c r="D48" s="252" t="s">
        <v>262</v>
      </c>
      <c r="E48" s="239" t="s">
        <v>263</v>
      </c>
      <c r="F48" s="239" t="s">
        <v>264</v>
      </c>
      <c r="G48" s="239" t="s">
        <v>265</v>
      </c>
      <c r="H48" s="239" t="s">
        <v>22</v>
      </c>
      <c r="I48" s="239" t="s">
        <v>8087</v>
      </c>
      <c r="J48" s="239" t="s">
        <v>8087</v>
      </c>
      <c r="K48" s="239" t="s">
        <v>8087</v>
      </c>
      <c r="L48" s="239" t="s">
        <v>8087</v>
      </c>
      <c r="M48" s="239" t="s">
        <v>8481</v>
      </c>
      <c r="N48" s="239" t="s">
        <v>208</v>
      </c>
      <c r="O48" s="239" t="s">
        <v>8087</v>
      </c>
      <c r="P48" s="239"/>
      <c r="Q48" s="239"/>
      <c r="R48" s="239"/>
      <c r="S48" s="239"/>
      <c r="T48" s="239"/>
      <c r="U48" s="239" t="s">
        <v>8087</v>
      </c>
      <c r="V48" s="239" t="s">
        <v>8087</v>
      </c>
      <c r="W48" s="239"/>
      <c r="X48" s="239"/>
      <c r="Y48" s="240">
        <v>44431.809965277775</v>
      </c>
      <c r="Z48" s="240">
        <v>44443.612407407411</v>
      </c>
      <c r="AA48" s="239"/>
      <c r="AB48" s="239" t="s">
        <v>13</v>
      </c>
      <c r="AC48" s="239">
        <v>12578</v>
      </c>
      <c r="AD48" s="239">
        <v>200</v>
      </c>
      <c r="AE48" s="239" t="s">
        <v>8480</v>
      </c>
      <c r="AF48" s="239" t="s">
        <v>8482</v>
      </c>
      <c r="AG48" s="239"/>
    </row>
    <row r="49" spans="1:33" ht="28.8" x14ac:dyDescent="0.3">
      <c r="A49" s="239"/>
      <c r="B49" s="239" t="s">
        <v>8480</v>
      </c>
      <c r="C49" s="239" t="s">
        <v>33</v>
      </c>
      <c r="D49" s="252" t="s">
        <v>262</v>
      </c>
      <c r="E49" s="239" t="s">
        <v>266</v>
      </c>
      <c r="F49" s="239" t="s">
        <v>267</v>
      </c>
      <c r="G49" s="239" t="s">
        <v>268</v>
      </c>
      <c r="H49" s="239" t="s">
        <v>22</v>
      </c>
      <c r="I49" s="239" t="s">
        <v>8087</v>
      </c>
      <c r="J49" s="239" t="s">
        <v>8087</v>
      </c>
      <c r="K49" s="239" t="s">
        <v>8087</v>
      </c>
      <c r="L49" s="239" t="s">
        <v>8087</v>
      </c>
      <c r="M49" s="239" t="s">
        <v>8481</v>
      </c>
      <c r="N49" s="239" t="s">
        <v>208</v>
      </c>
      <c r="O49" s="239" t="s">
        <v>8087</v>
      </c>
      <c r="P49" s="239"/>
      <c r="Q49" s="239"/>
      <c r="R49" s="239"/>
      <c r="S49" s="239"/>
      <c r="T49" s="239"/>
      <c r="U49" s="239" t="s">
        <v>8087</v>
      </c>
      <c r="V49" s="239" t="s">
        <v>8087</v>
      </c>
      <c r="W49" s="239"/>
      <c r="X49" s="239"/>
      <c r="Y49" s="240">
        <v>44431.809965277775</v>
      </c>
      <c r="Z49" s="240">
        <v>44443.612407407411</v>
      </c>
      <c r="AA49" s="239"/>
      <c r="AB49" s="239" t="s">
        <v>13</v>
      </c>
      <c r="AC49" s="239">
        <v>12578</v>
      </c>
      <c r="AD49" s="239">
        <v>300</v>
      </c>
      <c r="AE49" s="239" t="s">
        <v>8480</v>
      </c>
      <c r="AF49" s="239" t="s">
        <v>8482</v>
      </c>
      <c r="AG49" s="239"/>
    </row>
    <row r="50" spans="1:33" ht="28.8" x14ac:dyDescent="0.3">
      <c r="A50" s="239"/>
      <c r="B50" s="239" t="s">
        <v>8480</v>
      </c>
      <c r="C50" s="239" t="s">
        <v>33</v>
      </c>
      <c r="D50" s="252" t="s">
        <v>262</v>
      </c>
      <c r="E50" s="239" t="s">
        <v>269</v>
      </c>
      <c r="F50" s="239" t="s">
        <v>270</v>
      </c>
      <c r="G50" s="239" t="s">
        <v>46</v>
      </c>
      <c r="H50" s="239" t="s">
        <v>22</v>
      </c>
      <c r="I50" s="239" t="s">
        <v>8087</v>
      </c>
      <c r="J50" s="239" t="s">
        <v>8087</v>
      </c>
      <c r="K50" s="239" t="s">
        <v>8087</v>
      </c>
      <c r="L50" s="239" t="s">
        <v>8087</v>
      </c>
      <c r="M50" s="239" t="s">
        <v>8481</v>
      </c>
      <c r="N50" s="239" t="s">
        <v>208</v>
      </c>
      <c r="O50" s="239" t="s">
        <v>8087</v>
      </c>
      <c r="P50" s="239"/>
      <c r="Q50" s="239"/>
      <c r="R50" s="239"/>
      <c r="S50" s="239"/>
      <c r="T50" s="239"/>
      <c r="U50" s="239" t="s">
        <v>8087</v>
      </c>
      <c r="V50" s="239" t="s">
        <v>8087</v>
      </c>
      <c r="W50" s="239"/>
      <c r="X50" s="239"/>
      <c r="Y50" s="240">
        <v>44431.809965277775</v>
      </c>
      <c r="Z50" s="240">
        <v>44443.612407407411</v>
      </c>
      <c r="AA50" s="239"/>
      <c r="AB50" s="239" t="s">
        <v>13</v>
      </c>
      <c r="AC50" s="239">
        <v>12578</v>
      </c>
      <c r="AD50" s="239">
        <v>400</v>
      </c>
      <c r="AE50" s="239" t="s">
        <v>8480</v>
      </c>
      <c r="AF50" s="239" t="s">
        <v>8482</v>
      </c>
      <c r="AG50" s="239"/>
    </row>
    <row r="51" spans="1:33" ht="28.8" x14ac:dyDescent="0.3">
      <c r="A51" s="239"/>
      <c r="B51" s="239" t="s">
        <v>8480</v>
      </c>
      <c r="C51" s="239" t="s">
        <v>33</v>
      </c>
      <c r="D51" s="252" t="s">
        <v>262</v>
      </c>
      <c r="E51" s="239" t="s">
        <v>271</v>
      </c>
      <c r="F51" s="239" t="s">
        <v>272</v>
      </c>
      <c r="G51" s="239" t="s">
        <v>273</v>
      </c>
      <c r="H51" s="239" t="s">
        <v>22</v>
      </c>
      <c r="I51" s="239" t="s">
        <v>8087</v>
      </c>
      <c r="J51" s="239" t="s">
        <v>8087</v>
      </c>
      <c r="K51" s="239" t="s">
        <v>8087</v>
      </c>
      <c r="L51" s="239" t="s">
        <v>8087</v>
      </c>
      <c r="M51" s="239" t="s">
        <v>8481</v>
      </c>
      <c r="N51" s="239" t="s">
        <v>208</v>
      </c>
      <c r="O51" s="239" t="s">
        <v>8087</v>
      </c>
      <c r="P51" s="239"/>
      <c r="Q51" s="239"/>
      <c r="R51" s="239"/>
      <c r="S51" s="239"/>
      <c r="T51" s="239"/>
      <c r="U51" s="239" t="s">
        <v>8087</v>
      </c>
      <c r="V51" s="239" t="s">
        <v>8087</v>
      </c>
      <c r="W51" s="239"/>
      <c r="X51" s="239"/>
      <c r="Y51" s="240">
        <v>44431.809965277775</v>
      </c>
      <c r="Z51" s="240">
        <v>44445.432928240742</v>
      </c>
      <c r="AA51" s="239"/>
      <c r="AB51" s="239" t="s">
        <v>13</v>
      </c>
      <c r="AC51" s="239">
        <v>12578</v>
      </c>
      <c r="AD51" s="239">
        <v>500</v>
      </c>
      <c r="AE51" s="239" t="s">
        <v>8480</v>
      </c>
      <c r="AF51" s="239" t="s">
        <v>8482</v>
      </c>
      <c r="AG51" s="239"/>
    </row>
    <row r="52" spans="1:33" ht="28.8" x14ac:dyDescent="0.3">
      <c r="A52" s="239"/>
      <c r="B52" s="239" t="s">
        <v>8480</v>
      </c>
      <c r="C52" s="239" t="s">
        <v>26</v>
      </c>
      <c r="D52" s="252" t="s">
        <v>262</v>
      </c>
      <c r="E52" s="239" t="s">
        <v>274</v>
      </c>
      <c r="F52" s="239" t="s">
        <v>275</v>
      </c>
      <c r="G52" s="239" t="s">
        <v>276</v>
      </c>
      <c r="H52" s="239" t="s">
        <v>22</v>
      </c>
      <c r="I52" s="239" t="s">
        <v>8087</v>
      </c>
      <c r="J52" s="239" t="s">
        <v>8087</v>
      </c>
      <c r="K52" s="239" t="s">
        <v>8087</v>
      </c>
      <c r="L52" s="239" t="s">
        <v>8087</v>
      </c>
      <c r="M52" s="239" t="s">
        <v>8481</v>
      </c>
      <c r="N52" s="239" t="s">
        <v>208</v>
      </c>
      <c r="O52" s="239" t="s">
        <v>8087</v>
      </c>
      <c r="P52" s="239" t="s">
        <v>277</v>
      </c>
      <c r="Q52" s="239"/>
      <c r="R52" s="239"/>
      <c r="S52" s="239"/>
      <c r="T52" s="239"/>
      <c r="U52" s="239" t="s">
        <v>8087</v>
      </c>
      <c r="V52" s="239" t="s">
        <v>8087</v>
      </c>
      <c r="W52" s="239"/>
      <c r="X52" s="239"/>
      <c r="Y52" s="240">
        <v>44431.809965277775</v>
      </c>
      <c r="Z52" s="240">
        <v>44443.612407407411</v>
      </c>
      <c r="AA52" s="239"/>
      <c r="AB52" s="239" t="s">
        <v>13</v>
      </c>
      <c r="AC52" s="239">
        <v>12578</v>
      </c>
      <c r="AD52" s="239">
        <v>600</v>
      </c>
      <c r="AE52" s="239" t="s">
        <v>8480</v>
      </c>
      <c r="AF52" s="239" t="s">
        <v>8482</v>
      </c>
      <c r="AG52" s="239"/>
    </row>
    <row r="53" spans="1:33" ht="28.8" x14ac:dyDescent="0.3">
      <c r="A53" s="239"/>
      <c r="B53" s="239" t="s">
        <v>8480</v>
      </c>
      <c r="C53" s="239" t="s">
        <v>26</v>
      </c>
      <c r="D53" s="252" t="s">
        <v>262</v>
      </c>
      <c r="E53" s="239" t="s">
        <v>278</v>
      </c>
      <c r="F53" s="239" t="s">
        <v>279</v>
      </c>
      <c r="G53" s="239" t="s">
        <v>280</v>
      </c>
      <c r="H53" s="239" t="s">
        <v>22</v>
      </c>
      <c r="I53" s="239" t="s">
        <v>8087</v>
      </c>
      <c r="J53" s="239" t="s">
        <v>8087</v>
      </c>
      <c r="K53" s="239" t="s">
        <v>8087</v>
      </c>
      <c r="L53" s="239" t="s">
        <v>8087</v>
      </c>
      <c r="M53" s="239" t="s">
        <v>8481</v>
      </c>
      <c r="N53" s="239" t="s">
        <v>208</v>
      </c>
      <c r="O53" s="239" t="s">
        <v>8087</v>
      </c>
      <c r="P53" s="239" t="s">
        <v>281</v>
      </c>
      <c r="Q53" s="239"/>
      <c r="R53" s="239"/>
      <c r="S53" s="239"/>
      <c r="T53" s="239"/>
      <c r="U53" s="239" t="s">
        <v>8087</v>
      </c>
      <c r="V53" s="239" t="s">
        <v>8087</v>
      </c>
      <c r="W53" s="239"/>
      <c r="X53" s="239"/>
      <c r="Y53" s="240">
        <v>44431.809965277775</v>
      </c>
      <c r="Z53" s="240">
        <v>44443.612407407411</v>
      </c>
      <c r="AA53" s="239"/>
      <c r="AB53" s="239" t="s">
        <v>13</v>
      </c>
      <c r="AC53" s="239">
        <v>12578</v>
      </c>
      <c r="AD53" s="239">
        <v>700</v>
      </c>
      <c r="AE53" s="239" t="s">
        <v>8480</v>
      </c>
      <c r="AF53" s="239" t="s">
        <v>8482</v>
      </c>
      <c r="AG53" s="239"/>
    </row>
    <row r="54" spans="1:33" ht="28.8" x14ac:dyDescent="0.3">
      <c r="A54" s="239"/>
      <c r="B54" s="239" t="s">
        <v>8480</v>
      </c>
      <c r="C54" s="239" t="s">
        <v>33</v>
      </c>
      <c r="D54" s="252" t="s">
        <v>262</v>
      </c>
      <c r="E54" s="239" t="s">
        <v>282</v>
      </c>
      <c r="F54" s="239" t="s">
        <v>283</v>
      </c>
      <c r="G54" s="239" t="s">
        <v>284</v>
      </c>
      <c r="H54" s="239" t="s">
        <v>22</v>
      </c>
      <c r="I54" s="239" t="s">
        <v>8087</v>
      </c>
      <c r="J54" s="239" t="s">
        <v>8087</v>
      </c>
      <c r="K54" s="239" t="s">
        <v>8087</v>
      </c>
      <c r="L54" s="239" t="s">
        <v>8087</v>
      </c>
      <c r="M54" s="239" t="s">
        <v>8481</v>
      </c>
      <c r="N54" s="239" t="s">
        <v>208</v>
      </c>
      <c r="O54" s="239" t="s">
        <v>8087</v>
      </c>
      <c r="P54" s="239"/>
      <c r="Q54" s="239"/>
      <c r="R54" s="239"/>
      <c r="S54" s="239"/>
      <c r="T54" s="239"/>
      <c r="U54" s="239" t="s">
        <v>8087</v>
      </c>
      <c r="V54" s="239" t="s">
        <v>8087</v>
      </c>
      <c r="W54" s="239"/>
      <c r="X54" s="239"/>
      <c r="Y54" s="240">
        <v>44431.809965277775</v>
      </c>
      <c r="Z54" s="240">
        <v>44443.612407407411</v>
      </c>
      <c r="AA54" s="239"/>
      <c r="AB54" s="239" t="s">
        <v>13</v>
      </c>
      <c r="AC54" s="239">
        <v>12578</v>
      </c>
      <c r="AD54" s="239">
        <v>800</v>
      </c>
      <c r="AE54" s="239" t="s">
        <v>8480</v>
      </c>
      <c r="AF54" s="239" t="s">
        <v>8482</v>
      </c>
      <c r="AG54" s="239"/>
    </row>
    <row r="55" spans="1:33" ht="28.8" x14ac:dyDescent="0.3">
      <c r="A55" s="239"/>
      <c r="B55" s="239" t="s">
        <v>8480</v>
      </c>
      <c r="C55" s="239" t="s">
        <v>33</v>
      </c>
      <c r="D55" s="252" t="s">
        <v>262</v>
      </c>
      <c r="E55" s="239" t="s">
        <v>285</v>
      </c>
      <c r="F55" s="239" t="s">
        <v>286</v>
      </c>
      <c r="G55" s="239" t="s">
        <v>287</v>
      </c>
      <c r="H55" s="239" t="s">
        <v>22</v>
      </c>
      <c r="I55" s="239" t="s">
        <v>8087</v>
      </c>
      <c r="J55" s="239" t="s">
        <v>8087</v>
      </c>
      <c r="K55" s="239" t="s">
        <v>8087</v>
      </c>
      <c r="L55" s="239" t="s">
        <v>8087</v>
      </c>
      <c r="M55" s="239" t="s">
        <v>8481</v>
      </c>
      <c r="N55" s="239" t="s">
        <v>208</v>
      </c>
      <c r="O55" s="239" t="s">
        <v>8087</v>
      </c>
      <c r="P55" s="239"/>
      <c r="Q55" s="239"/>
      <c r="R55" s="239"/>
      <c r="S55" s="239"/>
      <c r="T55" s="239"/>
      <c r="U55" s="239" t="s">
        <v>8087</v>
      </c>
      <c r="V55" s="239" t="s">
        <v>8087</v>
      </c>
      <c r="W55" s="239"/>
      <c r="X55" s="239"/>
      <c r="Y55" s="240">
        <v>44431.809965277775</v>
      </c>
      <c r="Z55" s="240">
        <v>44443.612407407411</v>
      </c>
      <c r="AA55" s="239"/>
      <c r="AB55" s="239" t="s">
        <v>13</v>
      </c>
      <c r="AC55" s="239">
        <v>12578</v>
      </c>
      <c r="AD55" s="239">
        <v>900</v>
      </c>
      <c r="AE55" s="239" t="s">
        <v>8480</v>
      </c>
      <c r="AF55" s="239" t="s">
        <v>8482</v>
      </c>
      <c r="AG55" s="239"/>
    </row>
    <row r="56" spans="1:33" ht="28.8" x14ac:dyDescent="0.3">
      <c r="A56" s="239"/>
      <c r="B56" s="239" t="s">
        <v>8480</v>
      </c>
      <c r="C56" s="239" t="s">
        <v>33</v>
      </c>
      <c r="D56" s="252" t="s">
        <v>262</v>
      </c>
      <c r="E56" s="239" t="s">
        <v>288</v>
      </c>
      <c r="F56" s="239" t="s">
        <v>289</v>
      </c>
      <c r="G56" s="239" t="s">
        <v>290</v>
      </c>
      <c r="H56" s="239" t="s">
        <v>22</v>
      </c>
      <c r="I56" s="239" t="s">
        <v>8087</v>
      </c>
      <c r="J56" s="239" t="s">
        <v>8087</v>
      </c>
      <c r="K56" s="239" t="s">
        <v>8087</v>
      </c>
      <c r="L56" s="239" t="s">
        <v>8087</v>
      </c>
      <c r="M56" s="239" t="s">
        <v>8481</v>
      </c>
      <c r="N56" s="239" t="s">
        <v>208</v>
      </c>
      <c r="O56" s="239" t="s">
        <v>8087</v>
      </c>
      <c r="P56" s="239"/>
      <c r="Q56" s="239"/>
      <c r="R56" s="239"/>
      <c r="S56" s="239"/>
      <c r="T56" s="239"/>
      <c r="U56" s="239" t="s">
        <v>8087</v>
      </c>
      <c r="V56" s="239" t="s">
        <v>8087</v>
      </c>
      <c r="W56" s="239"/>
      <c r="X56" s="239"/>
      <c r="Y56" s="240">
        <v>44431.809965277775</v>
      </c>
      <c r="Z56" s="240">
        <v>44443.612407407411</v>
      </c>
      <c r="AA56" s="239"/>
      <c r="AB56" s="239" t="s">
        <v>13</v>
      </c>
      <c r="AC56" s="239">
        <v>12578</v>
      </c>
      <c r="AD56" s="239">
        <v>1000</v>
      </c>
      <c r="AE56" s="239" t="s">
        <v>8480</v>
      </c>
      <c r="AF56" s="239" t="s">
        <v>8482</v>
      </c>
      <c r="AG56" s="239"/>
    </row>
    <row r="57" spans="1:33" ht="28.8" x14ac:dyDescent="0.3">
      <c r="A57" s="239"/>
      <c r="B57" s="239" t="s">
        <v>8480</v>
      </c>
      <c r="C57" s="239" t="s">
        <v>33</v>
      </c>
      <c r="D57" s="252" t="s">
        <v>262</v>
      </c>
      <c r="E57" s="239" t="s">
        <v>291</v>
      </c>
      <c r="F57" s="239" t="s">
        <v>292</v>
      </c>
      <c r="G57" s="239" t="s">
        <v>293</v>
      </c>
      <c r="H57" s="239" t="s">
        <v>22</v>
      </c>
      <c r="I57" s="239" t="s">
        <v>8087</v>
      </c>
      <c r="J57" s="239" t="s">
        <v>8087</v>
      </c>
      <c r="K57" s="239" t="s">
        <v>8087</v>
      </c>
      <c r="L57" s="239" t="s">
        <v>8087</v>
      </c>
      <c r="M57" s="239" t="s">
        <v>8481</v>
      </c>
      <c r="N57" s="239" t="s">
        <v>208</v>
      </c>
      <c r="O57" s="239" t="s">
        <v>8087</v>
      </c>
      <c r="P57" s="239"/>
      <c r="Q57" s="239"/>
      <c r="R57" s="239"/>
      <c r="S57" s="239"/>
      <c r="T57" s="239"/>
      <c r="U57" s="239" t="s">
        <v>8087</v>
      </c>
      <c r="V57" s="239" t="s">
        <v>8087</v>
      </c>
      <c r="W57" s="239"/>
      <c r="X57" s="239"/>
      <c r="Y57" s="240">
        <v>44431.809965277775</v>
      </c>
      <c r="Z57" s="240">
        <v>44445.432928240742</v>
      </c>
      <c r="AA57" s="239"/>
      <c r="AB57" s="239" t="s">
        <v>13</v>
      </c>
      <c r="AC57" s="239">
        <v>12578</v>
      </c>
      <c r="AD57" s="239">
        <v>1100</v>
      </c>
      <c r="AE57" s="239" t="s">
        <v>8480</v>
      </c>
      <c r="AF57" s="239" t="s">
        <v>8482</v>
      </c>
      <c r="AG57" s="239"/>
    </row>
    <row r="58" spans="1:33" ht="28.8" x14ac:dyDescent="0.3">
      <c r="A58" s="239"/>
      <c r="B58" s="239" t="s">
        <v>8480</v>
      </c>
      <c r="C58" s="239" t="s">
        <v>33</v>
      </c>
      <c r="D58" s="252" t="s">
        <v>262</v>
      </c>
      <c r="E58" s="239" t="s">
        <v>294</v>
      </c>
      <c r="F58" s="239" t="s">
        <v>295</v>
      </c>
      <c r="G58" s="239" t="s">
        <v>296</v>
      </c>
      <c r="H58" s="239" t="s">
        <v>22</v>
      </c>
      <c r="I58" s="239" t="s">
        <v>8087</v>
      </c>
      <c r="J58" s="239" t="s">
        <v>8087</v>
      </c>
      <c r="K58" s="239" t="s">
        <v>8087</v>
      </c>
      <c r="L58" s="239" t="s">
        <v>8087</v>
      </c>
      <c r="M58" s="239" t="s">
        <v>8481</v>
      </c>
      <c r="N58" s="239" t="s">
        <v>208</v>
      </c>
      <c r="O58" s="239" t="s">
        <v>8087</v>
      </c>
      <c r="P58" s="239"/>
      <c r="Q58" s="239"/>
      <c r="R58" s="239"/>
      <c r="S58" s="239"/>
      <c r="T58" s="239"/>
      <c r="U58" s="239" t="s">
        <v>8087</v>
      </c>
      <c r="V58" s="239" t="s">
        <v>8087</v>
      </c>
      <c r="W58" s="239"/>
      <c r="X58" s="239"/>
      <c r="Y58" s="240">
        <v>44431.809965277775</v>
      </c>
      <c r="Z58" s="240">
        <v>44443.612407407411</v>
      </c>
      <c r="AA58" s="239"/>
      <c r="AB58" s="239" t="s">
        <v>13</v>
      </c>
      <c r="AC58" s="239">
        <v>12578</v>
      </c>
      <c r="AD58" s="239">
        <v>1200</v>
      </c>
      <c r="AE58" s="239" t="s">
        <v>8480</v>
      </c>
      <c r="AF58" s="239" t="s">
        <v>8482</v>
      </c>
      <c r="AG58" s="239"/>
    </row>
    <row r="59" spans="1:33" ht="28.8" x14ac:dyDescent="0.3">
      <c r="A59" s="239"/>
      <c r="B59" s="239" t="s">
        <v>8480</v>
      </c>
      <c r="C59" s="239" t="s">
        <v>33</v>
      </c>
      <c r="D59" s="252" t="s">
        <v>262</v>
      </c>
      <c r="E59" s="239" t="s">
        <v>297</v>
      </c>
      <c r="F59" s="239" t="s">
        <v>298</v>
      </c>
      <c r="G59" s="239" t="s">
        <v>299</v>
      </c>
      <c r="H59" s="239" t="s">
        <v>22</v>
      </c>
      <c r="I59" s="239" t="s">
        <v>8087</v>
      </c>
      <c r="J59" s="239" t="s">
        <v>8087</v>
      </c>
      <c r="K59" s="239" t="s">
        <v>8087</v>
      </c>
      <c r="L59" s="239" t="s">
        <v>8087</v>
      </c>
      <c r="M59" s="239" t="s">
        <v>8481</v>
      </c>
      <c r="N59" s="239" t="s">
        <v>208</v>
      </c>
      <c r="O59" s="239" t="s">
        <v>8087</v>
      </c>
      <c r="P59" s="239"/>
      <c r="Q59" s="239"/>
      <c r="R59" s="239"/>
      <c r="S59" s="239"/>
      <c r="T59" s="239"/>
      <c r="U59" s="239" t="s">
        <v>8087</v>
      </c>
      <c r="V59" s="239" t="s">
        <v>8087</v>
      </c>
      <c r="W59" s="239"/>
      <c r="X59" s="239"/>
      <c r="Y59" s="240">
        <v>44431.809965277775</v>
      </c>
      <c r="Z59" s="240">
        <v>44443.612407407411</v>
      </c>
      <c r="AA59" s="239"/>
      <c r="AB59" s="239" t="s">
        <v>13</v>
      </c>
      <c r="AC59" s="239">
        <v>12578</v>
      </c>
      <c r="AD59" s="239">
        <v>1300</v>
      </c>
      <c r="AE59" s="239" t="s">
        <v>8480</v>
      </c>
      <c r="AF59" s="239" t="s">
        <v>8482</v>
      </c>
      <c r="AG59" s="239"/>
    </row>
    <row r="60" spans="1:33" ht="28.8" x14ac:dyDescent="0.3">
      <c r="A60" s="239"/>
      <c r="B60" s="239" t="s">
        <v>8480</v>
      </c>
      <c r="C60" s="239" t="s">
        <v>33</v>
      </c>
      <c r="D60" s="252" t="s">
        <v>262</v>
      </c>
      <c r="E60" s="239" t="s">
        <v>300</v>
      </c>
      <c r="F60" s="239" t="s">
        <v>301</v>
      </c>
      <c r="G60" s="239" t="s">
        <v>30</v>
      </c>
      <c r="H60" s="239" t="s">
        <v>22</v>
      </c>
      <c r="I60" s="239" t="s">
        <v>8087</v>
      </c>
      <c r="J60" s="239" t="s">
        <v>8087</v>
      </c>
      <c r="K60" s="239" t="s">
        <v>8087</v>
      </c>
      <c r="L60" s="239" t="s">
        <v>8087</v>
      </c>
      <c r="M60" s="239" t="s">
        <v>8481</v>
      </c>
      <c r="N60" s="239" t="s">
        <v>208</v>
      </c>
      <c r="O60" s="239" t="s">
        <v>8087</v>
      </c>
      <c r="P60" s="239"/>
      <c r="Q60" s="239"/>
      <c r="R60" s="239"/>
      <c r="S60" s="239"/>
      <c r="T60" s="239"/>
      <c r="U60" s="239" t="s">
        <v>8087</v>
      </c>
      <c r="V60" s="239" t="s">
        <v>8087</v>
      </c>
      <c r="W60" s="239"/>
      <c r="X60" s="239"/>
      <c r="Y60" s="240">
        <v>44431.809965277775</v>
      </c>
      <c r="Z60" s="240">
        <v>44443.612407407411</v>
      </c>
      <c r="AA60" s="239"/>
      <c r="AB60" s="239" t="s">
        <v>13</v>
      </c>
      <c r="AC60" s="239">
        <v>12578</v>
      </c>
      <c r="AD60" s="239">
        <v>1400</v>
      </c>
      <c r="AE60" s="239" t="s">
        <v>8480</v>
      </c>
      <c r="AF60" s="239" t="s">
        <v>8482</v>
      </c>
      <c r="AG60" s="239"/>
    </row>
    <row r="61" spans="1:33" ht="28.8" x14ac:dyDescent="0.3">
      <c r="A61" s="239"/>
      <c r="B61" s="239" t="s">
        <v>8480</v>
      </c>
      <c r="C61" s="239" t="s">
        <v>33</v>
      </c>
      <c r="D61" s="252" t="s">
        <v>262</v>
      </c>
      <c r="E61" s="239" t="s">
        <v>302</v>
      </c>
      <c r="F61" s="239" t="s">
        <v>303</v>
      </c>
      <c r="G61" s="239" t="s">
        <v>304</v>
      </c>
      <c r="H61" s="239" t="s">
        <v>22</v>
      </c>
      <c r="I61" s="239" t="s">
        <v>8087</v>
      </c>
      <c r="J61" s="239" t="s">
        <v>8087</v>
      </c>
      <c r="K61" s="239" t="s">
        <v>8087</v>
      </c>
      <c r="L61" s="239" t="s">
        <v>8087</v>
      </c>
      <c r="M61" s="239" t="s">
        <v>8481</v>
      </c>
      <c r="N61" s="239" t="s">
        <v>208</v>
      </c>
      <c r="O61" s="239" t="s">
        <v>8087</v>
      </c>
      <c r="P61" s="239"/>
      <c r="Q61" s="239"/>
      <c r="R61" s="239"/>
      <c r="S61" s="239"/>
      <c r="T61" s="239"/>
      <c r="U61" s="239" t="s">
        <v>8087</v>
      </c>
      <c r="V61" s="239" t="s">
        <v>8087</v>
      </c>
      <c r="W61" s="239"/>
      <c r="X61" s="239"/>
      <c r="Y61" s="240">
        <v>44431.809965277775</v>
      </c>
      <c r="Z61" s="240">
        <v>44443.612407407411</v>
      </c>
      <c r="AA61" s="239"/>
      <c r="AB61" s="239" t="s">
        <v>13</v>
      </c>
      <c r="AC61" s="239">
        <v>12578</v>
      </c>
      <c r="AD61" s="239">
        <v>1500</v>
      </c>
      <c r="AE61" s="239" t="s">
        <v>8480</v>
      </c>
      <c r="AF61" s="239" t="s">
        <v>8482</v>
      </c>
      <c r="AG61" s="239"/>
    </row>
    <row r="62" spans="1:33" ht="28.8" x14ac:dyDescent="0.3">
      <c r="A62" s="239"/>
      <c r="B62" s="239" t="s">
        <v>8480</v>
      </c>
      <c r="C62" s="239" t="s">
        <v>33</v>
      </c>
      <c r="D62" s="252" t="s">
        <v>262</v>
      </c>
      <c r="E62" s="239" t="s">
        <v>305</v>
      </c>
      <c r="F62" s="239" t="s">
        <v>306</v>
      </c>
      <c r="G62" s="239" t="s">
        <v>40</v>
      </c>
      <c r="H62" s="239" t="s">
        <v>22</v>
      </c>
      <c r="I62" s="239" t="s">
        <v>8087</v>
      </c>
      <c r="J62" s="239" t="s">
        <v>8087</v>
      </c>
      <c r="K62" s="239" t="s">
        <v>8087</v>
      </c>
      <c r="L62" s="239" t="s">
        <v>8087</v>
      </c>
      <c r="M62" s="239" t="s">
        <v>8481</v>
      </c>
      <c r="N62" s="239" t="s">
        <v>208</v>
      </c>
      <c r="O62" s="239" t="s">
        <v>8087</v>
      </c>
      <c r="P62" s="239"/>
      <c r="Q62" s="239"/>
      <c r="R62" s="239"/>
      <c r="S62" s="239"/>
      <c r="T62" s="239"/>
      <c r="U62" s="239" t="s">
        <v>8087</v>
      </c>
      <c r="V62" s="239" t="s">
        <v>8087</v>
      </c>
      <c r="W62" s="239"/>
      <c r="X62" s="239"/>
      <c r="Y62" s="240">
        <v>44431.809965277775</v>
      </c>
      <c r="Z62" s="240">
        <v>44443.612407407411</v>
      </c>
      <c r="AA62" s="239"/>
      <c r="AB62" s="239" t="s">
        <v>13</v>
      </c>
      <c r="AC62" s="239">
        <v>12578</v>
      </c>
      <c r="AD62" s="239">
        <v>1600</v>
      </c>
      <c r="AE62" s="239" t="s">
        <v>8480</v>
      </c>
      <c r="AF62" s="239" t="s">
        <v>8482</v>
      </c>
      <c r="AG62" s="239"/>
    </row>
    <row r="63" spans="1:33" ht="28.8" x14ac:dyDescent="0.3">
      <c r="A63" s="239"/>
      <c r="B63" s="239" t="s">
        <v>8480</v>
      </c>
      <c r="C63" s="239" t="s">
        <v>33</v>
      </c>
      <c r="D63" s="252" t="s">
        <v>262</v>
      </c>
      <c r="E63" s="239" t="s">
        <v>307</v>
      </c>
      <c r="F63" s="239" t="s">
        <v>308</v>
      </c>
      <c r="G63" s="239" t="s">
        <v>53</v>
      </c>
      <c r="H63" s="239" t="s">
        <v>22</v>
      </c>
      <c r="I63" s="239" t="s">
        <v>8087</v>
      </c>
      <c r="J63" s="239" t="s">
        <v>8087</v>
      </c>
      <c r="K63" s="239" t="s">
        <v>8087</v>
      </c>
      <c r="L63" s="239" t="s">
        <v>8087</v>
      </c>
      <c r="M63" s="239" t="s">
        <v>8481</v>
      </c>
      <c r="N63" s="239" t="s">
        <v>208</v>
      </c>
      <c r="O63" s="239" t="s">
        <v>8087</v>
      </c>
      <c r="P63" s="239"/>
      <c r="Q63" s="239"/>
      <c r="R63" s="239"/>
      <c r="S63" s="239"/>
      <c r="T63" s="239"/>
      <c r="U63" s="239" t="s">
        <v>8087</v>
      </c>
      <c r="V63" s="239" t="s">
        <v>8087</v>
      </c>
      <c r="W63" s="239"/>
      <c r="X63" s="239"/>
      <c r="Y63" s="240">
        <v>44431.809965277775</v>
      </c>
      <c r="Z63" s="240">
        <v>44443.612407407411</v>
      </c>
      <c r="AA63" s="239"/>
      <c r="AB63" s="239" t="s">
        <v>13</v>
      </c>
      <c r="AC63" s="239">
        <v>12578</v>
      </c>
      <c r="AD63" s="239">
        <v>1700</v>
      </c>
      <c r="AE63" s="239" t="s">
        <v>8480</v>
      </c>
      <c r="AF63" s="239" t="s">
        <v>8482</v>
      </c>
      <c r="AG63" s="239"/>
    </row>
    <row r="64" spans="1:33" ht="43.2" x14ac:dyDescent="0.3">
      <c r="A64" s="239" t="s">
        <v>253</v>
      </c>
      <c r="B64" s="239" t="s">
        <v>8480</v>
      </c>
      <c r="C64" s="239" t="s">
        <v>33</v>
      </c>
      <c r="D64" s="252" t="s">
        <v>254</v>
      </c>
      <c r="E64" s="239" t="s">
        <v>309</v>
      </c>
      <c r="F64" s="239" t="s">
        <v>310</v>
      </c>
      <c r="G64" s="239" t="s">
        <v>252</v>
      </c>
      <c r="H64" s="239" t="s">
        <v>85</v>
      </c>
      <c r="I64" s="239" t="s">
        <v>8087</v>
      </c>
      <c r="J64" s="239" t="s">
        <v>8087</v>
      </c>
      <c r="K64" s="239" t="s">
        <v>8087</v>
      </c>
      <c r="L64" s="239" t="s">
        <v>8087</v>
      </c>
      <c r="M64" s="239" t="s">
        <v>8481</v>
      </c>
      <c r="N64" s="239" t="s">
        <v>87</v>
      </c>
      <c r="O64" s="239" t="s">
        <v>255</v>
      </c>
      <c r="P64" s="239"/>
      <c r="Q64" s="239"/>
      <c r="R64" s="239" t="s">
        <v>86</v>
      </c>
      <c r="S64" s="239" t="s">
        <v>8500</v>
      </c>
      <c r="T64" s="239" t="s">
        <v>314</v>
      </c>
      <c r="U64" s="239" t="s">
        <v>312</v>
      </c>
      <c r="V64" s="239" t="s">
        <v>313</v>
      </c>
      <c r="W64" s="239" t="s">
        <v>311</v>
      </c>
      <c r="X64" s="239"/>
      <c r="Y64" s="240">
        <v>44431.809965277775</v>
      </c>
      <c r="Z64" s="240">
        <v>44444.014999999999</v>
      </c>
      <c r="AA64" s="239"/>
      <c r="AB64" s="239" t="s">
        <v>13</v>
      </c>
      <c r="AC64" s="239">
        <v>12578</v>
      </c>
      <c r="AD64" s="239">
        <v>16680</v>
      </c>
      <c r="AE64" s="239" t="s">
        <v>8480</v>
      </c>
      <c r="AF64" s="239" t="s">
        <v>8482</v>
      </c>
      <c r="AG64" s="239"/>
    </row>
    <row r="65" spans="1:33" ht="43.2" x14ac:dyDescent="0.3">
      <c r="A65" s="239" t="s">
        <v>253</v>
      </c>
      <c r="B65" s="239" t="s">
        <v>8480</v>
      </c>
      <c r="C65" s="239" t="s">
        <v>33</v>
      </c>
      <c r="D65" s="252" t="s">
        <v>254</v>
      </c>
      <c r="E65" s="239" t="s">
        <v>315</v>
      </c>
      <c r="F65" s="239" t="s">
        <v>316</v>
      </c>
      <c r="G65" s="239" t="s">
        <v>252</v>
      </c>
      <c r="H65" s="239" t="s">
        <v>85</v>
      </c>
      <c r="I65" s="239" t="s">
        <v>8087</v>
      </c>
      <c r="J65" s="239" t="s">
        <v>8087</v>
      </c>
      <c r="K65" s="239" t="s">
        <v>8087</v>
      </c>
      <c r="L65" s="239" t="s">
        <v>8087</v>
      </c>
      <c r="M65" s="239" t="s">
        <v>8481</v>
      </c>
      <c r="N65" s="239" t="s">
        <v>87</v>
      </c>
      <c r="O65" s="239" t="s">
        <v>255</v>
      </c>
      <c r="P65" s="239"/>
      <c r="Q65" s="239"/>
      <c r="R65" s="239" t="s">
        <v>317</v>
      </c>
      <c r="S65" s="239" t="s">
        <v>8500</v>
      </c>
      <c r="T65" s="239" t="s">
        <v>320</v>
      </c>
      <c r="U65" s="239" t="s">
        <v>228</v>
      </c>
      <c r="V65" s="239" t="s">
        <v>319</v>
      </c>
      <c r="W65" s="239" t="s">
        <v>318</v>
      </c>
      <c r="X65" s="239"/>
      <c r="Y65" s="240">
        <v>44431.809965277775</v>
      </c>
      <c r="Z65" s="240">
        <v>44444.014999999999</v>
      </c>
      <c r="AA65" s="239"/>
      <c r="AB65" s="239" t="s">
        <v>13</v>
      </c>
      <c r="AC65" s="239">
        <v>12578</v>
      </c>
      <c r="AD65" s="239">
        <v>16690</v>
      </c>
      <c r="AE65" s="239" t="s">
        <v>8480</v>
      </c>
      <c r="AF65" s="239" t="s">
        <v>8482</v>
      </c>
      <c r="AG65" s="239"/>
    </row>
    <row r="66" spans="1:33" ht="28.8" x14ac:dyDescent="0.3">
      <c r="A66" s="239" t="s">
        <v>324</v>
      </c>
      <c r="B66" s="239" t="s">
        <v>8480</v>
      </c>
      <c r="C66" s="239" t="s">
        <v>33</v>
      </c>
      <c r="D66" s="252">
        <v>5</v>
      </c>
      <c r="E66" s="239" t="s">
        <v>321</v>
      </c>
      <c r="F66" s="239" t="s">
        <v>322</v>
      </c>
      <c r="G66" s="239" t="s">
        <v>216</v>
      </c>
      <c r="H66" s="239" t="s">
        <v>85</v>
      </c>
      <c r="I66" s="239" t="s">
        <v>8087</v>
      </c>
      <c r="J66" s="239" t="s">
        <v>8087</v>
      </c>
      <c r="K66" s="239" t="s">
        <v>8087</v>
      </c>
      <c r="L66" s="239" t="s">
        <v>8087</v>
      </c>
      <c r="M66" s="239" t="s">
        <v>8481</v>
      </c>
      <c r="N66" s="239" t="s">
        <v>87</v>
      </c>
      <c r="O66" s="239" t="s">
        <v>8087</v>
      </c>
      <c r="P66" s="239"/>
      <c r="Q66" s="239"/>
      <c r="R66" s="239" t="s">
        <v>323</v>
      </c>
      <c r="S66" s="239" t="s">
        <v>8500</v>
      </c>
      <c r="T66" s="239" t="s">
        <v>328</v>
      </c>
      <c r="U66" s="239" t="s">
        <v>327</v>
      </c>
      <c r="V66" s="239" t="s">
        <v>221</v>
      </c>
      <c r="W66" s="239" t="s">
        <v>326</v>
      </c>
      <c r="X66" s="239"/>
      <c r="Y66" s="240">
        <v>44431.809965277775</v>
      </c>
      <c r="Z66" s="240">
        <v>44444.014999999999</v>
      </c>
      <c r="AA66" s="239"/>
      <c r="AB66" s="239" t="s">
        <v>13</v>
      </c>
      <c r="AC66" s="239">
        <v>12578</v>
      </c>
      <c r="AD66" s="239">
        <v>100</v>
      </c>
      <c r="AE66" s="239" t="s">
        <v>8480</v>
      </c>
      <c r="AF66" s="239" t="s">
        <v>8482</v>
      </c>
      <c r="AG66" s="239"/>
    </row>
    <row r="67" spans="1:33" ht="57.6" x14ac:dyDescent="0.3">
      <c r="A67" s="239" t="s">
        <v>331</v>
      </c>
      <c r="B67" s="239" t="s">
        <v>8480</v>
      </c>
      <c r="C67" s="239" t="s">
        <v>33</v>
      </c>
      <c r="D67" s="252">
        <v>14</v>
      </c>
      <c r="E67" s="239" t="s">
        <v>329</v>
      </c>
      <c r="F67" s="239" t="s">
        <v>330</v>
      </c>
      <c r="G67" s="239" t="s">
        <v>216</v>
      </c>
      <c r="H67" s="239" t="s">
        <v>85</v>
      </c>
      <c r="I67" s="239" t="s">
        <v>8087</v>
      </c>
      <c r="J67" s="239" t="s">
        <v>8087</v>
      </c>
      <c r="K67" s="239" t="s">
        <v>8087</v>
      </c>
      <c r="L67" s="239" t="s">
        <v>8087</v>
      </c>
      <c r="M67" s="239" t="s">
        <v>8481</v>
      </c>
      <c r="N67" s="239" t="s">
        <v>108</v>
      </c>
      <c r="O67" s="239" t="s">
        <v>332</v>
      </c>
      <c r="P67" s="239"/>
      <c r="Q67" s="239"/>
      <c r="R67" s="239" t="s">
        <v>129</v>
      </c>
      <c r="S67" s="239" t="s">
        <v>8513</v>
      </c>
      <c r="T67" s="239" t="s">
        <v>334</v>
      </c>
      <c r="U67" s="239" t="s">
        <v>333</v>
      </c>
      <c r="V67" s="239" t="s">
        <v>8087</v>
      </c>
      <c r="W67" s="239"/>
      <c r="X67" s="239"/>
      <c r="Y67" s="240">
        <v>44431.809965277775</v>
      </c>
      <c r="Z67" s="240">
        <v>44444.014999999999</v>
      </c>
      <c r="AA67" s="239"/>
      <c r="AB67" s="239" t="s">
        <v>13</v>
      </c>
      <c r="AC67" s="239">
        <v>12578</v>
      </c>
      <c r="AD67" s="239">
        <v>2100</v>
      </c>
      <c r="AE67" s="239" t="s">
        <v>8480</v>
      </c>
      <c r="AF67" s="239" t="s">
        <v>8482</v>
      </c>
      <c r="AG67" s="239"/>
    </row>
    <row r="68" spans="1:33" ht="100.8" x14ac:dyDescent="0.3">
      <c r="A68" s="239"/>
      <c r="B68" s="239" t="s">
        <v>8480</v>
      </c>
      <c r="C68" s="239" t="s">
        <v>33</v>
      </c>
      <c r="D68" s="252" t="s">
        <v>338</v>
      </c>
      <c r="E68" s="239" t="s">
        <v>335</v>
      </c>
      <c r="F68" s="239" t="s">
        <v>336</v>
      </c>
      <c r="G68" s="239" t="s">
        <v>312</v>
      </c>
      <c r="H68" s="239" t="s">
        <v>85</v>
      </c>
      <c r="I68" s="239" t="s">
        <v>8087</v>
      </c>
      <c r="J68" s="239" t="s">
        <v>8087</v>
      </c>
      <c r="K68" s="239" t="s">
        <v>8087</v>
      </c>
      <c r="L68" s="239" t="s">
        <v>8087</v>
      </c>
      <c r="M68" s="239" t="s">
        <v>8481</v>
      </c>
      <c r="N68" s="239" t="s">
        <v>87</v>
      </c>
      <c r="O68" s="239" t="s">
        <v>339</v>
      </c>
      <c r="P68" s="239"/>
      <c r="Q68" s="239"/>
      <c r="R68" s="239" t="s">
        <v>337</v>
      </c>
      <c r="S68" s="239" t="s">
        <v>8514</v>
      </c>
      <c r="T68" s="239" t="s">
        <v>342</v>
      </c>
      <c r="U68" s="239" t="s">
        <v>110</v>
      </c>
      <c r="V68" s="239" t="s">
        <v>341</v>
      </c>
      <c r="W68" s="239" t="s">
        <v>340</v>
      </c>
      <c r="X68" s="239"/>
      <c r="Y68" s="240">
        <v>44431.809965277775</v>
      </c>
      <c r="Z68" s="240">
        <v>44444.014999999999</v>
      </c>
      <c r="AA68" s="239"/>
      <c r="AB68" s="239" t="s">
        <v>13</v>
      </c>
      <c r="AC68" s="239">
        <v>12578</v>
      </c>
      <c r="AD68" s="239">
        <v>16720</v>
      </c>
      <c r="AE68" s="239" t="s">
        <v>8480</v>
      </c>
      <c r="AF68" s="239" t="s">
        <v>8482</v>
      </c>
      <c r="AG68" s="239"/>
    </row>
    <row r="69" spans="1:33" ht="28.8" x14ac:dyDescent="0.3">
      <c r="A69" s="239" t="s">
        <v>324</v>
      </c>
      <c r="B69" s="239" t="s">
        <v>8480</v>
      </c>
      <c r="C69" s="239" t="s">
        <v>33</v>
      </c>
      <c r="D69" s="252">
        <v>5</v>
      </c>
      <c r="E69" s="239" t="s">
        <v>343</v>
      </c>
      <c r="F69" s="239" t="s">
        <v>344</v>
      </c>
      <c r="G69" s="239" t="s">
        <v>312</v>
      </c>
      <c r="H69" s="239" t="s">
        <v>85</v>
      </c>
      <c r="I69" s="239" t="s">
        <v>8087</v>
      </c>
      <c r="J69" s="239" t="s">
        <v>8087</v>
      </c>
      <c r="K69" s="239" t="s">
        <v>8087</v>
      </c>
      <c r="L69" s="239" t="s">
        <v>8087</v>
      </c>
      <c r="M69" s="239" t="s">
        <v>8481</v>
      </c>
      <c r="N69" s="239" t="s">
        <v>87</v>
      </c>
      <c r="O69" s="239" t="s">
        <v>8087</v>
      </c>
      <c r="P69" s="239"/>
      <c r="Q69" s="239"/>
      <c r="R69" s="239" t="s">
        <v>323</v>
      </c>
      <c r="S69" s="239" t="s">
        <v>8500</v>
      </c>
      <c r="T69" s="239" t="s">
        <v>347</v>
      </c>
      <c r="U69" s="239" t="s">
        <v>345</v>
      </c>
      <c r="V69" s="239" t="s">
        <v>346</v>
      </c>
      <c r="W69" s="239" t="s">
        <v>326</v>
      </c>
      <c r="X69" s="239"/>
      <c r="Y69" s="240">
        <v>44431.809965277775</v>
      </c>
      <c r="Z69" s="240">
        <v>44444.014999999999</v>
      </c>
      <c r="AA69" s="239"/>
      <c r="AB69" s="239" t="s">
        <v>13</v>
      </c>
      <c r="AC69" s="239">
        <v>12578</v>
      </c>
      <c r="AD69" s="239">
        <v>200</v>
      </c>
      <c r="AE69" s="239" t="s">
        <v>8480</v>
      </c>
      <c r="AF69" s="239" t="s">
        <v>8482</v>
      </c>
      <c r="AG69" s="239"/>
    </row>
    <row r="70" spans="1:33" ht="43.2" x14ac:dyDescent="0.3">
      <c r="A70" s="239" t="s">
        <v>99</v>
      </c>
      <c r="B70" s="239" t="s">
        <v>8480</v>
      </c>
      <c r="C70" s="239" t="s">
        <v>33</v>
      </c>
      <c r="D70" s="252">
        <v>7</v>
      </c>
      <c r="E70" s="239" t="s">
        <v>348</v>
      </c>
      <c r="F70" s="239" t="s">
        <v>349</v>
      </c>
      <c r="G70" s="239" t="s">
        <v>312</v>
      </c>
      <c r="H70" s="239" t="s">
        <v>85</v>
      </c>
      <c r="I70" s="239" t="s">
        <v>8087</v>
      </c>
      <c r="J70" s="239" t="s">
        <v>8087</v>
      </c>
      <c r="K70" s="239" t="s">
        <v>8087</v>
      </c>
      <c r="L70" s="239" t="s">
        <v>8087</v>
      </c>
      <c r="M70" s="239" t="s">
        <v>8481</v>
      </c>
      <c r="N70" s="239" t="s">
        <v>87</v>
      </c>
      <c r="O70" s="239" t="s">
        <v>100</v>
      </c>
      <c r="P70" s="239"/>
      <c r="Q70" s="239"/>
      <c r="R70" s="239" t="s">
        <v>350</v>
      </c>
      <c r="S70" s="239" t="s">
        <v>8500</v>
      </c>
      <c r="T70" s="239" t="s">
        <v>354</v>
      </c>
      <c r="U70" s="239" t="s">
        <v>352</v>
      </c>
      <c r="V70" s="239" t="s">
        <v>353</v>
      </c>
      <c r="W70" s="239" t="s">
        <v>351</v>
      </c>
      <c r="X70" s="239"/>
      <c r="Y70" s="240">
        <v>44431.809965277775</v>
      </c>
      <c r="Z70" s="240">
        <v>44444.014999999999</v>
      </c>
      <c r="AA70" s="239"/>
      <c r="AB70" s="239" t="s">
        <v>13</v>
      </c>
      <c r="AC70" s="239">
        <v>12578</v>
      </c>
      <c r="AD70" s="239">
        <v>310</v>
      </c>
      <c r="AE70" s="239" t="s">
        <v>8480</v>
      </c>
      <c r="AF70" s="239" t="s">
        <v>8482</v>
      </c>
      <c r="AG70" s="239"/>
    </row>
    <row r="71" spans="1:33" ht="43.2" x14ac:dyDescent="0.3">
      <c r="A71" s="239"/>
      <c r="B71" s="239" t="s">
        <v>8480</v>
      </c>
      <c r="C71" s="239" t="s">
        <v>33</v>
      </c>
      <c r="D71" s="252" t="s">
        <v>357</v>
      </c>
      <c r="E71" s="239" t="s">
        <v>355</v>
      </c>
      <c r="F71" s="239" t="s">
        <v>356</v>
      </c>
      <c r="G71" s="239" t="s">
        <v>228</v>
      </c>
      <c r="H71" s="239" t="s">
        <v>85</v>
      </c>
      <c r="I71" s="239" t="s">
        <v>8087</v>
      </c>
      <c r="J71" s="239" t="s">
        <v>8087</v>
      </c>
      <c r="K71" s="239" t="s">
        <v>8087</v>
      </c>
      <c r="L71" s="239" t="s">
        <v>8087</v>
      </c>
      <c r="M71" s="239" t="s">
        <v>8481</v>
      </c>
      <c r="N71" s="239" t="s">
        <v>87</v>
      </c>
      <c r="O71" s="239" t="s">
        <v>358</v>
      </c>
      <c r="P71" s="239"/>
      <c r="Q71" s="239"/>
      <c r="R71" s="239" t="s">
        <v>86</v>
      </c>
      <c r="S71" s="239" t="s">
        <v>8500</v>
      </c>
      <c r="T71" s="239" t="s">
        <v>360</v>
      </c>
      <c r="U71" s="239" t="s">
        <v>359</v>
      </c>
      <c r="V71" s="239" t="s">
        <v>110</v>
      </c>
      <c r="W71" s="239"/>
      <c r="X71" s="239"/>
      <c r="Y71" s="240">
        <v>44431.809965277775</v>
      </c>
      <c r="Z71" s="240">
        <v>44444.014999999999</v>
      </c>
      <c r="AA71" s="239"/>
      <c r="AB71" s="239" t="s">
        <v>13</v>
      </c>
      <c r="AC71" s="239">
        <v>12578</v>
      </c>
      <c r="AD71" s="239">
        <v>16750</v>
      </c>
      <c r="AE71" s="239" t="s">
        <v>8480</v>
      </c>
      <c r="AF71" s="239" t="s">
        <v>8482</v>
      </c>
      <c r="AG71" s="239"/>
    </row>
    <row r="72" spans="1:33" ht="43.2" x14ac:dyDescent="0.3">
      <c r="A72" s="239" t="s">
        <v>324</v>
      </c>
      <c r="B72" s="239" t="s">
        <v>8480</v>
      </c>
      <c r="C72" s="239" t="s">
        <v>33</v>
      </c>
      <c r="D72" s="252">
        <v>5</v>
      </c>
      <c r="E72" s="239" t="s">
        <v>361</v>
      </c>
      <c r="F72" s="239" t="s">
        <v>362</v>
      </c>
      <c r="G72" s="239" t="s">
        <v>228</v>
      </c>
      <c r="H72" s="239" t="s">
        <v>85</v>
      </c>
      <c r="I72" s="239" t="s">
        <v>8087</v>
      </c>
      <c r="J72" s="239" t="s">
        <v>8087</v>
      </c>
      <c r="K72" s="239" t="s">
        <v>8087</v>
      </c>
      <c r="L72" s="239" t="s">
        <v>8087</v>
      </c>
      <c r="M72" s="239" t="s">
        <v>8481</v>
      </c>
      <c r="N72" s="239" t="s">
        <v>87</v>
      </c>
      <c r="O72" s="239" t="s">
        <v>8087</v>
      </c>
      <c r="P72" s="239"/>
      <c r="Q72" s="239"/>
      <c r="R72" s="239" t="s">
        <v>129</v>
      </c>
      <c r="S72" s="239" t="s">
        <v>8500</v>
      </c>
      <c r="T72" s="239" t="s">
        <v>363</v>
      </c>
      <c r="U72" s="239" t="s">
        <v>110</v>
      </c>
      <c r="V72" s="239" t="s">
        <v>109</v>
      </c>
      <c r="W72" s="239"/>
      <c r="X72" s="239"/>
      <c r="Y72" s="240">
        <v>44431.809965277775</v>
      </c>
      <c r="Z72" s="240">
        <v>44444.014999999999</v>
      </c>
      <c r="AA72" s="239"/>
      <c r="AB72" s="239" t="s">
        <v>13</v>
      </c>
      <c r="AC72" s="239">
        <v>12578</v>
      </c>
      <c r="AD72" s="239">
        <v>300</v>
      </c>
      <c r="AE72" s="239" t="s">
        <v>8480</v>
      </c>
      <c r="AF72" s="239" t="s">
        <v>8482</v>
      </c>
      <c r="AG72" s="239"/>
    </row>
    <row r="73" spans="1:33" ht="43.2" x14ac:dyDescent="0.3">
      <c r="A73" s="239"/>
      <c r="B73" s="239" t="s">
        <v>8480</v>
      </c>
      <c r="C73" s="239" t="s">
        <v>33</v>
      </c>
      <c r="D73" s="252" t="s">
        <v>254</v>
      </c>
      <c r="E73" s="239" t="s">
        <v>364</v>
      </c>
      <c r="F73" s="239" t="s">
        <v>365</v>
      </c>
      <c r="G73" s="239" t="s">
        <v>228</v>
      </c>
      <c r="H73" s="239" t="s">
        <v>85</v>
      </c>
      <c r="I73" s="239" t="s">
        <v>8087</v>
      </c>
      <c r="J73" s="239" t="s">
        <v>8087</v>
      </c>
      <c r="K73" s="239" t="s">
        <v>8087</v>
      </c>
      <c r="L73" s="239" t="s">
        <v>8087</v>
      </c>
      <c r="M73" s="239" t="s">
        <v>8481</v>
      </c>
      <c r="N73" s="239" t="s">
        <v>87</v>
      </c>
      <c r="O73" s="239" t="s">
        <v>255</v>
      </c>
      <c r="P73" s="239"/>
      <c r="Q73" s="239"/>
      <c r="R73" s="239" t="s">
        <v>129</v>
      </c>
      <c r="S73" s="239" t="s">
        <v>8515</v>
      </c>
      <c r="T73" s="239" t="s">
        <v>366</v>
      </c>
      <c r="U73" s="239" t="s">
        <v>110</v>
      </c>
      <c r="V73" s="239" t="s">
        <v>252</v>
      </c>
      <c r="W73" s="239"/>
      <c r="X73" s="239"/>
      <c r="Y73" s="240">
        <v>44431.809965277775</v>
      </c>
      <c r="Z73" s="240">
        <v>44444.014999999999</v>
      </c>
      <c r="AA73" s="239"/>
      <c r="AB73" s="239" t="s">
        <v>13</v>
      </c>
      <c r="AC73" s="239">
        <v>12578</v>
      </c>
      <c r="AD73" s="239">
        <v>16770</v>
      </c>
      <c r="AE73" s="239" t="s">
        <v>8480</v>
      </c>
      <c r="AF73" s="239" t="s">
        <v>8482</v>
      </c>
      <c r="AG73" s="239"/>
    </row>
    <row r="74" spans="1:33" ht="409.6" x14ac:dyDescent="0.3">
      <c r="A74" s="239"/>
      <c r="B74" s="239" t="s">
        <v>8480</v>
      </c>
      <c r="C74" s="239" t="s">
        <v>26</v>
      </c>
      <c r="D74" s="252">
        <v>5</v>
      </c>
      <c r="E74" s="239" t="s">
        <v>367</v>
      </c>
      <c r="F74" s="239" t="s">
        <v>368</v>
      </c>
      <c r="G74" s="239" t="s">
        <v>369</v>
      </c>
      <c r="H74" s="239" t="s">
        <v>36</v>
      </c>
      <c r="I74" s="239" t="s">
        <v>8087</v>
      </c>
      <c r="J74" s="239" t="s">
        <v>8087</v>
      </c>
      <c r="K74" s="239" t="s">
        <v>8087</v>
      </c>
      <c r="L74" s="239" t="s">
        <v>8087</v>
      </c>
      <c r="M74" s="239" t="s">
        <v>8481</v>
      </c>
      <c r="N74" s="239" t="s">
        <v>8087</v>
      </c>
      <c r="O74" s="239" t="s">
        <v>8087</v>
      </c>
      <c r="P74" s="239" t="s">
        <v>370</v>
      </c>
      <c r="Q74" s="239"/>
      <c r="R74" s="239"/>
      <c r="S74" s="239" t="s">
        <v>8516</v>
      </c>
      <c r="T74" s="239"/>
      <c r="U74" s="239" t="s">
        <v>8087</v>
      </c>
      <c r="V74" s="239" t="s">
        <v>8087</v>
      </c>
      <c r="W74" s="239"/>
      <c r="X74" s="239"/>
      <c r="Y74" s="240">
        <v>44431.809965277775</v>
      </c>
      <c r="Z74" s="240">
        <v>44450.461377314816</v>
      </c>
      <c r="AA74" s="239"/>
      <c r="AB74" s="239" t="s">
        <v>13</v>
      </c>
      <c r="AC74" s="239">
        <v>12578</v>
      </c>
      <c r="AD74" s="239">
        <v>1001</v>
      </c>
      <c r="AE74" s="239" t="s">
        <v>8480</v>
      </c>
      <c r="AF74" s="239" t="s">
        <v>8482</v>
      </c>
      <c r="AG74" s="239"/>
    </row>
    <row r="75" spans="1:33" ht="409.6" x14ac:dyDescent="0.3">
      <c r="A75" s="239"/>
      <c r="B75" s="239" t="s">
        <v>8480</v>
      </c>
      <c r="C75" s="239" t="s">
        <v>26</v>
      </c>
      <c r="D75" s="252" t="s">
        <v>262</v>
      </c>
      <c r="E75" s="239" t="s">
        <v>371</v>
      </c>
      <c r="F75" s="239" t="s">
        <v>372</v>
      </c>
      <c r="G75" s="239" t="s">
        <v>373</v>
      </c>
      <c r="H75" s="239" t="s">
        <v>36</v>
      </c>
      <c r="I75" s="239" t="s">
        <v>8087</v>
      </c>
      <c r="J75" s="239" t="s">
        <v>8087</v>
      </c>
      <c r="K75" s="239" t="s">
        <v>8087</v>
      </c>
      <c r="L75" s="239" t="s">
        <v>8087</v>
      </c>
      <c r="M75" s="239" t="s">
        <v>8481</v>
      </c>
      <c r="N75" s="239" t="s">
        <v>208</v>
      </c>
      <c r="O75" s="239" t="s">
        <v>8087</v>
      </c>
      <c r="P75" s="239" t="s">
        <v>374</v>
      </c>
      <c r="Q75" s="239"/>
      <c r="R75" s="239"/>
      <c r="S75" s="239" t="s">
        <v>8517</v>
      </c>
      <c r="T75" s="239"/>
      <c r="U75" s="239" t="s">
        <v>8087</v>
      </c>
      <c r="V75" s="239" t="s">
        <v>8087</v>
      </c>
      <c r="W75" s="239"/>
      <c r="X75" s="239"/>
      <c r="Y75" s="240">
        <v>44431.809965277775</v>
      </c>
      <c r="Z75" s="240">
        <v>44452.760729166665</v>
      </c>
      <c r="AA75" s="239"/>
      <c r="AB75" s="239" t="s">
        <v>13</v>
      </c>
      <c r="AC75" s="239">
        <v>12578</v>
      </c>
      <c r="AD75" s="239">
        <v>3000</v>
      </c>
      <c r="AE75" s="239" t="s">
        <v>8480</v>
      </c>
      <c r="AF75" s="239" t="s">
        <v>8482</v>
      </c>
      <c r="AG75" s="239"/>
    </row>
    <row r="76" spans="1:33" ht="28.8" x14ac:dyDescent="0.3">
      <c r="A76" s="239"/>
      <c r="B76" s="239" t="s">
        <v>8480</v>
      </c>
      <c r="C76" s="239" t="s">
        <v>33</v>
      </c>
      <c r="D76" s="252" t="s">
        <v>262</v>
      </c>
      <c r="E76" s="239" t="s">
        <v>375</v>
      </c>
      <c r="F76" s="239" t="s">
        <v>376</v>
      </c>
      <c r="G76" s="239" t="s">
        <v>373</v>
      </c>
      <c r="H76" s="239" t="s">
        <v>36</v>
      </c>
      <c r="I76" s="239" t="s">
        <v>8087</v>
      </c>
      <c r="J76" s="239" t="s">
        <v>8087</v>
      </c>
      <c r="K76" s="239" t="s">
        <v>8087</v>
      </c>
      <c r="L76" s="239" t="s">
        <v>8087</v>
      </c>
      <c r="M76" s="239" t="s">
        <v>8481</v>
      </c>
      <c r="N76" s="239" t="s">
        <v>208</v>
      </c>
      <c r="O76" s="239" t="s">
        <v>8087</v>
      </c>
      <c r="P76" s="239"/>
      <c r="Q76" s="239"/>
      <c r="R76" s="239" t="s">
        <v>377</v>
      </c>
      <c r="S76" s="239"/>
      <c r="T76" s="239"/>
      <c r="U76" s="239" t="s">
        <v>8087</v>
      </c>
      <c r="V76" s="239" t="s">
        <v>8087</v>
      </c>
      <c r="W76" s="239"/>
      <c r="X76" s="239"/>
      <c r="Y76" s="240">
        <v>44431.834918981483</v>
      </c>
      <c r="Z76" s="240">
        <v>44443.612407407411</v>
      </c>
      <c r="AA76" s="239"/>
      <c r="AB76" s="239" t="s">
        <v>13</v>
      </c>
      <c r="AC76" s="239">
        <v>12578</v>
      </c>
      <c r="AD76" s="239">
        <v>3100</v>
      </c>
      <c r="AE76" s="239" t="s">
        <v>8480</v>
      </c>
      <c r="AF76" s="239" t="s">
        <v>8482</v>
      </c>
      <c r="AG76" s="239"/>
    </row>
    <row r="77" spans="1:33" ht="28.8" x14ac:dyDescent="0.3">
      <c r="A77" s="239"/>
      <c r="B77" s="239" t="s">
        <v>8480</v>
      </c>
      <c r="C77" s="239" t="s">
        <v>33</v>
      </c>
      <c r="D77" s="252" t="s">
        <v>383</v>
      </c>
      <c r="E77" s="239" t="s">
        <v>378</v>
      </c>
      <c r="F77" s="239" t="s">
        <v>379</v>
      </c>
      <c r="G77" s="239" t="s">
        <v>380</v>
      </c>
      <c r="H77" s="239" t="s">
        <v>36</v>
      </c>
      <c r="I77" s="239" t="s">
        <v>8087</v>
      </c>
      <c r="J77" s="239" t="s">
        <v>8087</v>
      </c>
      <c r="K77" s="239" t="s">
        <v>8087</v>
      </c>
      <c r="L77" s="239" t="s">
        <v>8087</v>
      </c>
      <c r="M77" s="239" t="s">
        <v>8481</v>
      </c>
      <c r="N77" s="239" t="s">
        <v>208</v>
      </c>
      <c r="O77" s="239" t="s">
        <v>8087</v>
      </c>
      <c r="P77" s="239"/>
      <c r="Q77" s="239"/>
      <c r="R77" s="239"/>
      <c r="S77" s="239" t="s">
        <v>8518</v>
      </c>
      <c r="T77" s="239"/>
      <c r="U77" s="239" t="s">
        <v>8087</v>
      </c>
      <c r="V77" s="239" t="s">
        <v>8087</v>
      </c>
      <c r="W77" s="239"/>
      <c r="X77" s="239"/>
      <c r="Y77" s="240">
        <v>44434.70921296296</v>
      </c>
      <c r="Z77" s="240">
        <v>44446.470208333332</v>
      </c>
      <c r="AA77" s="239"/>
      <c r="AB77" s="239" t="s">
        <v>381</v>
      </c>
      <c r="AC77" s="239">
        <v>62050</v>
      </c>
      <c r="AD77" s="239">
        <v>16810</v>
      </c>
      <c r="AE77" s="239" t="s">
        <v>8480</v>
      </c>
      <c r="AF77" s="239" t="s">
        <v>8482</v>
      </c>
      <c r="AG77" s="239" t="s">
        <v>382</v>
      </c>
    </row>
    <row r="78" spans="1:33" ht="28.8" x14ac:dyDescent="0.3">
      <c r="A78" s="239"/>
      <c r="B78" s="239" t="s">
        <v>8482</v>
      </c>
      <c r="C78" s="239" t="s">
        <v>70</v>
      </c>
      <c r="D78" s="252" t="s">
        <v>357</v>
      </c>
      <c r="E78" s="239" t="s">
        <v>384</v>
      </c>
      <c r="F78" s="239" t="s">
        <v>8519</v>
      </c>
      <c r="G78" s="239" t="s">
        <v>385</v>
      </c>
      <c r="H78" s="239" t="s">
        <v>36</v>
      </c>
      <c r="I78" s="239" t="s">
        <v>388</v>
      </c>
      <c r="J78" s="239" t="s">
        <v>8087</v>
      </c>
      <c r="K78" s="239" t="s">
        <v>8087</v>
      </c>
      <c r="L78" s="239" t="s">
        <v>8087</v>
      </c>
      <c r="M78" s="239" t="s">
        <v>8481</v>
      </c>
      <c r="N78" s="239" t="s">
        <v>87</v>
      </c>
      <c r="O78" s="239" t="s">
        <v>358</v>
      </c>
      <c r="P78" s="239"/>
      <c r="Q78" s="239"/>
      <c r="R78" s="239" t="s">
        <v>387</v>
      </c>
      <c r="S78" s="239"/>
      <c r="T78" s="239"/>
      <c r="U78" s="239" t="s">
        <v>8087</v>
      </c>
      <c r="V78" s="239" t="s">
        <v>8087</v>
      </c>
      <c r="W78" s="239"/>
      <c r="X78" s="239"/>
      <c r="Y78" s="240">
        <v>44434.996493055558</v>
      </c>
      <c r="Z78" s="239"/>
      <c r="AA78" s="239"/>
      <c r="AB78" s="239" t="s">
        <v>386</v>
      </c>
      <c r="AC78" s="239">
        <v>89729</v>
      </c>
      <c r="AD78" s="239">
        <v>17660</v>
      </c>
      <c r="AE78" s="239" t="s">
        <v>8480</v>
      </c>
      <c r="AF78" s="239" t="s">
        <v>8480</v>
      </c>
      <c r="AG78" s="239" t="s">
        <v>15</v>
      </c>
    </row>
    <row r="79" spans="1:33" ht="43.2" x14ac:dyDescent="0.3">
      <c r="A79" s="239"/>
      <c r="B79" s="239" t="s">
        <v>8480</v>
      </c>
      <c r="C79" s="239" t="s">
        <v>33</v>
      </c>
      <c r="D79" s="252" t="s">
        <v>393</v>
      </c>
      <c r="E79" s="239" t="s">
        <v>389</v>
      </c>
      <c r="F79" s="239" t="s">
        <v>390</v>
      </c>
      <c r="G79" s="239" t="s">
        <v>228</v>
      </c>
      <c r="H79" s="239" t="s">
        <v>392</v>
      </c>
      <c r="I79" s="239" t="s">
        <v>8087</v>
      </c>
      <c r="J79" s="239" t="s">
        <v>8087</v>
      </c>
      <c r="K79" s="239" t="s">
        <v>8087</v>
      </c>
      <c r="L79" s="239" t="s">
        <v>8087</v>
      </c>
      <c r="M79" s="239" t="s">
        <v>8481</v>
      </c>
      <c r="N79" s="239" t="s">
        <v>87</v>
      </c>
      <c r="O79" s="239" t="s">
        <v>394</v>
      </c>
      <c r="P79" s="239"/>
      <c r="Q79" s="239"/>
      <c r="R79" s="239"/>
      <c r="S79" s="239"/>
      <c r="T79" s="239"/>
      <c r="U79" s="239" t="s">
        <v>8087</v>
      </c>
      <c r="V79" s="239" t="s">
        <v>8087</v>
      </c>
      <c r="W79" s="239"/>
      <c r="X79" s="239"/>
      <c r="Y79" s="240">
        <v>44435.636562500003</v>
      </c>
      <c r="Z79" s="240">
        <v>44445.432928240742</v>
      </c>
      <c r="AA79" s="239"/>
      <c r="AB79" s="239" t="s">
        <v>391</v>
      </c>
      <c r="AC79" s="239">
        <v>58353</v>
      </c>
      <c r="AD79" s="239">
        <v>16830</v>
      </c>
      <c r="AE79" s="239" t="s">
        <v>8480</v>
      </c>
      <c r="AF79" s="239" t="s">
        <v>8482</v>
      </c>
      <c r="AG79" s="239"/>
    </row>
    <row r="80" spans="1:33" ht="43.2" x14ac:dyDescent="0.3">
      <c r="A80" s="239"/>
      <c r="B80" s="239" t="s">
        <v>8480</v>
      </c>
      <c r="C80" s="239" t="s">
        <v>33</v>
      </c>
      <c r="D80" s="252" t="s">
        <v>397</v>
      </c>
      <c r="E80" s="239" t="s">
        <v>395</v>
      </c>
      <c r="F80" s="239" t="s">
        <v>396</v>
      </c>
      <c r="G80" s="239" t="s">
        <v>228</v>
      </c>
      <c r="H80" s="239" t="s">
        <v>392</v>
      </c>
      <c r="I80" s="239" t="s">
        <v>8087</v>
      </c>
      <c r="J80" s="239" t="s">
        <v>8087</v>
      </c>
      <c r="K80" s="239" t="s">
        <v>8087</v>
      </c>
      <c r="L80" s="239" t="s">
        <v>8087</v>
      </c>
      <c r="M80" s="239" t="s">
        <v>8481</v>
      </c>
      <c r="N80" s="239" t="s">
        <v>87</v>
      </c>
      <c r="O80" s="239" t="s">
        <v>398</v>
      </c>
      <c r="P80" s="239"/>
      <c r="Q80" s="239"/>
      <c r="R80" s="239"/>
      <c r="S80" s="239"/>
      <c r="T80" s="239"/>
      <c r="U80" s="239" t="s">
        <v>8087</v>
      </c>
      <c r="V80" s="239" t="s">
        <v>8087</v>
      </c>
      <c r="W80" s="239"/>
      <c r="X80" s="239"/>
      <c r="Y80" s="240">
        <v>44435.637997685182</v>
      </c>
      <c r="Z80" s="240">
        <v>44445.432928240742</v>
      </c>
      <c r="AA80" s="239"/>
      <c r="AB80" s="239" t="s">
        <v>391</v>
      </c>
      <c r="AC80" s="239">
        <v>58353</v>
      </c>
      <c r="AD80" s="239">
        <v>16840</v>
      </c>
      <c r="AE80" s="239" t="s">
        <v>8480</v>
      </c>
      <c r="AF80" s="239" t="s">
        <v>8482</v>
      </c>
      <c r="AG80" s="239"/>
    </row>
    <row r="81" spans="1:33" ht="43.2" x14ac:dyDescent="0.3">
      <c r="A81" s="239"/>
      <c r="B81" s="239" t="s">
        <v>8480</v>
      </c>
      <c r="C81" s="239" t="s">
        <v>18</v>
      </c>
      <c r="D81" s="252" t="s">
        <v>403</v>
      </c>
      <c r="E81" s="239" t="s">
        <v>399</v>
      </c>
      <c r="F81" s="239" t="s">
        <v>400</v>
      </c>
      <c r="G81" s="239" t="s">
        <v>232</v>
      </c>
      <c r="H81" s="239" t="s">
        <v>402</v>
      </c>
      <c r="I81" s="239" t="s">
        <v>8087</v>
      </c>
      <c r="J81" s="239" t="s">
        <v>8087</v>
      </c>
      <c r="K81" s="239" t="s">
        <v>8087</v>
      </c>
      <c r="L81" s="239" t="s">
        <v>8087</v>
      </c>
      <c r="M81" s="239" t="s">
        <v>8481</v>
      </c>
      <c r="N81" s="239" t="s">
        <v>122</v>
      </c>
      <c r="O81" s="239" t="s">
        <v>404</v>
      </c>
      <c r="P81" s="239"/>
      <c r="Q81" s="239"/>
      <c r="R81" s="239"/>
      <c r="S81" s="239"/>
      <c r="T81" s="239"/>
      <c r="U81" s="239" t="s">
        <v>8087</v>
      </c>
      <c r="V81" s="239" t="s">
        <v>8087</v>
      </c>
      <c r="W81" s="239"/>
      <c r="X81" s="239"/>
      <c r="Y81" s="240">
        <v>44437.447766203702</v>
      </c>
      <c r="Z81" s="240">
        <v>44449.457071759258</v>
      </c>
      <c r="AA81" s="239"/>
      <c r="AB81" s="239" t="s">
        <v>401</v>
      </c>
      <c r="AC81" s="239">
        <v>28887</v>
      </c>
      <c r="AD81" s="239">
        <v>18650</v>
      </c>
      <c r="AE81" s="239" t="s">
        <v>8480</v>
      </c>
      <c r="AF81" s="239" t="s">
        <v>8482</v>
      </c>
      <c r="AG81" s="239" t="s">
        <v>15</v>
      </c>
    </row>
    <row r="82" spans="1:33" ht="57.6" x14ac:dyDescent="0.3">
      <c r="A82" s="239"/>
      <c r="B82" s="239" t="s">
        <v>8480</v>
      </c>
      <c r="C82" s="239" t="s">
        <v>18</v>
      </c>
      <c r="D82" s="252" t="s">
        <v>407</v>
      </c>
      <c r="E82" s="239" t="s">
        <v>405</v>
      </c>
      <c r="F82" s="239" t="s">
        <v>406</v>
      </c>
      <c r="G82" s="239" t="s">
        <v>232</v>
      </c>
      <c r="H82" s="239" t="s">
        <v>402</v>
      </c>
      <c r="I82" s="239" t="s">
        <v>8087</v>
      </c>
      <c r="J82" s="239" t="s">
        <v>8087</v>
      </c>
      <c r="K82" s="239" t="s">
        <v>8087</v>
      </c>
      <c r="L82" s="239" t="s">
        <v>8087</v>
      </c>
      <c r="M82" s="239" t="s">
        <v>8481</v>
      </c>
      <c r="N82" s="239" t="s">
        <v>122</v>
      </c>
      <c r="O82" s="239" t="s">
        <v>408</v>
      </c>
      <c r="P82" s="239"/>
      <c r="Q82" s="239"/>
      <c r="R82" s="239"/>
      <c r="S82" s="239"/>
      <c r="T82" s="239"/>
      <c r="U82" s="239" t="s">
        <v>8087</v>
      </c>
      <c r="V82" s="239" t="s">
        <v>8087</v>
      </c>
      <c r="W82" s="239"/>
      <c r="X82" s="239"/>
      <c r="Y82" s="240">
        <v>44437.447766203702</v>
      </c>
      <c r="Z82" s="240">
        <v>44449.457071759258</v>
      </c>
      <c r="AA82" s="239"/>
      <c r="AB82" s="239" t="s">
        <v>401</v>
      </c>
      <c r="AC82" s="239">
        <v>28887</v>
      </c>
      <c r="AD82" s="239">
        <v>16860</v>
      </c>
      <c r="AE82" s="239" t="s">
        <v>8480</v>
      </c>
      <c r="AF82" s="239" t="s">
        <v>8482</v>
      </c>
      <c r="AG82" s="239" t="s">
        <v>15</v>
      </c>
    </row>
    <row r="83" spans="1:33" ht="43.2" x14ac:dyDescent="0.3">
      <c r="A83" s="239"/>
      <c r="B83" s="239" t="s">
        <v>8480</v>
      </c>
      <c r="C83" s="239" t="s">
        <v>18</v>
      </c>
      <c r="D83" s="252" t="s">
        <v>411</v>
      </c>
      <c r="E83" s="239" t="s">
        <v>409</v>
      </c>
      <c r="F83" s="239" t="s">
        <v>410</v>
      </c>
      <c r="G83" s="239" t="s">
        <v>232</v>
      </c>
      <c r="H83" s="239" t="s">
        <v>402</v>
      </c>
      <c r="I83" s="239" t="s">
        <v>8087</v>
      </c>
      <c r="J83" s="239" t="s">
        <v>8087</v>
      </c>
      <c r="K83" s="239" t="s">
        <v>8087</v>
      </c>
      <c r="L83" s="239" t="s">
        <v>8087</v>
      </c>
      <c r="M83" s="239" t="s">
        <v>8481</v>
      </c>
      <c r="N83" s="239" t="s">
        <v>122</v>
      </c>
      <c r="O83" s="239" t="s">
        <v>412</v>
      </c>
      <c r="P83" s="239"/>
      <c r="Q83" s="239"/>
      <c r="R83" s="239"/>
      <c r="S83" s="239"/>
      <c r="T83" s="239"/>
      <c r="U83" s="239" t="s">
        <v>8087</v>
      </c>
      <c r="V83" s="239" t="s">
        <v>8087</v>
      </c>
      <c r="W83" s="239"/>
      <c r="X83" s="239"/>
      <c r="Y83" s="240">
        <v>44437.447766203702</v>
      </c>
      <c r="Z83" s="240">
        <v>44449.457071759258</v>
      </c>
      <c r="AA83" s="239"/>
      <c r="AB83" s="239" t="s">
        <v>401</v>
      </c>
      <c r="AC83" s="239">
        <v>28887</v>
      </c>
      <c r="AD83" s="239">
        <v>16880</v>
      </c>
      <c r="AE83" s="239" t="s">
        <v>8480</v>
      </c>
      <c r="AF83" s="239" t="s">
        <v>8482</v>
      </c>
      <c r="AG83" s="239" t="s">
        <v>15</v>
      </c>
    </row>
    <row r="84" spans="1:33" ht="43.2" x14ac:dyDescent="0.3">
      <c r="A84" s="239"/>
      <c r="B84" s="239" t="s">
        <v>8480</v>
      </c>
      <c r="C84" s="239" t="s">
        <v>18</v>
      </c>
      <c r="D84" s="252" t="s">
        <v>411</v>
      </c>
      <c r="E84" s="239" t="s">
        <v>413</v>
      </c>
      <c r="F84" s="239" t="s">
        <v>414</v>
      </c>
      <c r="G84" s="239" t="s">
        <v>232</v>
      </c>
      <c r="H84" s="239" t="s">
        <v>402</v>
      </c>
      <c r="I84" s="239" t="s">
        <v>8087</v>
      </c>
      <c r="J84" s="239" t="s">
        <v>8087</v>
      </c>
      <c r="K84" s="239" t="s">
        <v>8087</v>
      </c>
      <c r="L84" s="239" t="s">
        <v>8087</v>
      </c>
      <c r="M84" s="239" t="s">
        <v>8481</v>
      </c>
      <c r="N84" s="239" t="s">
        <v>122</v>
      </c>
      <c r="O84" s="239" t="s">
        <v>412</v>
      </c>
      <c r="P84" s="239"/>
      <c r="Q84" s="239"/>
      <c r="R84" s="239"/>
      <c r="S84" s="239"/>
      <c r="T84" s="239"/>
      <c r="U84" s="239" t="s">
        <v>8087</v>
      </c>
      <c r="V84" s="239" t="s">
        <v>8087</v>
      </c>
      <c r="W84" s="239"/>
      <c r="X84" s="239"/>
      <c r="Y84" s="240">
        <v>44437.447766203702</v>
      </c>
      <c r="Z84" s="240">
        <v>44449.457071759258</v>
      </c>
      <c r="AA84" s="239"/>
      <c r="AB84" s="239" t="s">
        <v>401</v>
      </c>
      <c r="AC84" s="239">
        <v>28887</v>
      </c>
      <c r="AD84" s="239">
        <v>16890</v>
      </c>
      <c r="AE84" s="239" t="s">
        <v>8480</v>
      </c>
      <c r="AF84" s="239" t="s">
        <v>8482</v>
      </c>
      <c r="AG84" s="239" t="s">
        <v>15</v>
      </c>
    </row>
    <row r="85" spans="1:33" ht="43.2" x14ac:dyDescent="0.3">
      <c r="A85" s="239"/>
      <c r="B85" s="239" t="s">
        <v>8480</v>
      </c>
      <c r="C85" s="239" t="s">
        <v>18</v>
      </c>
      <c r="D85" s="252" t="s">
        <v>411</v>
      </c>
      <c r="E85" s="239" t="s">
        <v>415</v>
      </c>
      <c r="F85" s="239" t="s">
        <v>416</v>
      </c>
      <c r="G85" s="239" t="s">
        <v>232</v>
      </c>
      <c r="H85" s="239" t="s">
        <v>402</v>
      </c>
      <c r="I85" s="239" t="s">
        <v>8087</v>
      </c>
      <c r="J85" s="239" t="s">
        <v>8087</v>
      </c>
      <c r="K85" s="239" t="s">
        <v>8087</v>
      </c>
      <c r="L85" s="239" t="s">
        <v>8087</v>
      </c>
      <c r="M85" s="239" t="s">
        <v>8481</v>
      </c>
      <c r="N85" s="239" t="s">
        <v>122</v>
      </c>
      <c r="O85" s="239" t="s">
        <v>412</v>
      </c>
      <c r="P85" s="239"/>
      <c r="Q85" s="239"/>
      <c r="R85" s="239"/>
      <c r="S85" s="239"/>
      <c r="T85" s="239"/>
      <c r="U85" s="239" t="s">
        <v>8087</v>
      </c>
      <c r="V85" s="239" t="s">
        <v>8087</v>
      </c>
      <c r="W85" s="239"/>
      <c r="X85" s="239"/>
      <c r="Y85" s="240">
        <v>44437.447766203702</v>
      </c>
      <c r="Z85" s="240">
        <v>44449.457071759258</v>
      </c>
      <c r="AA85" s="239"/>
      <c r="AB85" s="239" t="s">
        <v>401</v>
      </c>
      <c r="AC85" s="239">
        <v>28887</v>
      </c>
      <c r="AD85" s="239">
        <v>16900</v>
      </c>
      <c r="AE85" s="239" t="s">
        <v>8480</v>
      </c>
      <c r="AF85" s="239" t="s">
        <v>8482</v>
      </c>
      <c r="AG85" s="239" t="s">
        <v>15</v>
      </c>
    </row>
    <row r="86" spans="1:33" ht="115.2" x14ac:dyDescent="0.3">
      <c r="A86" s="239"/>
      <c r="B86" s="239" t="s">
        <v>8480</v>
      </c>
      <c r="C86" s="239" t="s">
        <v>18</v>
      </c>
      <c r="D86" s="252" t="s">
        <v>411</v>
      </c>
      <c r="E86" s="239" t="s">
        <v>417</v>
      </c>
      <c r="F86" s="239" t="s">
        <v>418</v>
      </c>
      <c r="G86" s="239" t="s">
        <v>232</v>
      </c>
      <c r="H86" s="239" t="s">
        <v>402</v>
      </c>
      <c r="I86" s="239" t="s">
        <v>8087</v>
      </c>
      <c r="J86" s="239" t="s">
        <v>8087</v>
      </c>
      <c r="K86" s="239" t="s">
        <v>8087</v>
      </c>
      <c r="L86" s="239" t="s">
        <v>8087</v>
      </c>
      <c r="M86" s="239" t="s">
        <v>8481</v>
      </c>
      <c r="N86" s="239" t="s">
        <v>122</v>
      </c>
      <c r="O86" s="239" t="s">
        <v>412</v>
      </c>
      <c r="P86" s="239"/>
      <c r="Q86" s="239"/>
      <c r="R86" s="239"/>
      <c r="S86" s="239" t="s">
        <v>8520</v>
      </c>
      <c r="T86" s="239"/>
      <c r="U86" s="239" t="s">
        <v>8087</v>
      </c>
      <c r="V86" s="239" t="s">
        <v>8087</v>
      </c>
      <c r="W86" s="239"/>
      <c r="X86" s="239"/>
      <c r="Y86" s="240">
        <v>44437.447766203702</v>
      </c>
      <c r="Z86" s="240">
        <v>44449.457071759258</v>
      </c>
      <c r="AA86" s="239"/>
      <c r="AB86" s="239" t="s">
        <v>401</v>
      </c>
      <c r="AC86" s="239">
        <v>28887</v>
      </c>
      <c r="AD86" s="239">
        <v>16910</v>
      </c>
      <c r="AE86" s="239" t="s">
        <v>8480</v>
      </c>
      <c r="AF86" s="239" t="s">
        <v>8482</v>
      </c>
      <c r="AG86" s="239" t="s">
        <v>15</v>
      </c>
    </row>
    <row r="87" spans="1:33" ht="43.2" x14ac:dyDescent="0.3">
      <c r="A87" s="239"/>
      <c r="B87" s="239" t="s">
        <v>8480</v>
      </c>
      <c r="C87" s="239" t="s">
        <v>18</v>
      </c>
      <c r="D87" s="252" t="s">
        <v>411</v>
      </c>
      <c r="E87" s="239" t="s">
        <v>419</v>
      </c>
      <c r="F87" s="239" t="s">
        <v>420</v>
      </c>
      <c r="G87" s="239" t="s">
        <v>232</v>
      </c>
      <c r="H87" s="239" t="s">
        <v>402</v>
      </c>
      <c r="I87" s="239" t="s">
        <v>8087</v>
      </c>
      <c r="J87" s="239" t="s">
        <v>8087</v>
      </c>
      <c r="K87" s="239" t="s">
        <v>8087</v>
      </c>
      <c r="L87" s="239" t="s">
        <v>8087</v>
      </c>
      <c r="M87" s="239" t="s">
        <v>8481</v>
      </c>
      <c r="N87" s="239" t="s">
        <v>122</v>
      </c>
      <c r="O87" s="239" t="s">
        <v>412</v>
      </c>
      <c r="P87" s="239"/>
      <c r="Q87" s="239"/>
      <c r="R87" s="239"/>
      <c r="S87" s="239"/>
      <c r="T87" s="239"/>
      <c r="U87" s="239" t="s">
        <v>8087</v>
      </c>
      <c r="V87" s="239" t="s">
        <v>8087</v>
      </c>
      <c r="W87" s="239"/>
      <c r="X87" s="239"/>
      <c r="Y87" s="240">
        <v>44437.447777777779</v>
      </c>
      <c r="Z87" s="240">
        <v>44449.457071759258</v>
      </c>
      <c r="AA87" s="239"/>
      <c r="AB87" s="239" t="s">
        <v>401</v>
      </c>
      <c r="AC87" s="239">
        <v>28887</v>
      </c>
      <c r="AD87" s="239">
        <v>16920</v>
      </c>
      <c r="AE87" s="239" t="s">
        <v>8480</v>
      </c>
      <c r="AF87" s="239" t="s">
        <v>8482</v>
      </c>
      <c r="AG87" s="239" t="s">
        <v>15</v>
      </c>
    </row>
    <row r="88" spans="1:33" ht="43.2" x14ac:dyDescent="0.3">
      <c r="A88" s="239"/>
      <c r="B88" s="239" t="s">
        <v>8480</v>
      </c>
      <c r="C88" s="239" t="s">
        <v>18</v>
      </c>
      <c r="D88" s="252" t="s">
        <v>411</v>
      </c>
      <c r="E88" s="239" t="s">
        <v>421</v>
      </c>
      <c r="F88" s="239" t="s">
        <v>422</v>
      </c>
      <c r="G88" s="239" t="s">
        <v>232</v>
      </c>
      <c r="H88" s="239" t="s">
        <v>402</v>
      </c>
      <c r="I88" s="239" t="s">
        <v>8087</v>
      </c>
      <c r="J88" s="239" t="s">
        <v>8087</v>
      </c>
      <c r="K88" s="239" t="s">
        <v>8087</v>
      </c>
      <c r="L88" s="239" t="s">
        <v>8087</v>
      </c>
      <c r="M88" s="239" t="s">
        <v>8481</v>
      </c>
      <c r="N88" s="239" t="s">
        <v>122</v>
      </c>
      <c r="O88" s="239" t="s">
        <v>412</v>
      </c>
      <c r="P88" s="239"/>
      <c r="Q88" s="239"/>
      <c r="R88" s="239"/>
      <c r="S88" s="239"/>
      <c r="T88" s="239"/>
      <c r="U88" s="239" t="s">
        <v>8087</v>
      </c>
      <c r="V88" s="239" t="s">
        <v>8087</v>
      </c>
      <c r="W88" s="239"/>
      <c r="X88" s="239"/>
      <c r="Y88" s="240">
        <v>44437.447777777779</v>
      </c>
      <c r="Z88" s="240">
        <v>44449.457071759258</v>
      </c>
      <c r="AA88" s="239"/>
      <c r="AB88" s="239" t="s">
        <v>401</v>
      </c>
      <c r="AC88" s="239">
        <v>28887</v>
      </c>
      <c r="AD88" s="239">
        <v>16930</v>
      </c>
      <c r="AE88" s="239" t="s">
        <v>8480</v>
      </c>
      <c r="AF88" s="239" t="s">
        <v>8482</v>
      </c>
      <c r="AG88" s="239" t="s">
        <v>15</v>
      </c>
    </row>
    <row r="89" spans="1:33" ht="43.2" x14ac:dyDescent="0.3">
      <c r="A89" s="239"/>
      <c r="B89" s="239" t="s">
        <v>8480</v>
      </c>
      <c r="C89" s="239" t="s">
        <v>18</v>
      </c>
      <c r="D89" s="252" t="s">
        <v>411</v>
      </c>
      <c r="E89" s="239" t="s">
        <v>423</v>
      </c>
      <c r="F89" s="239" t="s">
        <v>424</v>
      </c>
      <c r="G89" s="239" t="s">
        <v>232</v>
      </c>
      <c r="H89" s="239" t="s">
        <v>402</v>
      </c>
      <c r="I89" s="239" t="s">
        <v>8087</v>
      </c>
      <c r="J89" s="239" t="s">
        <v>8087</v>
      </c>
      <c r="K89" s="239" t="s">
        <v>8087</v>
      </c>
      <c r="L89" s="239" t="s">
        <v>8087</v>
      </c>
      <c r="M89" s="239" t="s">
        <v>8481</v>
      </c>
      <c r="N89" s="239" t="s">
        <v>122</v>
      </c>
      <c r="O89" s="239" t="s">
        <v>412</v>
      </c>
      <c r="P89" s="239"/>
      <c r="Q89" s="239"/>
      <c r="R89" s="239"/>
      <c r="S89" s="239"/>
      <c r="T89" s="239"/>
      <c r="U89" s="239" t="s">
        <v>8087</v>
      </c>
      <c r="V89" s="239" t="s">
        <v>8087</v>
      </c>
      <c r="W89" s="239"/>
      <c r="X89" s="239"/>
      <c r="Y89" s="240">
        <v>44437.447777777779</v>
      </c>
      <c r="Z89" s="240">
        <v>44449.457071759258</v>
      </c>
      <c r="AA89" s="239"/>
      <c r="AB89" s="239" t="s">
        <v>401</v>
      </c>
      <c r="AC89" s="239">
        <v>28887</v>
      </c>
      <c r="AD89" s="239">
        <v>16940</v>
      </c>
      <c r="AE89" s="239" t="s">
        <v>8480</v>
      </c>
      <c r="AF89" s="239" t="s">
        <v>8482</v>
      </c>
      <c r="AG89" s="239" t="s">
        <v>15</v>
      </c>
    </row>
    <row r="90" spans="1:33" ht="43.2" x14ac:dyDescent="0.3">
      <c r="A90" s="239"/>
      <c r="B90" s="239" t="s">
        <v>8480</v>
      </c>
      <c r="C90" s="239" t="s">
        <v>18</v>
      </c>
      <c r="D90" s="252" t="s">
        <v>411</v>
      </c>
      <c r="E90" s="239" t="s">
        <v>425</v>
      </c>
      <c r="F90" s="239" t="s">
        <v>426</v>
      </c>
      <c r="G90" s="239" t="s">
        <v>232</v>
      </c>
      <c r="H90" s="239" t="s">
        <v>402</v>
      </c>
      <c r="I90" s="239" t="s">
        <v>8087</v>
      </c>
      <c r="J90" s="239" t="s">
        <v>8087</v>
      </c>
      <c r="K90" s="239" t="s">
        <v>8087</v>
      </c>
      <c r="L90" s="239" t="s">
        <v>8087</v>
      </c>
      <c r="M90" s="239" t="s">
        <v>8481</v>
      </c>
      <c r="N90" s="239" t="s">
        <v>122</v>
      </c>
      <c r="O90" s="239" t="s">
        <v>412</v>
      </c>
      <c r="P90" s="239"/>
      <c r="Q90" s="239"/>
      <c r="R90" s="239"/>
      <c r="S90" s="239"/>
      <c r="T90" s="239"/>
      <c r="U90" s="239" t="s">
        <v>8087</v>
      </c>
      <c r="V90" s="239" t="s">
        <v>8087</v>
      </c>
      <c r="W90" s="239"/>
      <c r="X90" s="239"/>
      <c r="Y90" s="240">
        <v>44437.447777777779</v>
      </c>
      <c r="Z90" s="240">
        <v>44449.457071759258</v>
      </c>
      <c r="AA90" s="239"/>
      <c r="AB90" s="239" t="s">
        <v>401</v>
      </c>
      <c r="AC90" s="239">
        <v>28887</v>
      </c>
      <c r="AD90" s="239">
        <v>18680</v>
      </c>
      <c r="AE90" s="239" t="s">
        <v>8480</v>
      </c>
      <c r="AF90" s="239" t="s">
        <v>8482</v>
      </c>
      <c r="AG90" s="239" t="s">
        <v>15</v>
      </c>
    </row>
    <row r="91" spans="1:33" ht="43.2" x14ac:dyDescent="0.3">
      <c r="A91" s="239"/>
      <c r="B91" s="239" t="s">
        <v>8480</v>
      </c>
      <c r="C91" s="239" t="s">
        <v>18</v>
      </c>
      <c r="D91" s="252" t="s">
        <v>429</v>
      </c>
      <c r="E91" s="239" t="s">
        <v>427</v>
      </c>
      <c r="F91" s="239" t="s">
        <v>428</v>
      </c>
      <c r="G91" s="239" t="s">
        <v>232</v>
      </c>
      <c r="H91" s="239" t="s">
        <v>402</v>
      </c>
      <c r="I91" s="239" t="s">
        <v>8087</v>
      </c>
      <c r="J91" s="239" t="s">
        <v>8087</v>
      </c>
      <c r="K91" s="239" t="s">
        <v>8087</v>
      </c>
      <c r="L91" s="239" t="s">
        <v>8087</v>
      </c>
      <c r="M91" s="239" t="s">
        <v>8481</v>
      </c>
      <c r="N91" s="239" t="s">
        <v>122</v>
      </c>
      <c r="O91" s="239" t="s">
        <v>430</v>
      </c>
      <c r="P91" s="239"/>
      <c r="Q91" s="239"/>
      <c r="R91" s="239"/>
      <c r="S91" s="239"/>
      <c r="T91" s="239"/>
      <c r="U91" s="239" t="s">
        <v>8087</v>
      </c>
      <c r="V91" s="239" t="s">
        <v>8087</v>
      </c>
      <c r="W91" s="239"/>
      <c r="X91" s="239"/>
      <c r="Y91" s="240">
        <v>44437.447777777779</v>
      </c>
      <c r="Z91" s="240">
        <v>44449.457071759258</v>
      </c>
      <c r="AA91" s="239"/>
      <c r="AB91" s="239" t="s">
        <v>401</v>
      </c>
      <c r="AC91" s="239">
        <v>28887</v>
      </c>
      <c r="AD91" s="239">
        <v>16950</v>
      </c>
      <c r="AE91" s="239" t="s">
        <v>8480</v>
      </c>
      <c r="AF91" s="239" t="s">
        <v>8482</v>
      </c>
      <c r="AG91" s="239" t="s">
        <v>15</v>
      </c>
    </row>
    <row r="92" spans="1:33" ht="43.2" x14ac:dyDescent="0.3">
      <c r="A92" s="239"/>
      <c r="B92" s="239" t="s">
        <v>8480</v>
      </c>
      <c r="C92" s="239" t="s">
        <v>18</v>
      </c>
      <c r="D92" s="252" t="s">
        <v>433</v>
      </c>
      <c r="E92" s="239" t="s">
        <v>431</v>
      </c>
      <c r="F92" s="239" t="s">
        <v>432</v>
      </c>
      <c r="G92" s="239" t="s">
        <v>232</v>
      </c>
      <c r="H92" s="239" t="s">
        <v>402</v>
      </c>
      <c r="I92" s="239" t="s">
        <v>8087</v>
      </c>
      <c r="J92" s="239" t="s">
        <v>8087</v>
      </c>
      <c r="K92" s="239" t="s">
        <v>8087</v>
      </c>
      <c r="L92" s="239" t="s">
        <v>8087</v>
      </c>
      <c r="M92" s="239" t="s">
        <v>8481</v>
      </c>
      <c r="N92" s="239" t="s">
        <v>122</v>
      </c>
      <c r="O92" s="239" t="s">
        <v>434</v>
      </c>
      <c r="P92" s="239"/>
      <c r="Q92" s="239"/>
      <c r="R92" s="239"/>
      <c r="S92" s="239"/>
      <c r="T92" s="239"/>
      <c r="U92" s="239" t="s">
        <v>8087</v>
      </c>
      <c r="V92" s="239" t="s">
        <v>8087</v>
      </c>
      <c r="W92" s="239"/>
      <c r="X92" s="239"/>
      <c r="Y92" s="240">
        <v>44437.447777777779</v>
      </c>
      <c r="Z92" s="240">
        <v>44449.457071759258</v>
      </c>
      <c r="AA92" s="239"/>
      <c r="AB92" s="239" t="s">
        <v>401</v>
      </c>
      <c r="AC92" s="239">
        <v>28887</v>
      </c>
      <c r="AD92" s="239">
        <v>19360</v>
      </c>
      <c r="AE92" s="239" t="s">
        <v>8480</v>
      </c>
      <c r="AF92" s="239" t="s">
        <v>8482</v>
      </c>
      <c r="AG92" s="239" t="s">
        <v>15</v>
      </c>
    </row>
    <row r="93" spans="1:33" ht="43.2" x14ac:dyDescent="0.3">
      <c r="A93" s="239"/>
      <c r="B93" s="239" t="s">
        <v>8480</v>
      </c>
      <c r="C93" s="239" t="s">
        <v>18</v>
      </c>
      <c r="D93" s="252" t="s">
        <v>437</v>
      </c>
      <c r="E93" s="239" t="s">
        <v>435</v>
      </c>
      <c r="F93" s="239" t="s">
        <v>436</v>
      </c>
      <c r="G93" s="239" t="s">
        <v>232</v>
      </c>
      <c r="H93" s="239" t="s">
        <v>402</v>
      </c>
      <c r="I93" s="239" t="s">
        <v>8087</v>
      </c>
      <c r="J93" s="239" t="s">
        <v>8087</v>
      </c>
      <c r="K93" s="239" t="s">
        <v>8087</v>
      </c>
      <c r="L93" s="239" t="s">
        <v>8087</v>
      </c>
      <c r="M93" s="239" t="s">
        <v>8481</v>
      </c>
      <c r="N93" s="239" t="s">
        <v>122</v>
      </c>
      <c r="O93" s="239" t="s">
        <v>438</v>
      </c>
      <c r="P93" s="239"/>
      <c r="Q93" s="239"/>
      <c r="R93" s="239"/>
      <c r="S93" s="239"/>
      <c r="T93" s="239"/>
      <c r="U93" s="239" t="s">
        <v>8087</v>
      </c>
      <c r="V93" s="239" t="s">
        <v>8087</v>
      </c>
      <c r="W93" s="239"/>
      <c r="X93" s="239"/>
      <c r="Y93" s="240">
        <v>44437.447777777779</v>
      </c>
      <c r="Z93" s="240">
        <v>44449.457071759258</v>
      </c>
      <c r="AA93" s="239"/>
      <c r="AB93" s="239" t="s">
        <v>401</v>
      </c>
      <c r="AC93" s="239">
        <v>28887</v>
      </c>
      <c r="AD93" s="239">
        <v>16970</v>
      </c>
      <c r="AE93" s="239" t="s">
        <v>8480</v>
      </c>
      <c r="AF93" s="239" t="s">
        <v>8482</v>
      </c>
      <c r="AG93" s="239" t="s">
        <v>15</v>
      </c>
    </row>
    <row r="94" spans="1:33" ht="43.2" x14ac:dyDescent="0.3">
      <c r="A94" s="239"/>
      <c r="B94" s="239" t="s">
        <v>8480</v>
      </c>
      <c r="C94" s="239" t="s">
        <v>18</v>
      </c>
      <c r="D94" s="252" t="s">
        <v>441</v>
      </c>
      <c r="E94" s="239" t="s">
        <v>439</v>
      </c>
      <c r="F94" s="239" t="s">
        <v>440</v>
      </c>
      <c r="G94" s="239" t="s">
        <v>232</v>
      </c>
      <c r="H94" s="239" t="s">
        <v>402</v>
      </c>
      <c r="I94" s="239" t="s">
        <v>8087</v>
      </c>
      <c r="J94" s="239" t="s">
        <v>8087</v>
      </c>
      <c r="K94" s="239" t="s">
        <v>8087</v>
      </c>
      <c r="L94" s="239" t="s">
        <v>8087</v>
      </c>
      <c r="M94" s="239" t="s">
        <v>8481</v>
      </c>
      <c r="N94" s="239" t="s">
        <v>122</v>
      </c>
      <c r="O94" s="239" t="s">
        <v>442</v>
      </c>
      <c r="P94" s="239"/>
      <c r="Q94" s="239"/>
      <c r="R94" s="239"/>
      <c r="S94" s="239"/>
      <c r="T94" s="239"/>
      <c r="U94" s="239" t="s">
        <v>8087</v>
      </c>
      <c r="V94" s="239" t="s">
        <v>8087</v>
      </c>
      <c r="W94" s="239"/>
      <c r="X94" s="239"/>
      <c r="Y94" s="240">
        <v>44437.447777777779</v>
      </c>
      <c r="Z94" s="240">
        <v>44449.457071759258</v>
      </c>
      <c r="AA94" s="239"/>
      <c r="AB94" s="239" t="s">
        <v>401</v>
      </c>
      <c r="AC94" s="239">
        <v>28887</v>
      </c>
      <c r="AD94" s="239">
        <v>18620</v>
      </c>
      <c r="AE94" s="239" t="s">
        <v>8480</v>
      </c>
      <c r="AF94" s="239" t="s">
        <v>8482</v>
      </c>
      <c r="AG94" s="239" t="s">
        <v>15</v>
      </c>
    </row>
    <row r="95" spans="1:33" ht="43.2" x14ac:dyDescent="0.3">
      <c r="A95" s="239"/>
      <c r="B95" s="239" t="s">
        <v>8480</v>
      </c>
      <c r="C95" s="239" t="s">
        <v>18</v>
      </c>
      <c r="D95" s="252" t="s">
        <v>445</v>
      </c>
      <c r="E95" s="239" t="s">
        <v>443</v>
      </c>
      <c r="F95" s="239" t="s">
        <v>444</v>
      </c>
      <c r="G95" s="239" t="s">
        <v>232</v>
      </c>
      <c r="H95" s="239" t="s">
        <v>402</v>
      </c>
      <c r="I95" s="239" t="s">
        <v>8087</v>
      </c>
      <c r="J95" s="239" t="s">
        <v>8087</v>
      </c>
      <c r="K95" s="239" t="s">
        <v>8087</v>
      </c>
      <c r="L95" s="239" t="s">
        <v>8087</v>
      </c>
      <c r="M95" s="239" t="s">
        <v>8481</v>
      </c>
      <c r="N95" s="239" t="s">
        <v>122</v>
      </c>
      <c r="O95" s="239" t="s">
        <v>446</v>
      </c>
      <c r="P95" s="239"/>
      <c r="Q95" s="239"/>
      <c r="R95" s="239"/>
      <c r="S95" s="239"/>
      <c r="T95" s="239"/>
      <c r="U95" s="239" t="s">
        <v>8087</v>
      </c>
      <c r="V95" s="239" t="s">
        <v>8087</v>
      </c>
      <c r="W95" s="239"/>
      <c r="X95" s="239"/>
      <c r="Y95" s="240">
        <v>44437.447777777779</v>
      </c>
      <c r="Z95" s="240">
        <v>44449.457071759258</v>
      </c>
      <c r="AA95" s="239"/>
      <c r="AB95" s="239" t="s">
        <v>401</v>
      </c>
      <c r="AC95" s="239">
        <v>28887</v>
      </c>
      <c r="AD95" s="239">
        <v>17640</v>
      </c>
      <c r="AE95" s="239" t="s">
        <v>8480</v>
      </c>
      <c r="AF95" s="239" t="s">
        <v>8482</v>
      </c>
      <c r="AG95" s="239" t="s">
        <v>15</v>
      </c>
    </row>
    <row r="96" spans="1:33" ht="43.2" x14ac:dyDescent="0.3">
      <c r="A96" s="239"/>
      <c r="B96" s="239" t="s">
        <v>8480</v>
      </c>
      <c r="C96" s="239" t="s">
        <v>18</v>
      </c>
      <c r="D96" s="252" t="s">
        <v>449</v>
      </c>
      <c r="E96" s="239" t="s">
        <v>447</v>
      </c>
      <c r="F96" s="239" t="s">
        <v>448</v>
      </c>
      <c r="G96" s="239" t="s">
        <v>232</v>
      </c>
      <c r="H96" s="239" t="s">
        <v>402</v>
      </c>
      <c r="I96" s="239" t="s">
        <v>8087</v>
      </c>
      <c r="J96" s="239" t="s">
        <v>8087</v>
      </c>
      <c r="K96" s="239" t="s">
        <v>8087</v>
      </c>
      <c r="L96" s="239" t="s">
        <v>8087</v>
      </c>
      <c r="M96" s="239" t="s">
        <v>8481</v>
      </c>
      <c r="N96" s="239" t="s">
        <v>108</v>
      </c>
      <c r="O96" s="239" t="s">
        <v>450</v>
      </c>
      <c r="P96" s="239"/>
      <c r="Q96" s="239"/>
      <c r="R96" s="239"/>
      <c r="S96" s="239"/>
      <c r="T96" s="239"/>
      <c r="U96" s="239" t="s">
        <v>8087</v>
      </c>
      <c r="V96" s="239" t="s">
        <v>8087</v>
      </c>
      <c r="W96" s="239"/>
      <c r="X96" s="239"/>
      <c r="Y96" s="240">
        <v>44437.447777777779</v>
      </c>
      <c r="Z96" s="240">
        <v>44449.457071759258</v>
      </c>
      <c r="AA96" s="239"/>
      <c r="AB96" s="239" t="s">
        <v>401</v>
      </c>
      <c r="AC96" s="239">
        <v>28887</v>
      </c>
      <c r="AD96" s="239">
        <v>24690</v>
      </c>
      <c r="AE96" s="239" t="s">
        <v>8480</v>
      </c>
      <c r="AF96" s="239" t="s">
        <v>8482</v>
      </c>
      <c r="AG96" s="239" t="s">
        <v>15</v>
      </c>
    </row>
    <row r="97" spans="1:33" ht="43.2" x14ac:dyDescent="0.3">
      <c r="A97" s="239"/>
      <c r="B97" s="239" t="s">
        <v>8480</v>
      </c>
      <c r="C97" s="239" t="s">
        <v>18</v>
      </c>
      <c r="D97" s="252" t="s">
        <v>453</v>
      </c>
      <c r="E97" s="239" t="s">
        <v>451</v>
      </c>
      <c r="F97" s="239" t="s">
        <v>452</v>
      </c>
      <c r="G97" s="239" t="s">
        <v>232</v>
      </c>
      <c r="H97" s="239" t="s">
        <v>402</v>
      </c>
      <c r="I97" s="239" t="s">
        <v>8087</v>
      </c>
      <c r="J97" s="239" t="s">
        <v>8087</v>
      </c>
      <c r="K97" s="239" t="s">
        <v>8087</v>
      </c>
      <c r="L97" s="239" t="s">
        <v>8087</v>
      </c>
      <c r="M97" s="239" t="s">
        <v>8481</v>
      </c>
      <c r="N97" s="239" t="s">
        <v>108</v>
      </c>
      <c r="O97" s="239" t="s">
        <v>454</v>
      </c>
      <c r="P97" s="239"/>
      <c r="Q97" s="239"/>
      <c r="R97" s="239"/>
      <c r="S97" s="239"/>
      <c r="T97" s="239"/>
      <c r="U97" s="239" t="s">
        <v>8087</v>
      </c>
      <c r="V97" s="239" t="s">
        <v>8087</v>
      </c>
      <c r="W97" s="239"/>
      <c r="X97" s="239"/>
      <c r="Y97" s="240">
        <v>44437.447777777779</v>
      </c>
      <c r="Z97" s="240">
        <v>44449.457071759258</v>
      </c>
      <c r="AA97" s="239"/>
      <c r="AB97" s="239" t="s">
        <v>401</v>
      </c>
      <c r="AC97" s="239">
        <v>28887</v>
      </c>
      <c r="AD97" s="239">
        <v>18670</v>
      </c>
      <c r="AE97" s="239" t="s">
        <v>8480</v>
      </c>
      <c r="AF97" s="239" t="s">
        <v>8482</v>
      </c>
      <c r="AG97" s="239" t="s">
        <v>15</v>
      </c>
    </row>
    <row r="98" spans="1:33" ht="115.2" x14ac:dyDescent="0.3">
      <c r="A98" s="239" t="s">
        <v>457</v>
      </c>
      <c r="B98" s="239" t="s">
        <v>8480</v>
      </c>
      <c r="C98" s="239" t="s">
        <v>459</v>
      </c>
      <c r="D98" s="252" t="s">
        <v>458</v>
      </c>
      <c r="E98" s="239" t="s">
        <v>455</v>
      </c>
      <c r="F98" s="239" t="s">
        <v>456</v>
      </c>
      <c r="G98" s="239" t="s">
        <v>232</v>
      </c>
      <c r="H98" s="239" t="s">
        <v>402</v>
      </c>
      <c r="I98" s="239" t="s">
        <v>8087</v>
      </c>
      <c r="J98" s="239" t="s">
        <v>8087</v>
      </c>
      <c r="K98" s="239" t="s">
        <v>8087</v>
      </c>
      <c r="L98" s="239" t="s">
        <v>8087</v>
      </c>
      <c r="M98" s="239" t="s">
        <v>8481</v>
      </c>
      <c r="N98" s="239" t="s">
        <v>108</v>
      </c>
      <c r="O98" s="239" t="s">
        <v>460</v>
      </c>
      <c r="P98" s="239"/>
      <c r="Q98" s="239"/>
      <c r="R98" s="239"/>
      <c r="S98" s="239" t="s">
        <v>8521</v>
      </c>
      <c r="T98" s="239"/>
      <c r="U98" s="239" t="s">
        <v>8087</v>
      </c>
      <c r="V98" s="239" t="s">
        <v>8087</v>
      </c>
      <c r="W98" s="239"/>
      <c r="X98" s="239"/>
      <c r="Y98" s="240">
        <v>44437.447777777779</v>
      </c>
      <c r="Z98" s="240">
        <v>44449.457071759258</v>
      </c>
      <c r="AA98" s="239"/>
      <c r="AB98" s="239" t="s">
        <v>401</v>
      </c>
      <c r="AC98" s="239">
        <v>28887</v>
      </c>
      <c r="AD98" s="239">
        <v>19740</v>
      </c>
      <c r="AE98" s="239" t="s">
        <v>8480</v>
      </c>
      <c r="AF98" s="239" t="s">
        <v>8482</v>
      </c>
      <c r="AG98" s="239" t="s">
        <v>15</v>
      </c>
    </row>
    <row r="99" spans="1:33" ht="57.6" x14ac:dyDescent="0.3">
      <c r="A99" s="239"/>
      <c r="B99" s="239" t="s">
        <v>8480</v>
      </c>
      <c r="C99" s="239" t="s">
        <v>18</v>
      </c>
      <c r="D99" s="252" t="s">
        <v>463</v>
      </c>
      <c r="E99" s="239" t="s">
        <v>461</v>
      </c>
      <c r="F99" s="239" t="s">
        <v>462</v>
      </c>
      <c r="G99" s="239" t="s">
        <v>232</v>
      </c>
      <c r="H99" s="239" t="s">
        <v>402</v>
      </c>
      <c r="I99" s="239" t="s">
        <v>8087</v>
      </c>
      <c r="J99" s="239" t="s">
        <v>8087</v>
      </c>
      <c r="K99" s="239" t="s">
        <v>8087</v>
      </c>
      <c r="L99" s="239" t="s">
        <v>8087</v>
      </c>
      <c r="M99" s="239" t="s">
        <v>8481</v>
      </c>
      <c r="N99" s="239" t="s">
        <v>108</v>
      </c>
      <c r="O99" s="239" t="s">
        <v>464</v>
      </c>
      <c r="P99" s="239"/>
      <c r="Q99" s="239"/>
      <c r="R99" s="239"/>
      <c r="S99" s="239"/>
      <c r="T99" s="239"/>
      <c r="U99" s="239" t="s">
        <v>8087</v>
      </c>
      <c r="V99" s="239" t="s">
        <v>8087</v>
      </c>
      <c r="W99" s="239"/>
      <c r="X99" s="239"/>
      <c r="Y99" s="240">
        <v>44437.447777777779</v>
      </c>
      <c r="Z99" s="240">
        <v>44449.457071759258</v>
      </c>
      <c r="AA99" s="239"/>
      <c r="AB99" s="239" t="s">
        <v>401</v>
      </c>
      <c r="AC99" s="239">
        <v>28887</v>
      </c>
      <c r="AD99" s="239">
        <v>18690</v>
      </c>
      <c r="AE99" s="239" t="s">
        <v>8480</v>
      </c>
      <c r="AF99" s="239" t="s">
        <v>8482</v>
      </c>
      <c r="AG99" s="239" t="s">
        <v>15</v>
      </c>
    </row>
    <row r="100" spans="1:33" ht="43.2" x14ac:dyDescent="0.3">
      <c r="A100" s="239"/>
      <c r="B100" s="239" t="s">
        <v>8480</v>
      </c>
      <c r="C100" s="239" t="s">
        <v>18</v>
      </c>
      <c r="D100" s="252" t="s">
        <v>467</v>
      </c>
      <c r="E100" s="239" t="s">
        <v>465</v>
      </c>
      <c r="F100" s="239" t="s">
        <v>466</v>
      </c>
      <c r="G100" s="239" t="s">
        <v>232</v>
      </c>
      <c r="H100" s="239" t="s">
        <v>402</v>
      </c>
      <c r="I100" s="239" t="s">
        <v>8087</v>
      </c>
      <c r="J100" s="239" t="s">
        <v>8087</v>
      </c>
      <c r="K100" s="239" t="s">
        <v>8087</v>
      </c>
      <c r="L100" s="239" t="s">
        <v>8087</v>
      </c>
      <c r="M100" s="239" t="s">
        <v>8481</v>
      </c>
      <c r="N100" s="239" t="s">
        <v>108</v>
      </c>
      <c r="O100" s="239" t="s">
        <v>468</v>
      </c>
      <c r="P100" s="239"/>
      <c r="Q100" s="239"/>
      <c r="R100" s="239"/>
      <c r="S100" s="239"/>
      <c r="T100" s="239"/>
      <c r="U100" s="239" t="s">
        <v>8087</v>
      </c>
      <c r="V100" s="239" t="s">
        <v>8087</v>
      </c>
      <c r="W100" s="239"/>
      <c r="X100" s="239"/>
      <c r="Y100" s="240">
        <v>44437.447777777779</v>
      </c>
      <c r="Z100" s="240">
        <v>44449.457071759258</v>
      </c>
      <c r="AA100" s="239"/>
      <c r="AB100" s="239" t="s">
        <v>401</v>
      </c>
      <c r="AC100" s="239">
        <v>28887</v>
      </c>
      <c r="AD100" s="239">
        <v>22690</v>
      </c>
      <c r="AE100" s="239" t="s">
        <v>8480</v>
      </c>
      <c r="AF100" s="239" t="s">
        <v>8482</v>
      </c>
      <c r="AG100" s="239" t="s">
        <v>15</v>
      </c>
    </row>
    <row r="101" spans="1:33" ht="43.2" x14ac:dyDescent="0.3">
      <c r="A101" s="239"/>
      <c r="B101" s="239" t="s">
        <v>8480</v>
      </c>
      <c r="C101" s="239" t="s">
        <v>18</v>
      </c>
      <c r="D101" s="252" t="s">
        <v>471</v>
      </c>
      <c r="E101" s="239" t="s">
        <v>469</v>
      </c>
      <c r="F101" s="239" t="s">
        <v>470</v>
      </c>
      <c r="G101" s="239" t="s">
        <v>232</v>
      </c>
      <c r="H101" s="239" t="s">
        <v>402</v>
      </c>
      <c r="I101" s="239" t="s">
        <v>8087</v>
      </c>
      <c r="J101" s="239" t="s">
        <v>8087</v>
      </c>
      <c r="K101" s="239" t="s">
        <v>8087</v>
      </c>
      <c r="L101" s="239" t="s">
        <v>8087</v>
      </c>
      <c r="M101" s="239" t="s">
        <v>8481</v>
      </c>
      <c r="N101" s="239" t="s">
        <v>108</v>
      </c>
      <c r="O101" s="239" t="s">
        <v>472</v>
      </c>
      <c r="P101" s="239"/>
      <c r="Q101" s="239"/>
      <c r="R101" s="239"/>
      <c r="S101" s="239"/>
      <c r="T101" s="239"/>
      <c r="U101" s="239" t="s">
        <v>8087</v>
      </c>
      <c r="V101" s="239" t="s">
        <v>8087</v>
      </c>
      <c r="W101" s="239"/>
      <c r="X101" s="239"/>
      <c r="Y101" s="240">
        <v>44437.447777777779</v>
      </c>
      <c r="Z101" s="240">
        <v>44449.457071759258</v>
      </c>
      <c r="AA101" s="239"/>
      <c r="AB101" s="239" t="s">
        <v>401</v>
      </c>
      <c r="AC101" s="239">
        <v>28887</v>
      </c>
      <c r="AD101" s="239">
        <v>18370</v>
      </c>
      <c r="AE101" s="239" t="s">
        <v>8480</v>
      </c>
      <c r="AF101" s="239" t="s">
        <v>8482</v>
      </c>
      <c r="AG101" s="239" t="s">
        <v>15</v>
      </c>
    </row>
    <row r="102" spans="1:33" ht="43.2" x14ac:dyDescent="0.3">
      <c r="A102" s="239"/>
      <c r="B102" s="239" t="s">
        <v>8480</v>
      </c>
      <c r="C102" s="239" t="s">
        <v>18</v>
      </c>
      <c r="D102" s="252" t="s">
        <v>475</v>
      </c>
      <c r="E102" s="239" t="s">
        <v>473</v>
      </c>
      <c r="F102" s="239" t="s">
        <v>474</v>
      </c>
      <c r="G102" s="239" t="s">
        <v>232</v>
      </c>
      <c r="H102" s="239" t="s">
        <v>402</v>
      </c>
      <c r="I102" s="239" t="s">
        <v>8087</v>
      </c>
      <c r="J102" s="239" t="s">
        <v>8087</v>
      </c>
      <c r="K102" s="239" t="s">
        <v>8087</v>
      </c>
      <c r="L102" s="239" t="s">
        <v>8087</v>
      </c>
      <c r="M102" s="239" t="s">
        <v>8481</v>
      </c>
      <c r="N102" s="239" t="s">
        <v>108</v>
      </c>
      <c r="O102" s="239" t="s">
        <v>476</v>
      </c>
      <c r="P102" s="239"/>
      <c r="Q102" s="239"/>
      <c r="R102" s="239"/>
      <c r="S102" s="239"/>
      <c r="T102" s="239"/>
      <c r="U102" s="239" t="s">
        <v>8087</v>
      </c>
      <c r="V102" s="239" t="s">
        <v>8087</v>
      </c>
      <c r="W102" s="239"/>
      <c r="X102" s="239"/>
      <c r="Y102" s="240">
        <v>44437.447777777779</v>
      </c>
      <c r="Z102" s="240">
        <v>44449.457071759258</v>
      </c>
      <c r="AA102" s="239"/>
      <c r="AB102" s="239" t="s">
        <v>401</v>
      </c>
      <c r="AC102" s="239">
        <v>28887</v>
      </c>
      <c r="AD102" s="239">
        <v>17860</v>
      </c>
      <c r="AE102" s="239" t="s">
        <v>8480</v>
      </c>
      <c r="AF102" s="239" t="s">
        <v>8482</v>
      </c>
      <c r="AG102" s="239" t="s">
        <v>15</v>
      </c>
    </row>
    <row r="103" spans="1:33" ht="43.2" x14ac:dyDescent="0.3">
      <c r="A103" s="239"/>
      <c r="B103" s="239" t="s">
        <v>8480</v>
      </c>
      <c r="C103" s="239" t="s">
        <v>18</v>
      </c>
      <c r="D103" s="252" t="s">
        <v>479</v>
      </c>
      <c r="E103" s="239" t="s">
        <v>477</v>
      </c>
      <c r="F103" s="239" t="s">
        <v>478</v>
      </c>
      <c r="G103" s="239" t="s">
        <v>232</v>
      </c>
      <c r="H103" s="239" t="s">
        <v>402</v>
      </c>
      <c r="I103" s="239" t="s">
        <v>8087</v>
      </c>
      <c r="J103" s="239" t="s">
        <v>8087</v>
      </c>
      <c r="K103" s="239" t="s">
        <v>8087</v>
      </c>
      <c r="L103" s="239" t="s">
        <v>8087</v>
      </c>
      <c r="M103" s="239" t="s">
        <v>8481</v>
      </c>
      <c r="N103" s="239" t="s">
        <v>108</v>
      </c>
      <c r="O103" s="239" t="s">
        <v>480</v>
      </c>
      <c r="P103" s="239"/>
      <c r="Q103" s="239"/>
      <c r="R103" s="239"/>
      <c r="S103" s="239"/>
      <c r="T103" s="239"/>
      <c r="U103" s="239" t="s">
        <v>8087</v>
      </c>
      <c r="V103" s="239" t="s">
        <v>8087</v>
      </c>
      <c r="W103" s="239"/>
      <c r="X103" s="239"/>
      <c r="Y103" s="240">
        <v>44437.447777777779</v>
      </c>
      <c r="Z103" s="240">
        <v>44449.457071759258</v>
      </c>
      <c r="AA103" s="239"/>
      <c r="AB103" s="239" t="s">
        <v>401</v>
      </c>
      <c r="AC103" s="239">
        <v>28887</v>
      </c>
      <c r="AD103" s="239">
        <v>22700</v>
      </c>
      <c r="AE103" s="239" t="s">
        <v>8480</v>
      </c>
      <c r="AF103" s="239" t="s">
        <v>8482</v>
      </c>
      <c r="AG103" s="239" t="s">
        <v>15</v>
      </c>
    </row>
    <row r="104" spans="1:33" ht="43.2" x14ac:dyDescent="0.3">
      <c r="A104" s="239"/>
      <c r="B104" s="239" t="s">
        <v>8480</v>
      </c>
      <c r="C104" s="239" t="s">
        <v>18</v>
      </c>
      <c r="D104" s="252" t="s">
        <v>483</v>
      </c>
      <c r="E104" s="239" t="s">
        <v>481</v>
      </c>
      <c r="F104" s="239" t="s">
        <v>482</v>
      </c>
      <c r="G104" s="239" t="s">
        <v>232</v>
      </c>
      <c r="H104" s="239" t="s">
        <v>402</v>
      </c>
      <c r="I104" s="239" t="s">
        <v>8087</v>
      </c>
      <c r="J104" s="239" t="s">
        <v>8087</v>
      </c>
      <c r="K104" s="239" t="s">
        <v>8087</v>
      </c>
      <c r="L104" s="239" t="s">
        <v>8087</v>
      </c>
      <c r="M104" s="239" t="s">
        <v>8481</v>
      </c>
      <c r="N104" s="239" t="s">
        <v>108</v>
      </c>
      <c r="O104" s="239" t="s">
        <v>484</v>
      </c>
      <c r="P104" s="239"/>
      <c r="Q104" s="239"/>
      <c r="R104" s="239"/>
      <c r="S104" s="239"/>
      <c r="T104" s="239"/>
      <c r="U104" s="239" t="s">
        <v>8087</v>
      </c>
      <c r="V104" s="239" t="s">
        <v>8087</v>
      </c>
      <c r="W104" s="239"/>
      <c r="X104" s="239"/>
      <c r="Y104" s="240">
        <v>44437.447777777779</v>
      </c>
      <c r="Z104" s="240">
        <v>44449.457071759258</v>
      </c>
      <c r="AA104" s="239"/>
      <c r="AB104" s="239" t="s">
        <v>401</v>
      </c>
      <c r="AC104" s="239">
        <v>28887</v>
      </c>
      <c r="AD104" s="239">
        <v>22710</v>
      </c>
      <c r="AE104" s="239" t="s">
        <v>8480</v>
      </c>
      <c r="AF104" s="239" t="s">
        <v>8482</v>
      </c>
      <c r="AG104" s="239" t="s">
        <v>15</v>
      </c>
    </row>
    <row r="105" spans="1:33" ht="43.2" x14ac:dyDescent="0.3">
      <c r="A105" s="239"/>
      <c r="B105" s="239" t="s">
        <v>8480</v>
      </c>
      <c r="C105" s="239" t="s">
        <v>18</v>
      </c>
      <c r="D105" s="252" t="s">
        <v>487</v>
      </c>
      <c r="E105" s="239" t="s">
        <v>485</v>
      </c>
      <c r="F105" s="239" t="s">
        <v>486</v>
      </c>
      <c r="G105" s="239" t="s">
        <v>232</v>
      </c>
      <c r="H105" s="239" t="s">
        <v>402</v>
      </c>
      <c r="I105" s="239" t="s">
        <v>8087</v>
      </c>
      <c r="J105" s="239" t="s">
        <v>8087</v>
      </c>
      <c r="K105" s="239" t="s">
        <v>8087</v>
      </c>
      <c r="L105" s="239" t="s">
        <v>8087</v>
      </c>
      <c r="M105" s="239" t="s">
        <v>8481</v>
      </c>
      <c r="N105" s="239" t="s">
        <v>108</v>
      </c>
      <c r="O105" s="239" t="s">
        <v>488</v>
      </c>
      <c r="P105" s="239"/>
      <c r="Q105" s="239"/>
      <c r="R105" s="239"/>
      <c r="S105" s="239"/>
      <c r="T105" s="239"/>
      <c r="U105" s="239" t="s">
        <v>8087</v>
      </c>
      <c r="V105" s="239" t="s">
        <v>8087</v>
      </c>
      <c r="W105" s="239"/>
      <c r="X105" s="239"/>
      <c r="Y105" s="240">
        <v>44437.447777777779</v>
      </c>
      <c r="Z105" s="240">
        <v>44449.457071759258</v>
      </c>
      <c r="AA105" s="239"/>
      <c r="AB105" s="239" t="s">
        <v>401</v>
      </c>
      <c r="AC105" s="239">
        <v>28887</v>
      </c>
      <c r="AD105" s="239">
        <v>22720</v>
      </c>
      <c r="AE105" s="239" t="s">
        <v>8480</v>
      </c>
      <c r="AF105" s="239" t="s">
        <v>8482</v>
      </c>
      <c r="AG105" s="239" t="s">
        <v>15</v>
      </c>
    </row>
    <row r="106" spans="1:33" ht="43.2" x14ac:dyDescent="0.3">
      <c r="A106" s="239"/>
      <c r="B106" s="239" t="s">
        <v>8480</v>
      </c>
      <c r="C106" s="239" t="s">
        <v>18</v>
      </c>
      <c r="D106" s="252" t="s">
        <v>491</v>
      </c>
      <c r="E106" s="239" t="s">
        <v>489</v>
      </c>
      <c r="F106" s="239" t="s">
        <v>490</v>
      </c>
      <c r="G106" s="239" t="s">
        <v>232</v>
      </c>
      <c r="H106" s="239" t="s">
        <v>402</v>
      </c>
      <c r="I106" s="239" t="s">
        <v>8087</v>
      </c>
      <c r="J106" s="239" t="s">
        <v>8087</v>
      </c>
      <c r="K106" s="239" t="s">
        <v>8087</v>
      </c>
      <c r="L106" s="239" t="s">
        <v>8087</v>
      </c>
      <c r="M106" s="239" t="s">
        <v>8481</v>
      </c>
      <c r="N106" s="239" t="s">
        <v>108</v>
      </c>
      <c r="O106" s="239" t="s">
        <v>492</v>
      </c>
      <c r="P106" s="239"/>
      <c r="Q106" s="239"/>
      <c r="R106" s="239"/>
      <c r="S106" s="239"/>
      <c r="T106" s="239"/>
      <c r="U106" s="239" t="s">
        <v>8087</v>
      </c>
      <c r="V106" s="239" t="s">
        <v>8087</v>
      </c>
      <c r="W106" s="239"/>
      <c r="X106" s="239"/>
      <c r="Y106" s="240">
        <v>44437.447777777779</v>
      </c>
      <c r="Z106" s="240">
        <v>44449.457071759258</v>
      </c>
      <c r="AA106" s="239"/>
      <c r="AB106" s="239" t="s">
        <v>401</v>
      </c>
      <c r="AC106" s="239">
        <v>28887</v>
      </c>
      <c r="AD106" s="239">
        <v>22300</v>
      </c>
      <c r="AE106" s="239" t="s">
        <v>8480</v>
      </c>
      <c r="AF106" s="239" t="s">
        <v>8482</v>
      </c>
      <c r="AG106" s="239" t="s">
        <v>15</v>
      </c>
    </row>
    <row r="107" spans="1:33" ht="43.2" x14ac:dyDescent="0.3">
      <c r="A107" s="239"/>
      <c r="B107" s="239" t="s">
        <v>8480</v>
      </c>
      <c r="C107" s="239" t="s">
        <v>18</v>
      </c>
      <c r="D107" s="252" t="s">
        <v>495</v>
      </c>
      <c r="E107" s="239" t="s">
        <v>493</v>
      </c>
      <c r="F107" s="239" t="s">
        <v>494</v>
      </c>
      <c r="G107" s="239" t="s">
        <v>232</v>
      </c>
      <c r="H107" s="239" t="s">
        <v>402</v>
      </c>
      <c r="I107" s="239" t="s">
        <v>8087</v>
      </c>
      <c r="J107" s="239" t="s">
        <v>8087</v>
      </c>
      <c r="K107" s="239" t="s">
        <v>8087</v>
      </c>
      <c r="L107" s="239" t="s">
        <v>8087</v>
      </c>
      <c r="M107" s="239" t="s">
        <v>8481</v>
      </c>
      <c r="N107" s="239" t="s">
        <v>108</v>
      </c>
      <c r="O107" s="239" t="s">
        <v>496</v>
      </c>
      <c r="P107" s="239"/>
      <c r="Q107" s="239"/>
      <c r="R107" s="239"/>
      <c r="S107" s="239"/>
      <c r="T107" s="239"/>
      <c r="U107" s="239" t="s">
        <v>8087</v>
      </c>
      <c r="V107" s="239" t="s">
        <v>8087</v>
      </c>
      <c r="W107" s="239"/>
      <c r="X107" s="239"/>
      <c r="Y107" s="240">
        <v>44437.447777777779</v>
      </c>
      <c r="Z107" s="240">
        <v>44449.457071759258</v>
      </c>
      <c r="AA107" s="239"/>
      <c r="AB107" s="239" t="s">
        <v>401</v>
      </c>
      <c r="AC107" s="239">
        <v>28887</v>
      </c>
      <c r="AD107" s="239">
        <v>24710</v>
      </c>
      <c r="AE107" s="239" t="s">
        <v>8480</v>
      </c>
      <c r="AF107" s="239" t="s">
        <v>8482</v>
      </c>
      <c r="AG107" s="239" t="s">
        <v>15</v>
      </c>
    </row>
    <row r="108" spans="1:33" ht="57.6" x14ac:dyDescent="0.3">
      <c r="A108" s="239"/>
      <c r="B108" s="239" t="s">
        <v>8480</v>
      </c>
      <c r="C108" s="239" t="s">
        <v>18</v>
      </c>
      <c r="D108" s="252" t="s">
        <v>499</v>
      </c>
      <c r="E108" s="239" t="s">
        <v>497</v>
      </c>
      <c r="F108" s="239" t="s">
        <v>498</v>
      </c>
      <c r="G108" s="239" t="s">
        <v>232</v>
      </c>
      <c r="H108" s="239" t="s">
        <v>402</v>
      </c>
      <c r="I108" s="239" t="s">
        <v>8087</v>
      </c>
      <c r="J108" s="239" t="s">
        <v>8087</v>
      </c>
      <c r="K108" s="239" t="s">
        <v>8087</v>
      </c>
      <c r="L108" s="239" t="s">
        <v>8087</v>
      </c>
      <c r="M108" s="239" t="s">
        <v>8481</v>
      </c>
      <c r="N108" s="239" t="s">
        <v>108</v>
      </c>
      <c r="O108" s="239" t="s">
        <v>500</v>
      </c>
      <c r="P108" s="239"/>
      <c r="Q108" s="239"/>
      <c r="R108" s="239"/>
      <c r="S108" s="239"/>
      <c r="T108" s="239"/>
      <c r="U108" s="239" t="s">
        <v>8087</v>
      </c>
      <c r="V108" s="239" t="s">
        <v>8087</v>
      </c>
      <c r="W108" s="239"/>
      <c r="X108" s="239"/>
      <c r="Y108" s="240">
        <v>44437.447777777779</v>
      </c>
      <c r="Z108" s="240">
        <v>44449.457071759258</v>
      </c>
      <c r="AA108" s="239"/>
      <c r="AB108" s="239" t="s">
        <v>401</v>
      </c>
      <c r="AC108" s="239">
        <v>28887</v>
      </c>
      <c r="AD108" s="239">
        <v>24720</v>
      </c>
      <c r="AE108" s="239" t="s">
        <v>8480</v>
      </c>
      <c r="AF108" s="239" t="s">
        <v>8482</v>
      </c>
      <c r="AG108" s="239" t="s">
        <v>15</v>
      </c>
    </row>
    <row r="109" spans="1:33" ht="57.6" x14ac:dyDescent="0.3">
      <c r="A109" s="239"/>
      <c r="B109" s="239" t="s">
        <v>8480</v>
      </c>
      <c r="C109" s="239" t="s">
        <v>18</v>
      </c>
      <c r="D109" s="252" t="s">
        <v>503</v>
      </c>
      <c r="E109" s="239" t="s">
        <v>501</v>
      </c>
      <c r="F109" s="239" t="s">
        <v>502</v>
      </c>
      <c r="G109" s="239" t="s">
        <v>232</v>
      </c>
      <c r="H109" s="239" t="s">
        <v>402</v>
      </c>
      <c r="I109" s="239" t="s">
        <v>8087</v>
      </c>
      <c r="J109" s="239" t="s">
        <v>8087</v>
      </c>
      <c r="K109" s="239" t="s">
        <v>8087</v>
      </c>
      <c r="L109" s="239" t="s">
        <v>8087</v>
      </c>
      <c r="M109" s="239" t="s">
        <v>8481</v>
      </c>
      <c r="N109" s="239" t="s">
        <v>108</v>
      </c>
      <c r="O109" s="239" t="s">
        <v>504</v>
      </c>
      <c r="P109" s="239"/>
      <c r="Q109" s="239"/>
      <c r="R109" s="239"/>
      <c r="S109" s="239"/>
      <c r="T109" s="239"/>
      <c r="U109" s="239" t="s">
        <v>8087</v>
      </c>
      <c r="V109" s="239" t="s">
        <v>8087</v>
      </c>
      <c r="W109" s="239"/>
      <c r="X109" s="239"/>
      <c r="Y109" s="240">
        <v>44437.447777777779</v>
      </c>
      <c r="Z109" s="240">
        <v>44449.457071759258</v>
      </c>
      <c r="AA109" s="239"/>
      <c r="AB109" s="239" t="s">
        <v>401</v>
      </c>
      <c r="AC109" s="239">
        <v>28887</v>
      </c>
      <c r="AD109" s="239">
        <v>19780</v>
      </c>
      <c r="AE109" s="239" t="s">
        <v>8480</v>
      </c>
      <c r="AF109" s="239" t="s">
        <v>8482</v>
      </c>
      <c r="AG109" s="239" t="s">
        <v>15</v>
      </c>
    </row>
    <row r="110" spans="1:33" ht="57.6" x14ac:dyDescent="0.3">
      <c r="A110" s="239"/>
      <c r="B110" s="239" t="s">
        <v>8480</v>
      </c>
      <c r="C110" s="239" t="s">
        <v>18</v>
      </c>
      <c r="D110" s="252" t="s">
        <v>507</v>
      </c>
      <c r="E110" s="239" t="s">
        <v>505</v>
      </c>
      <c r="F110" s="239" t="s">
        <v>506</v>
      </c>
      <c r="G110" s="239" t="s">
        <v>232</v>
      </c>
      <c r="H110" s="239" t="s">
        <v>402</v>
      </c>
      <c r="I110" s="239" t="s">
        <v>8087</v>
      </c>
      <c r="J110" s="239" t="s">
        <v>8087</v>
      </c>
      <c r="K110" s="239" t="s">
        <v>8087</v>
      </c>
      <c r="L110" s="239" t="s">
        <v>8087</v>
      </c>
      <c r="M110" s="239" t="s">
        <v>8481</v>
      </c>
      <c r="N110" s="239" t="s">
        <v>108</v>
      </c>
      <c r="O110" s="239" t="s">
        <v>508</v>
      </c>
      <c r="P110" s="239"/>
      <c r="Q110" s="239"/>
      <c r="R110" s="239"/>
      <c r="S110" s="239"/>
      <c r="T110" s="239"/>
      <c r="U110" s="239" t="s">
        <v>8087</v>
      </c>
      <c r="V110" s="239" t="s">
        <v>8087</v>
      </c>
      <c r="W110" s="239"/>
      <c r="X110" s="239"/>
      <c r="Y110" s="240">
        <v>44437.447777777779</v>
      </c>
      <c r="Z110" s="240">
        <v>44449.457071759258</v>
      </c>
      <c r="AA110" s="239"/>
      <c r="AB110" s="239" t="s">
        <v>401</v>
      </c>
      <c r="AC110" s="239">
        <v>28887</v>
      </c>
      <c r="AD110" s="239">
        <v>21950</v>
      </c>
      <c r="AE110" s="239" t="s">
        <v>8480</v>
      </c>
      <c r="AF110" s="239" t="s">
        <v>8482</v>
      </c>
      <c r="AG110" s="239" t="s">
        <v>15</v>
      </c>
    </row>
    <row r="111" spans="1:33" ht="43.2" x14ac:dyDescent="0.3">
      <c r="A111" s="239"/>
      <c r="B111" s="239" t="s">
        <v>8480</v>
      </c>
      <c r="C111" s="239" t="s">
        <v>18</v>
      </c>
      <c r="D111" s="252" t="s">
        <v>511</v>
      </c>
      <c r="E111" s="239" t="s">
        <v>509</v>
      </c>
      <c r="F111" s="239" t="s">
        <v>510</v>
      </c>
      <c r="G111" s="239" t="s">
        <v>232</v>
      </c>
      <c r="H111" s="239" t="s">
        <v>402</v>
      </c>
      <c r="I111" s="239" t="s">
        <v>8087</v>
      </c>
      <c r="J111" s="239" t="s">
        <v>8087</v>
      </c>
      <c r="K111" s="239" t="s">
        <v>8087</v>
      </c>
      <c r="L111" s="239" t="s">
        <v>8087</v>
      </c>
      <c r="M111" s="239" t="s">
        <v>8481</v>
      </c>
      <c r="N111" s="239" t="s">
        <v>108</v>
      </c>
      <c r="O111" s="239" t="s">
        <v>512</v>
      </c>
      <c r="P111" s="239"/>
      <c r="Q111" s="239"/>
      <c r="R111" s="239"/>
      <c r="S111" s="239"/>
      <c r="T111" s="239"/>
      <c r="U111" s="239" t="s">
        <v>8087</v>
      </c>
      <c r="V111" s="239" t="s">
        <v>8087</v>
      </c>
      <c r="W111" s="239"/>
      <c r="X111" s="239"/>
      <c r="Y111" s="240">
        <v>44437.447777777779</v>
      </c>
      <c r="Z111" s="240">
        <v>44449.457071759258</v>
      </c>
      <c r="AA111" s="239"/>
      <c r="AB111" s="239" t="s">
        <v>401</v>
      </c>
      <c r="AC111" s="239">
        <v>28887</v>
      </c>
      <c r="AD111" s="239">
        <v>21190</v>
      </c>
      <c r="AE111" s="239" t="s">
        <v>8480</v>
      </c>
      <c r="AF111" s="239" t="s">
        <v>8482</v>
      </c>
      <c r="AG111" s="239" t="s">
        <v>15</v>
      </c>
    </row>
    <row r="112" spans="1:33" ht="43.2" x14ac:dyDescent="0.3">
      <c r="A112" s="239"/>
      <c r="B112" s="239" t="s">
        <v>8480</v>
      </c>
      <c r="C112" s="239" t="s">
        <v>18</v>
      </c>
      <c r="D112" s="252" t="s">
        <v>515</v>
      </c>
      <c r="E112" s="239" t="s">
        <v>513</v>
      </c>
      <c r="F112" s="239" t="s">
        <v>514</v>
      </c>
      <c r="G112" s="239" t="s">
        <v>232</v>
      </c>
      <c r="H112" s="239" t="s">
        <v>402</v>
      </c>
      <c r="I112" s="239" t="s">
        <v>8087</v>
      </c>
      <c r="J112" s="239" t="s">
        <v>8087</v>
      </c>
      <c r="K112" s="239" t="s">
        <v>8087</v>
      </c>
      <c r="L112" s="239" t="s">
        <v>8087</v>
      </c>
      <c r="M112" s="239" t="s">
        <v>8481</v>
      </c>
      <c r="N112" s="239" t="s">
        <v>108</v>
      </c>
      <c r="O112" s="239" t="s">
        <v>516</v>
      </c>
      <c r="P112" s="239"/>
      <c r="Q112" s="239"/>
      <c r="R112" s="239"/>
      <c r="S112" s="239"/>
      <c r="T112" s="239"/>
      <c r="U112" s="239" t="s">
        <v>8087</v>
      </c>
      <c r="V112" s="239" t="s">
        <v>8087</v>
      </c>
      <c r="W112" s="239"/>
      <c r="X112" s="239"/>
      <c r="Y112" s="240">
        <v>44437.447777777779</v>
      </c>
      <c r="Z112" s="240">
        <v>44449.457071759258</v>
      </c>
      <c r="AA112" s="239"/>
      <c r="AB112" s="239" t="s">
        <v>401</v>
      </c>
      <c r="AC112" s="239">
        <v>28887</v>
      </c>
      <c r="AD112" s="239">
        <v>24790</v>
      </c>
      <c r="AE112" s="239" t="s">
        <v>8480</v>
      </c>
      <c r="AF112" s="239" t="s">
        <v>8482</v>
      </c>
      <c r="AG112" s="239" t="s">
        <v>15</v>
      </c>
    </row>
    <row r="113" spans="1:33" ht="43.2" x14ac:dyDescent="0.3">
      <c r="A113" s="239"/>
      <c r="B113" s="239" t="s">
        <v>8480</v>
      </c>
      <c r="C113" s="239" t="s">
        <v>18</v>
      </c>
      <c r="D113" s="252" t="s">
        <v>519</v>
      </c>
      <c r="E113" s="239" t="s">
        <v>517</v>
      </c>
      <c r="F113" s="239" t="s">
        <v>518</v>
      </c>
      <c r="G113" s="239" t="s">
        <v>232</v>
      </c>
      <c r="H113" s="239" t="s">
        <v>402</v>
      </c>
      <c r="I113" s="239" t="s">
        <v>8087</v>
      </c>
      <c r="J113" s="239" t="s">
        <v>8087</v>
      </c>
      <c r="K113" s="239" t="s">
        <v>8087</v>
      </c>
      <c r="L113" s="239" t="s">
        <v>8087</v>
      </c>
      <c r="M113" s="239" t="s">
        <v>8481</v>
      </c>
      <c r="N113" s="239" t="s">
        <v>108</v>
      </c>
      <c r="O113" s="239" t="s">
        <v>520</v>
      </c>
      <c r="P113" s="239"/>
      <c r="Q113" s="239"/>
      <c r="R113" s="239"/>
      <c r="S113" s="239"/>
      <c r="T113" s="239"/>
      <c r="U113" s="239" t="s">
        <v>8087</v>
      </c>
      <c r="V113" s="239" t="s">
        <v>8087</v>
      </c>
      <c r="W113" s="239"/>
      <c r="X113" s="239"/>
      <c r="Y113" s="240">
        <v>44437.447777777779</v>
      </c>
      <c r="Z113" s="240">
        <v>44449.457071759258</v>
      </c>
      <c r="AA113" s="239"/>
      <c r="AB113" s="239" t="s">
        <v>401</v>
      </c>
      <c r="AC113" s="239">
        <v>28887</v>
      </c>
      <c r="AD113" s="239">
        <v>18400</v>
      </c>
      <c r="AE113" s="239" t="s">
        <v>8480</v>
      </c>
      <c r="AF113" s="239" t="s">
        <v>8482</v>
      </c>
      <c r="AG113" s="239" t="s">
        <v>15</v>
      </c>
    </row>
    <row r="114" spans="1:33" ht="43.2" x14ac:dyDescent="0.3">
      <c r="A114" s="239"/>
      <c r="B114" s="239" t="s">
        <v>8480</v>
      </c>
      <c r="C114" s="239" t="s">
        <v>18</v>
      </c>
      <c r="D114" s="252" t="s">
        <v>523</v>
      </c>
      <c r="E114" s="239" t="s">
        <v>521</v>
      </c>
      <c r="F114" s="239" t="s">
        <v>522</v>
      </c>
      <c r="G114" s="239" t="s">
        <v>232</v>
      </c>
      <c r="H114" s="239" t="s">
        <v>402</v>
      </c>
      <c r="I114" s="239" t="s">
        <v>8087</v>
      </c>
      <c r="J114" s="239" t="s">
        <v>8087</v>
      </c>
      <c r="K114" s="239" t="s">
        <v>8087</v>
      </c>
      <c r="L114" s="239" t="s">
        <v>8087</v>
      </c>
      <c r="M114" s="239" t="s">
        <v>8481</v>
      </c>
      <c r="N114" s="239" t="s">
        <v>108</v>
      </c>
      <c r="O114" s="239" t="s">
        <v>524</v>
      </c>
      <c r="P114" s="239"/>
      <c r="Q114" s="239"/>
      <c r="R114" s="239"/>
      <c r="S114" s="239"/>
      <c r="T114" s="239"/>
      <c r="U114" s="239" t="s">
        <v>8087</v>
      </c>
      <c r="V114" s="239" t="s">
        <v>8087</v>
      </c>
      <c r="W114" s="239"/>
      <c r="X114" s="239"/>
      <c r="Y114" s="240">
        <v>44437.447777777779</v>
      </c>
      <c r="Z114" s="240">
        <v>44449.457071759258</v>
      </c>
      <c r="AA114" s="239"/>
      <c r="AB114" s="239" t="s">
        <v>401</v>
      </c>
      <c r="AC114" s="239">
        <v>28887</v>
      </c>
      <c r="AD114" s="239">
        <v>19720</v>
      </c>
      <c r="AE114" s="239" t="s">
        <v>8480</v>
      </c>
      <c r="AF114" s="239" t="s">
        <v>8482</v>
      </c>
      <c r="AG114" s="239" t="s">
        <v>15</v>
      </c>
    </row>
    <row r="115" spans="1:33" ht="43.2" x14ac:dyDescent="0.3">
      <c r="A115" s="239"/>
      <c r="B115" s="239" t="s">
        <v>8480</v>
      </c>
      <c r="C115" s="239" t="s">
        <v>18</v>
      </c>
      <c r="D115" s="252" t="s">
        <v>527</v>
      </c>
      <c r="E115" s="239" t="s">
        <v>525</v>
      </c>
      <c r="F115" s="239" t="s">
        <v>526</v>
      </c>
      <c r="G115" s="239" t="s">
        <v>232</v>
      </c>
      <c r="H115" s="239" t="s">
        <v>402</v>
      </c>
      <c r="I115" s="239" t="s">
        <v>8087</v>
      </c>
      <c r="J115" s="239" t="s">
        <v>8087</v>
      </c>
      <c r="K115" s="239" t="s">
        <v>8087</v>
      </c>
      <c r="L115" s="239" t="s">
        <v>8087</v>
      </c>
      <c r="M115" s="239" t="s">
        <v>8481</v>
      </c>
      <c r="N115" s="239" t="s">
        <v>108</v>
      </c>
      <c r="O115" s="239" t="s">
        <v>528</v>
      </c>
      <c r="P115" s="239"/>
      <c r="Q115" s="239"/>
      <c r="R115" s="239"/>
      <c r="S115" s="239"/>
      <c r="T115" s="239"/>
      <c r="U115" s="239" t="s">
        <v>8087</v>
      </c>
      <c r="V115" s="239" t="s">
        <v>8087</v>
      </c>
      <c r="W115" s="239"/>
      <c r="X115" s="239"/>
      <c r="Y115" s="240">
        <v>44437.447777777779</v>
      </c>
      <c r="Z115" s="240">
        <v>44449.457071759258</v>
      </c>
      <c r="AA115" s="239"/>
      <c r="AB115" s="239" t="s">
        <v>401</v>
      </c>
      <c r="AC115" s="239">
        <v>28887</v>
      </c>
      <c r="AD115" s="239">
        <v>18360</v>
      </c>
      <c r="AE115" s="239" t="s">
        <v>8480</v>
      </c>
      <c r="AF115" s="239" t="s">
        <v>8482</v>
      </c>
      <c r="AG115" s="239" t="s">
        <v>15</v>
      </c>
    </row>
    <row r="116" spans="1:33" ht="43.2" x14ac:dyDescent="0.3">
      <c r="A116" s="239"/>
      <c r="B116" s="239" t="s">
        <v>8480</v>
      </c>
      <c r="C116" s="239" t="s">
        <v>18</v>
      </c>
      <c r="D116" s="252" t="s">
        <v>531</v>
      </c>
      <c r="E116" s="239" t="s">
        <v>529</v>
      </c>
      <c r="F116" s="239" t="s">
        <v>530</v>
      </c>
      <c r="G116" s="239" t="s">
        <v>232</v>
      </c>
      <c r="H116" s="239" t="s">
        <v>402</v>
      </c>
      <c r="I116" s="239" t="s">
        <v>8087</v>
      </c>
      <c r="J116" s="239" t="s">
        <v>8087</v>
      </c>
      <c r="K116" s="239" t="s">
        <v>8087</v>
      </c>
      <c r="L116" s="239" t="s">
        <v>8087</v>
      </c>
      <c r="M116" s="239" t="s">
        <v>8481</v>
      </c>
      <c r="N116" s="239" t="s">
        <v>108</v>
      </c>
      <c r="O116" s="239" t="s">
        <v>532</v>
      </c>
      <c r="P116" s="239"/>
      <c r="Q116" s="239"/>
      <c r="R116" s="239"/>
      <c r="S116" s="239"/>
      <c r="T116" s="239"/>
      <c r="U116" s="239" t="s">
        <v>8087</v>
      </c>
      <c r="V116" s="239" t="s">
        <v>8087</v>
      </c>
      <c r="W116" s="239"/>
      <c r="X116" s="239"/>
      <c r="Y116" s="240">
        <v>44437.447777777779</v>
      </c>
      <c r="Z116" s="240">
        <v>44449.457071759258</v>
      </c>
      <c r="AA116" s="239"/>
      <c r="AB116" s="239" t="s">
        <v>401</v>
      </c>
      <c r="AC116" s="239">
        <v>28887</v>
      </c>
      <c r="AD116" s="239">
        <v>18630</v>
      </c>
      <c r="AE116" s="239" t="s">
        <v>8480</v>
      </c>
      <c r="AF116" s="239" t="s">
        <v>8482</v>
      </c>
      <c r="AG116" s="239" t="s">
        <v>15</v>
      </c>
    </row>
    <row r="117" spans="1:33" ht="43.2" x14ac:dyDescent="0.3">
      <c r="A117" s="239"/>
      <c r="B117" s="239" t="s">
        <v>8480</v>
      </c>
      <c r="C117" s="239" t="s">
        <v>18</v>
      </c>
      <c r="D117" s="252" t="s">
        <v>535</v>
      </c>
      <c r="E117" s="239" t="s">
        <v>533</v>
      </c>
      <c r="F117" s="239" t="s">
        <v>534</v>
      </c>
      <c r="G117" s="239" t="s">
        <v>232</v>
      </c>
      <c r="H117" s="239" t="s">
        <v>402</v>
      </c>
      <c r="I117" s="239" t="s">
        <v>8087</v>
      </c>
      <c r="J117" s="239" t="s">
        <v>8087</v>
      </c>
      <c r="K117" s="239" t="s">
        <v>8087</v>
      </c>
      <c r="L117" s="239" t="s">
        <v>8087</v>
      </c>
      <c r="M117" s="239" t="s">
        <v>8481</v>
      </c>
      <c r="N117" s="239" t="s">
        <v>108</v>
      </c>
      <c r="O117" s="239" t="s">
        <v>536</v>
      </c>
      <c r="P117" s="239"/>
      <c r="Q117" s="239"/>
      <c r="R117" s="239"/>
      <c r="S117" s="239"/>
      <c r="T117" s="239"/>
      <c r="U117" s="239" t="s">
        <v>8087</v>
      </c>
      <c r="V117" s="239" t="s">
        <v>8087</v>
      </c>
      <c r="W117" s="239"/>
      <c r="X117" s="239"/>
      <c r="Y117" s="240">
        <v>44437.447777777779</v>
      </c>
      <c r="Z117" s="240">
        <v>44449.457071759258</v>
      </c>
      <c r="AA117" s="239"/>
      <c r="AB117" s="239" t="s">
        <v>401</v>
      </c>
      <c r="AC117" s="239">
        <v>28887</v>
      </c>
      <c r="AD117" s="239">
        <v>18640</v>
      </c>
      <c r="AE117" s="239" t="s">
        <v>8480</v>
      </c>
      <c r="AF117" s="239" t="s">
        <v>8482</v>
      </c>
      <c r="AG117" s="239" t="s">
        <v>15</v>
      </c>
    </row>
    <row r="118" spans="1:33" ht="57.6" x14ac:dyDescent="0.3">
      <c r="A118" s="239"/>
      <c r="B118" s="239" t="s">
        <v>8480</v>
      </c>
      <c r="C118" s="239" t="s">
        <v>18</v>
      </c>
      <c r="D118" s="252" t="s">
        <v>539</v>
      </c>
      <c r="E118" s="239" t="s">
        <v>537</v>
      </c>
      <c r="F118" s="239" t="s">
        <v>538</v>
      </c>
      <c r="G118" s="239" t="s">
        <v>232</v>
      </c>
      <c r="H118" s="239" t="s">
        <v>402</v>
      </c>
      <c r="I118" s="239" t="s">
        <v>8087</v>
      </c>
      <c r="J118" s="239" t="s">
        <v>8087</v>
      </c>
      <c r="K118" s="239" t="s">
        <v>8087</v>
      </c>
      <c r="L118" s="239" t="s">
        <v>8087</v>
      </c>
      <c r="M118" s="239" t="s">
        <v>8481</v>
      </c>
      <c r="N118" s="239" t="s">
        <v>108</v>
      </c>
      <c r="O118" s="239" t="s">
        <v>540</v>
      </c>
      <c r="P118" s="239"/>
      <c r="Q118" s="239"/>
      <c r="R118" s="239"/>
      <c r="S118" s="239"/>
      <c r="T118" s="239"/>
      <c r="U118" s="239" t="s">
        <v>8087</v>
      </c>
      <c r="V118" s="239" t="s">
        <v>8087</v>
      </c>
      <c r="W118" s="239"/>
      <c r="X118" s="239"/>
      <c r="Y118" s="240">
        <v>44437.447777777779</v>
      </c>
      <c r="Z118" s="240">
        <v>44449.457071759258</v>
      </c>
      <c r="AA118" s="239"/>
      <c r="AB118" s="239" t="s">
        <v>401</v>
      </c>
      <c r="AC118" s="239">
        <v>28887</v>
      </c>
      <c r="AD118" s="239">
        <v>22730</v>
      </c>
      <c r="AE118" s="239" t="s">
        <v>8480</v>
      </c>
      <c r="AF118" s="239" t="s">
        <v>8482</v>
      </c>
      <c r="AG118" s="239" t="s">
        <v>15</v>
      </c>
    </row>
    <row r="119" spans="1:33" ht="28.8" x14ac:dyDescent="0.3">
      <c r="A119" s="239"/>
      <c r="B119" s="239" t="s">
        <v>8480</v>
      </c>
      <c r="C119" s="239" t="s">
        <v>18</v>
      </c>
      <c r="D119" s="252" t="s">
        <v>543</v>
      </c>
      <c r="E119" s="239" t="s">
        <v>541</v>
      </c>
      <c r="F119" s="239" t="s">
        <v>542</v>
      </c>
      <c r="G119" s="239" t="s">
        <v>232</v>
      </c>
      <c r="H119" s="239" t="s">
        <v>402</v>
      </c>
      <c r="I119" s="239" t="s">
        <v>8087</v>
      </c>
      <c r="J119" s="239" t="s">
        <v>8087</v>
      </c>
      <c r="K119" s="239" t="s">
        <v>8087</v>
      </c>
      <c r="L119" s="239" t="s">
        <v>8087</v>
      </c>
      <c r="M119" s="239" t="s">
        <v>8481</v>
      </c>
      <c r="N119" s="239" t="s">
        <v>108</v>
      </c>
      <c r="O119" s="239" t="s">
        <v>544</v>
      </c>
      <c r="P119" s="239"/>
      <c r="Q119" s="239"/>
      <c r="R119" s="239"/>
      <c r="S119" s="239"/>
      <c r="T119" s="239"/>
      <c r="U119" s="239" t="s">
        <v>8087</v>
      </c>
      <c r="V119" s="239" t="s">
        <v>8087</v>
      </c>
      <c r="W119" s="239"/>
      <c r="X119" s="239"/>
      <c r="Y119" s="240">
        <v>44437.447777777779</v>
      </c>
      <c r="Z119" s="240">
        <v>44449.457071759258</v>
      </c>
      <c r="AA119" s="239"/>
      <c r="AB119" s="239" t="s">
        <v>401</v>
      </c>
      <c r="AC119" s="239">
        <v>28887</v>
      </c>
      <c r="AD119" s="239">
        <v>22270</v>
      </c>
      <c r="AE119" s="239" t="s">
        <v>8480</v>
      </c>
      <c r="AF119" s="239" t="s">
        <v>8482</v>
      </c>
      <c r="AG119" s="239" t="s">
        <v>15</v>
      </c>
    </row>
    <row r="120" spans="1:33" ht="43.2" x14ac:dyDescent="0.3">
      <c r="A120" s="239"/>
      <c r="B120" s="239" t="s">
        <v>8480</v>
      </c>
      <c r="C120" s="239" t="s">
        <v>18</v>
      </c>
      <c r="D120" s="252" t="s">
        <v>547</v>
      </c>
      <c r="E120" s="239" t="s">
        <v>545</v>
      </c>
      <c r="F120" s="239" t="s">
        <v>546</v>
      </c>
      <c r="G120" s="239" t="s">
        <v>232</v>
      </c>
      <c r="H120" s="239" t="s">
        <v>402</v>
      </c>
      <c r="I120" s="239" t="s">
        <v>8087</v>
      </c>
      <c r="J120" s="239" t="s">
        <v>8087</v>
      </c>
      <c r="K120" s="239" t="s">
        <v>8087</v>
      </c>
      <c r="L120" s="239" t="s">
        <v>8087</v>
      </c>
      <c r="M120" s="239" t="s">
        <v>8481</v>
      </c>
      <c r="N120" s="239" t="s">
        <v>108</v>
      </c>
      <c r="O120" s="239" t="s">
        <v>548</v>
      </c>
      <c r="P120" s="239"/>
      <c r="Q120" s="239"/>
      <c r="R120" s="239"/>
      <c r="S120" s="239"/>
      <c r="T120" s="239"/>
      <c r="U120" s="239" t="s">
        <v>8087</v>
      </c>
      <c r="V120" s="239" t="s">
        <v>8087</v>
      </c>
      <c r="W120" s="239"/>
      <c r="X120" s="239"/>
      <c r="Y120" s="240">
        <v>44437.447777777779</v>
      </c>
      <c r="Z120" s="240">
        <v>44449.457071759258</v>
      </c>
      <c r="AA120" s="239"/>
      <c r="AB120" s="239" t="s">
        <v>401</v>
      </c>
      <c r="AC120" s="239">
        <v>28887</v>
      </c>
      <c r="AD120" s="239">
        <v>17390</v>
      </c>
      <c r="AE120" s="239" t="s">
        <v>8480</v>
      </c>
      <c r="AF120" s="239" t="s">
        <v>8482</v>
      </c>
      <c r="AG120" s="239" t="s">
        <v>15</v>
      </c>
    </row>
    <row r="121" spans="1:33" ht="43.2" x14ac:dyDescent="0.3">
      <c r="A121" s="239"/>
      <c r="B121" s="239" t="s">
        <v>8480</v>
      </c>
      <c r="C121" s="239" t="s">
        <v>18</v>
      </c>
      <c r="D121" s="252" t="s">
        <v>551</v>
      </c>
      <c r="E121" s="239" t="s">
        <v>549</v>
      </c>
      <c r="F121" s="239" t="s">
        <v>550</v>
      </c>
      <c r="G121" s="239" t="s">
        <v>232</v>
      </c>
      <c r="H121" s="239" t="s">
        <v>402</v>
      </c>
      <c r="I121" s="239" t="s">
        <v>8087</v>
      </c>
      <c r="J121" s="239" t="s">
        <v>8087</v>
      </c>
      <c r="K121" s="239" t="s">
        <v>8087</v>
      </c>
      <c r="L121" s="239" t="s">
        <v>8087</v>
      </c>
      <c r="M121" s="239" t="s">
        <v>8481</v>
      </c>
      <c r="N121" s="239" t="s">
        <v>108</v>
      </c>
      <c r="O121" s="239" t="s">
        <v>552</v>
      </c>
      <c r="P121" s="239"/>
      <c r="Q121" s="239"/>
      <c r="R121" s="239"/>
      <c r="S121" s="239"/>
      <c r="T121" s="239"/>
      <c r="U121" s="239" t="s">
        <v>8087</v>
      </c>
      <c r="V121" s="239" t="s">
        <v>8087</v>
      </c>
      <c r="W121" s="239"/>
      <c r="X121" s="239"/>
      <c r="Y121" s="240">
        <v>44437.447777777779</v>
      </c>
      <c r="Z121" s="240">
        <v>44449.457071759258</v>
      </c>
      <c r="AA121" s="239"/>
      <c r="AB121" s="239" t="s">
        <v>401</v>
      </c>
      <c r="AC121" s="239">
        <v>28887</v>
      </c>
      <c r="AD121" s="239">
        <v>19750</v>
      </c>
      <c r="AE121" s="239" t="s">
        <v>8480</v>
      </c>
      <c r="AF121" s="239" t="s">
        <v>8482</v>
      </c>
      <c r="AG121" s="239" t="s">
        <v>15</v>
      </c>
    </row>
    <row r="122" spans="1:33" ht="28.8" x14ac:dyDescent="0.3">
      <c r="A122" s="239"/>
      <c r="B122" s="239" t="s">
        <v>8480</v>
      </c>
      <c r="C122" s="239" t="s">
        <v>18</v>
      </c>
      <c r="D122" s="252" t="s">
        <v>555</v>
      </c>
      <c r="E122" s="239" t="s">
        <v>553</v>
      </c>
      <c r="F122" s="239" t="s">
        <v>554</v>
      </c>
      <c r="G122" s="239" t="s">
        <v>232</v>
      </c>
      <c r="H122" s="239" t="s">
        <v>402</v>
      </c>
      <c r="I122" s="239" t="s">
        <v>8087</v>
      </c>
      <c r="J122" s="239" t="s">
        <v>8087</v>
      </c>
      <c r="K122" s="239" t="s">
        <v>8087</v>
      </c>
      <c r="L122" s="239" t="s">
        <v>8087</v>
      </c>
      <c r="M122" s="239" t="s">
        <v>8481</v>
      </c>
      <c r="N122" s="239" t="s">
        <v>108</v>
      </c>
      <c r="O122" s="239" t="s">
        <v>556</v>
      </c>
      <c r="P122" s="239"/>
      <c r="Q122" s="239"/>
      <c r="R122" s="239"/>
      <c r="S122" s="239"/>
      <c r="T122" s="239"/>
      <c r="U122" s="239" t="s">
        <v>8087</v>
      </c>
      <c r="V122" s="239" t="s">
        <v>8087</v>
      </c>
      <c r="W122" s="239"/>
      <c r="X122" s="239"/>
      <c r="Y122" s="240">
        <v>44437.447777777779</v>
      </c>
      <c r="Z122" s="240">
        <v>44449.457071759258</v>
      </c>
      <c r="AA122" s="239"/>
      <c r="AB122" s="239" t="s">
        <v>401</v>
      </c>
      <c r="AC122" s="239">
        <v>28887</v>
      </c>
      <c r="AD122" s="239">
        <v>17630</v>
      </c>
      <c r="AE122" s="239" t="s">
        <v>8480</v>
      </c>
      <c r="AF122" s="239" t="s">
        <v>8482</v>
      </c>
      <c r="AG122" s="239" t="s">
        <v>15</v>
      </c>
    </row>
    <row r="123" spans="1:33" ht="43.2" x14ac:dyDescent="0.3">
      <c r="A123" s="239"/>
      <c r="B123" s="239" t="s">
        <v>8480</v>
      </c>
      <c r="C123" s="239" t="s">
        <v>18</v>
      </c>
      <c r="D123" s="252" t="s">
        <v>559</v>
      </c>
      <c r="E123" s="239" t="s">
        <v>557</v>
      </c>
      <c r="F123" s="239" t="s">
        <v>558</v>
      </c>
      <c r="G123" s="239" t="s">
        <v>232</v>
      </c>
      <c r="H123" s="239" t="s">
        <v>402</v>
      </c>
      <c r="I123" s="239" t="s">
        <v>8087</v>
      </c>
      <c r="J123" s="239" t="s">
        <v>8087</v>
      </c>
      <c r="K123" s="239" t="s">
        <v>8087</v>
      </c>
      <c r="L123" s="239" t="s">
        <v>8087</v>
      </c>
      <c r="M123" s="239" t="s">
        <v>8481</v>
      </c>
      <c r="N123" s="239" t="s">
        <v>108</v>
      </c>
      <c r="O123" s="239" t="s">
        <v>560</v>
      </c>
      <c r="P123" s="239"/>
      <c r="Q123" s="239"/>
      <c r="R123" s="239"/>
      <c r="S123" s="239"/>
      <c r="T123" s="239"/>
      <c r="U123" s="239" t="s">
        <v>8087</v>
      </c>
      <c r="V123" s="239" t="s">
        <v>8087</v>
      </c>
      <c r="W123" s="239"/>
      <c r="X123" s="239"/>
      <c r="Y123" s="240">
        <v>44437.447777777779</v>
      </c>
      <c r="Z123" s="240">
        <v>44449.457071759258</v>
      </c>
      <c r="AA123" s="239"/>
      <c r="AB123" s="239" t="s">
        <v>401</v>
      </c>
      <c r="AC123" s="239">
        <v>28887</v>
      </c>
      <c r="AD123" s="239">
        <v>24800</v>
      </c>
      <c r="AE123" s="239" t="s">
        <v>8480</v>
      </c>
      <c r="AF123" s="239" t="s">
        <v>8482</v>
      </c>
      <c r="AG123" s="239" t="s">
        <v>15</v>
      </c>
    </row>
    <row r="124" spans="1:33" ht="43.2" x14ac:dyDescent="0.3">
      <c r="A124" s="239"/>
      <c r="B124" s="239" t="s">
        <v>8480</v>
      </c>
      <c r="C124" s="239" t="s">
        <v>18</v>
      </c>
      <c r="D124" s="252" t="s">
        <v>563</v>
      </c>
      <c r="E124" s="239" t="s">
        <v>561</v>
      </c>
      <c r="F124" s="239" t="s">
        <v>562</v>
      </c>
      <c r="G124" s="239" t="s">
        <v>232</v>
      </c>
      <c r="H124" s="239" t="s">
        <v>402</v>
      </c>
      <c r="I124" s="239" t="s">
        <v>8087</v>
      </c>
      <c r="J124" s="239" t="s">
        <v>8087</v>
      </c>
      <c r="K124" s="239" t="s">
        <v>8087</v>
      </c>
      <c r="L124" s="239" t="s">
        <v>8087</v>
      </c>
      <c r="M124" s="239" t="s">
        <v>8481</v>
      </c>
      <c r="N124" s="239" t="s">
        <v>108</v>
      </c>
      <c r="O124" s="239" t="s">
        <v>564</v>
      </c>
      <c r="P124" s="239"/>
      <c r="Q124" s="239"/>
      <c r="R124" s="239"/>
      <c r="S124" s="239"/>
      <c r="T124" s="239"/>
      <c r="U124" s="239" t="s">
        <v>8087</v>
      </c>
      <c r="V124" s="239" t="s">
        <v>8087</v>
      </c>
      <c r="W124" s="239"/>
      <c r="X124" s="239"/>
      <c r="Y124" s="240">
        <v>44437.447777777779</v>
      </c>
      <c r="Z124" s="240">
        <v>44449.457071759258</v>
      </c>
      <c r="AA124" s="239"/>
      <c r="AB124" s="239" t="s">
        <v>401</v>
      </c>
      <c r="AC124" s="239">
        <v>28887</v>
      </c>
      <c r="AD124" s="239">
        <v>24810</v>
      </c>
      <c r="AE124" s="239" t="s">
        <v>8480</v>
      </c>
      <c r="AF124" s="239" t="s">
        <v>8482</v>
      </c>
      <c r="AG124" s="239" t="s">
        <v>15</v>
      </c>
    </row>
    <row r="125" spans="1:33" ht="43.2" x14ac:dyDescent="0.3">
      <c r="A125" s="239"/>
      <c r="B125" s="239" t="s">
        <v>8480</v>
      </c>
      <c r="C125" s="239" t="s">
        <v>18</v>
      </c>
      <c r="D125" s="252" t="s">
        <v>567</v>
      </c>
      <c r="E125" s="239" t="s">
        <v>565</v>
      </c>
      <c r="F125" s="239" t="s">
        <v>566</v>
      </c>
      <c r="G125" s="239" t="s">
        <v>232</v>
      </c>
      <c r="H125" s="239" t="s">
        <v>402</v>
      </c>
      <c r="I125" s="239" t="s">
        <v>8087</v>
      </c>
      <c r="J125" s="239" t="s">
        <v>8087</v>
      </c>
      <c r="K125" s="239" t="s">
        <v>8087</v>
      </c>
      <c r="L125" s="239" t="s">
        <v>8087</v>
      </c>
      <c r="M125" s="239" t="s">
        <v>8481</v>
      </c>
      <c r="N125" s="239" t="s">
        <v>108</v>
      </c>
      <c r="O125" s="239" t="s">
        <v>568</v>
      </c>
      <c r="P125" s="239"/>
      <c r="Q125" s="239"/>
      <c r="R125" s="239"/>
      <c r="S125" s="239"/>
      <c r="T125" s="239"/>
      <c r="U125" s="239" t="s">
        <v>8087</v>
      </c>
      <c r="V125" s="239" t="s">
        <v>8087</v>
      </c>
      <c r="W125" s="239"/>
      <c r="X125" s="239"/>
      <c r="Y125" s="240">
        <v>44437.447777777779</v>
      </c>
      <c r="Z125" s="240">
        <v>44449.457071759258</v>
      </c>
      <c r="AA125" s="239"/>
      <c r="AB125" s="239" t="s">
        <v>401</v>
      </c>
      <c r="AC125" s="239">
        <v>28887</v>
      </c>
      <c r="AD125" s="239">
        <v>19340</v>
      </c>
      <c r="AE125" s="239" t="s">
        <v>8480</v>
      </c>
      <c r="AF125" s="239" t="s">
        <v>8482</v>
      </c>
      <c r="AG125" s="239" t="s">
        <v>15</v>
      </c>
    </row>
    <row r="126" spans="1:33" ht="43.2" x14ac:dyDescent="0.3">
      <c r="A126" s="239"/>
      <c r="B126" s="239" t="s">
        <v>8480</v>
      </c>
      <c r="C126" s="239" t="s">
        <v>18</v>
      </c>
      <c r="D126" s="252" t="s">
        <v>571</v>
      </c>
      <c r="E126" s="239" t="s">
        <v>569</v>
      </c>
      <c r="F126" s="239" t="s">
        <v>570</v>
      </c>
      <c r="G126" s="239" t="s">
        <v>232</v>
      </c>
      <c r="H126" s="239" t="s">
        <v>402</v>
      </c>
      <c r="I126" s="239" t="s">
        <v>8087</v>
      </c>
      <c r="J126" s="239" t="s">
        <v>8087</v>
      </c>
      <c r="K126" s="239" t="s">
        <v>8087</v>
      </c>
      <c r="L126" s="239" t="s">
        <v>8087</v>
      </c>
      <c r="M126" s="239" t="s">
        <v>8481</v>
      </c>
      <c r="N126" s="239" t="s">
        <v>108</v>
      </c>
      <c r="O126" s="239" t="s">
        <v>572</v>
      </c>
      <c r="P126" s="239"/>
      <c r="Q126" s="239"/>
      <c r="R126" s="239"/>
      <c r="S126" s="239" t="s">
        <v>8522</v>
      </c>
      <c r="T126" s="239"/>
      <c r="U126" s="239" t="s">
        <v>8087</v>
      </c>
      <c r="V126" s="239" t="s">
        <v>8087</v>
      </c>
      <c r="W126" s="239"/>
      <c r="X126" s="239"/>
      <c r="Y126" s="240">
        <v>44437.447777777779</v>
      </c>
      <c r="Z126" s="240">
        <v>44449.457071759258</v>
      </c>
      <c r="AA126" s="239"/>
      <c r="AB126" s="239" t="s">
        <v>401</v>
      </c>
      <c r="AC126" s="239">
        <v>28887</v>
      </c>
      <c r="AD126" s="239">
        <v>17300</v>
      </c>
      <c r="AE126" s="239" t="s">
        <v>8480</v>
      </c>
      <c r="AF126" s="239" t="s">
        <v>8482</v>
      </c>
      <c r="AG126" s="239" t="s">
        <v>15</v>
      </c>
    </row>
    <row r="127" spans="1:33" ht="43.2" x14ac:dyDescent="0.3">
      <c r="A127" s="239"/>
      <c r="B127" s="239" t="s">
        <v>8480</v>
      </c>
      <c r="C127" s="239" t="s">
        <v>18</v>
      </c>
      <c r="D127" s="252" t="s">
        <v>575</v>
      </c>
      <c r="E127" s="239" t="s">
        <v>573</v>
      </c>
      <c r="F127" s="239" t="s">
        <v>574</v>
      </c>
      <c r="G127" s="239" t="s">
        <v>232</v>
      </c>
      <c r="H127" s="239" t="s">
        <v>402</v>
      </c>
      <c r="I127" s="239" t="s">
        <v>8087</v>
      </c>
      <c r="J127" s="239" t="s">
        <v>8087</v>
      </c>
      <c r="K127" s="239" t="s">
        <v>8087</v>
      </c>
      <c r="L127" s="239" t="s">
        <v>8087</v>
      </c>
      <c r="M127" s="239" t="s">
        <v>8481</v>
      </c>
      <c r="N127" s="239" t="s">
        <v>87</v>
      </c>
      <c r="O127" s="239" t="s">
        <v>576</v>
      </c>
      <c r="P127" s="239"/>
      <c r="Q127" s="239"/>
      <c r="R127" s="239"/>
      <c r="S127" s="239"/>
      <c r="T127" s="239"/>
      <c r="U127" s="239" t="s">
        <v>8087</v>
      </c>
      <c r="V127" s="239" t="s">
        <v>8087</v>
      </c>
      <c r="W127" s="239"/>
      <c r="X127" s="239"/>
      <c r="Y127" s="240">
        <v>44437.447777777779</v>
      </c>
      <c r="Z127" s="240">
        <v>44449.457071759258</v>
      </c>
      <c r="AA127" s="239"/>
      <c r="AB127" s="239" t="s">
        <v>401</v>
      </c>
      <c r="AC127" s="239">
        <v>28887</v>
      </c>
      <c r="AD127" s="239">
        <v>22740</v>
      </c>
      <c r="AE127" s="239" t="s">
        <v>8480</v>
      </c>
      <c r="AF127" s="239" t="s">
        <v>8482</v>
      </c>
      <c r="AG127" s="239" t="s">
        <v>15</v>
      </c>
    </row>
    <row r="128" spans="1:33" ht="57.6" x14ac:dyDescent="0.3">
      <c r="A128" s="239"/>
      <c r="B128" s="239" t="s">
        <v>8480</v>
      </c>
      <c r="C128" s="239" t="s">
        <v>18</v>
      </c>
      <c r="D128" s="252" t="s">
        <v>579</v>
      </c>
      <c r="E128" s="239" t="s">
        <v>577</v>
      </c>
      <c r="F128" s="239" t="s">
        <v>578</v>
      </c>
      <c r="G128" s="239" t="s">
        <v>232</v>
      </c>
      <c r="H128" s="239" t="s">
        <v>402</v>
      </c>
      <c r="I128" s="239" t="s">
        <v>8087</v>
      </c>
      <c r="J128" s="239" t="s">
        <v>8087</v>
      </c>
      <c r="K128" s="239" t="s">
        <v>8087</v>
      </c>
      <c r="L128" s="239" t="s">
        <v>8087</v>
      </c>
      <c r="M128" s="239" t="s">
        <v>8481</v>
      </c>
      <c r="N128" s="239" t="s">
        <v>87</v>
      </c>
      <c r="O128" s="239" t="s">
        <v>580</v>
      </c>
      <c r="P128" s="239"/>
      <c r="Q128" s="239"/>
      <c r="R128" s="239"/>
      <c r="S128" s="239"/>
      <c r="T128" s="239"/>
      <c r="U128" s="239" t="s">
        <v>8087</v>
      </c>
      <c r="V128" s="239" t="s">
        <v>8087</v>
      </c>
      <c r="W128" s="239"/>
      <c r="X128" s="239"/>
      <c r="Y128" s="240">
        <v>44437.447777777779</v>
      </c>
      <c r="Z128" s="240">
        <v>44449.457071759258</v>
      </c>
      <c r="AA128" s="239"/>
      <c r="AB128" s="239" t="s">
        <v>401</v>
      </c>
      <c r="AC128" s="239">
        <v>28887</v>
      </c>
      <c r="AD128" s="239">
        <v>22750</v>
      </c>
      <c r="AE128" s="239" t="s">
        <v>8480</v>
      </c>
      <c r="AF128" s="239" t="s">
        <v>8482</v>
      </c>
      <c r="AG128" s="239" t="s">
        <v>15</v>
      </c>
    </row>
    <row r="129" spans="1:33" ht="57.6" x14ac:dyDescent="0.3">
      <c r="A129" s="239"/>
      <c r="B129" s="239" t="s">
        <v>8480</v>
      </c>
      <c r="C129" s="239" t="s">
        <v>18</v>
      </c>
      <c r="D129" s="252" t="s">
        <v>583</v>
      </c>
      <c r="E129" s="239" t="s">
        <v>581</v>
      </c>
      <c r="F129" s="239" t="s">
        <v>582</v>
      </c>
      <c r="G129" s="239" t="s">
        <v>232</v>
      </c>
      <c r="H129" s="239" t="s">
        <v>402</v>
      </c>
      <c r="I129" s="239" t="s">
        <v>8087</v>
      </c>
      <c r="J129" s="239" t="s">
        <v>8087</v>
      </c>
      <c r="K129" s="239" t="s">
        <v>8087</v>
      </c>
      <c r="L129" s="239" t="s">
        <v>8087</v>
      </c>
      <c r="M129" s="239" t="s">
        <v>8481</v>
      </c>
      <c r="N129" s="239" t="s">
        <v>87</v>
      </c>
      <c r="O129" s="239" t="s">
        <v>584</v>
      </c>
      <c r="P129" s="239"/>
      <c r="Q129" s="239"/>
      <c r="R129" s="239"/>
      <c r="S129" s="239"/>
      <c r="T129" s="239"/>
      <c r="U129" s="239" t="s">
        <v>8087</v>
      </c>
      <c r="V129" s="239" t="s">
        <v>8087</v>
      </c>
      <c r="W129" s="239"/>
      <c r="X129" s="239"/>
      <c r="Y129" s="240">
        <v>44437.447777777779</v>
      </c>
      <c r="Z129" s="240">
        <v>44449.457071759258</v>
      </c>
      <c r="AA129" s="239"/>
      <c r="AB129" s="239" t="s">
        <v>401</v>
      </c>
      <c r="AC129" s="239">
        <v>28887</v>
      </c>
      <c r="AD129" s="239">
        <v>21970</v>
      </c>
      <c r="AE129" s="239" t="s">
        <v>8480</v>
      </c>
      <c r="AF129" s="239" t="s">
        <v>8482</v>
      </c>
      <c r="AG129" s="239" t="s">
        <v>15</v>
      </c>
    </row>
    <row r="130" spans="1:33" ht="57.6" x14ac:dyDescent="0.3">
      <c r="A130" s="239"/>
      <c r="B130" s="239" t="s">
        <v>8480</v>
      </c>
      <c r="C130" s="239" t="s">
        <v>18</v>
      </c>
      <c r="D130" s="252" t="s">
        <v>587</v>
      </c>
      <c r="E130" s="239" t="s">
        <v>585</v>
      </c>
      <c r="F130" s="239" t="s">
        <v>586</v>
      </c>
      <c r="G130" s="239" t="s">
        <v>232</v>
      </c>
      <c r="H130" s="239" t="s">
        <v>402</v>
      </c>
      <c r="I130" s="239" t="s">
        <v>8087</v>
      </c>
      <c r="J130" s="239" t="s">
        <v>8087</v>
      </c>
      <c r="K130" s="239" t="s">
        <v>8087</v>
      </c>
      <c r="L130" s="239" t="s">
        <v>8087</v>
      </c>
      <c r="M130" s="239" t="s">
        <v>8481</v>
      </c>
      <c r="N130" s="239" t="s">
        <v>87</v>
      </c>
      <c r="O130" s="239" t="s">
        <v>588</v>
      </c>
      <c r="P130" s="239"/>
      <c r="Q130" s="239"/>
      <c r="R130" s="239"/>
      <c r="S130" s="239"/>
      <c r="T130" s="239"/>
      <c r="U130" s="239" t="s">
        <v>8087</v>
      </c>
      <c r="V130" s="239" t="s">
        <v>8087</v>
      </c>
      <c r="W130" s="239"/>
      <c r="X130" s="239"/>
      <c r="Y130" s="240">
        <v>44437.447777777779</v>
      </c>
      <c r="Z130" s="240">
        <v>44449.457071759258</v>
      </c>
      <c r="AA130" s="239"/>
      <c r="AB130" s="239" t="s">
        <v>401</v>
      </c>
      <c r="AC130" s="239">
        <v>28887</v>
      </c>
      <c r="AD130" s="239">
        <v>18390</v>
      </c>
      <c r="AE130" s="239" t="s">
        <v>8480</v>
      </c>
      <c r="AF130" s="239" t="s">
        <v>8482</v>
      </c>
      <c r="AG130" s="239" t="s">
        <v>15</v>
      </c>
    </row>
    <row r="131" spans="1:33" ht="57.6" x14ac:dyDescent="0.3">
      <c r="A131" s="239"/>
      <c r="B131" s="239" t="s">
        <v>8480</v>
      </c>
      <c r="C131" s="239" t="s">
        <v>18</v>
      </c>
      <c r="D131" s="252" t="s">
        <v>591</v>
      </c>
      <c r="E131" s="239" t="s">
        <v>589</v>
      </c>
      <c r="F131" s="239" t="s">
        <v>590</v>
      </c>
      <c r="G131" s="239" t="s">
        <v>232</v>
      </c>
      <c r="H131" s="239" t="s">
        <v>402</v>
      </c>
      <c r="I131" s="239" t="s">
        <v>8087</v>
      </c>
      <c r="J131" s="239" t="s">
        <v>8087</v>
      </c>
      <c r="K131" s="239" t="s">
        <v>8087</v>
      </c>
      <c r="L131" s="239" t="s">
        <v>8087</v>
      </c>
      <c r="M131" s="239" t="s">
        <v>8481</v>
      </c>
      <c r="N131" s="239" t="s">
        <v>87</v>
      </c>
      <c r="O131" s="239" t="s">
        <v>592</v>
      </c>
      <c r="P131" s="239"/>
      <c r="Q131" s="239"/>
      <c r="R131" s="239"/>
      <c r="S131" s="239"/>
      <c r="T131" s="239"/>
      <c r="U131" s="239" t="s">
        <v>8087</v>
      </c>
      <c r="V131" s="239" t="s">
        <v>8087</v>
      </c>
      <c r="W131" s="239"/>
      <c r="X131" s="239"/>
      <c r="Y131" s="240">
        <v>44437.447777777779</v>
      </c>
      <c r="Z131" s="240">
        <v>44449.457071759258</v>
      </c>
      <c r="AA131" s="239"/>
      <c r="AB131" s="239" t="s">
        <v>401</v>
      </c>
      <c r="AC131" s="239">
        <v>28887</v>
      </c>
      <c r="AD131" s="239">
        <v>249600</v>
      </c>
      <c r="AE131" s="239" t="s">
        <v>8480</v>
      </c>
      <c r="AF131" s="239" t="s">
        <v>8482</v>
      </c>
      <c r="AG131" s="239" t="s">
        <v>15</v>
      </c>
    </row>
    <row r="132" spans="1:33" ht="158.4" x14ac:dyDescent="0.3">
      <c r="A132" s="239"/>
      <c r="B132" s="239" t="s">
        <v>8480</v>
      </c>
      <c r="C132" s="239" t="s">
        <v>18</v>
      </c>
      <c r="D132" s="252" t="s">
        <v>595</v>
      </c>
      <c r="E132" s="239" t="s">
        <v>593</v>
      </c>
      <c r="F132" s="239" t="s">
        <v>594</v>
      </c>
      <c r="G132" s="239" t="s">
        <v>232</v>
      </c>
      <c r="H132" s="239" t="s">
        <v>402</v>
      </c>
      <c r="I132" s="239" t="s">
        <v>8087</v>
      </c>
      <c r="J132" s="239" t="s">
        <v>8087</v>
      </c>
      <c r="K132" s="239" t="s">
        <v>8087</v>
      </c>
      <c r="L132" s="239" t="s">
        <v>8087</v>
      </c>
      <c r="M132" s="239" t="s">
        <v>8481</v>
      </c>
      <c r="N132" s="239" t="s">
        <v>596</v>
      </c>
      <c r="O132" s="239" t="s">
        <v>8523</v>
      </c>
      <c r="P132" s="239"/>
      <c r="Q132" s="239"/>
      <c r="R132" s="239"/>
      <c r="S132" s="239"/>
      <c r="T132" s="239"/>
      <c r="U132" s="239" t="s">
        <v>8087</v>
      </c>
      <c r="V132" s="239" t="s">
        <v>8087</v>
      </c>
      <c r="W132" s="239"/>
      <c r="X132" s="239"/>
      <c r="Y132" s="240">
        <v>44437.447777777779</v>
      </c>
      <c r="Z132" s="240">
        <v>44449.457071759258</v>
      </c>
      <c r="AA132" s="239"/>
      <c r="AB132" s="239" t="s">
        <v>401</v>
      </c>
      <c r="AC132" s="239">
        <v>28887</v>
      </c>
      <c r="AD132" s="239">
        <v>17360</v>
      </c>
      <c r="AE132" s="239" t="s">
        <v>8480</v>
      </c>
      <c r="AF132" s="239" t="s">
        <v>8482</v>
      </c>
      <c r="AG132" s="239" t="s">
        <v>15</v>
      </c>
    </row>
    <row r="133" spans="1:33" ht="115.2" x14ac:dyDescent="0.3">
      <c r="A133" s="239"/>
      <c r="B133" s="239" t="s">
        <v>8480</v>
      </c>
      <c r="C133" s="239" t="s">
        <v>18</v>
      </c>
      <c r="D133" s="252">
        <v>14</v>
      </c>
      <c r="E133" s="239" t="s">
        <v>597</v>
      </c>
      <c r="F133" s="239" t="s">
        <v>598</v>
      </c>
      <c r="G133" s="239" t="s">
        <v>232</v>
      </c>
      <c r="H133" s="239" t="s">
        <v>402</v>
      </c>
      <c r="I133" s="239" t="s">
        <v>8087</v>
      </c>
      <c r="J133" s="239" t="s">
        <v>8087</v>
      </c>
      <c r="K133" s="239" t="s">
        <v>8087</v>
      </c>
      <c r="L133" s="239" t="s">
        <v>8087</v>
      </c>
      <c r="M133" s="239" t="s">
        <v>8481</v>
      </c>
      <c r="N133" s="239" t="s">
        <v>599</v>
      </c>
      <c r="O133" s="239" t="s">
        <v>8524</v>
      </c>
      <c r="P133" s="239"/>
      <c r="Q133" s="239"/>
      <c r="R133" s="239"/>
      <c r="S133" s="239"/>
      <c r="T133" s="239"/>
      <c r="U133" s="239" t="s">
        <v>8087</v>
      </c>
      <c r="V133" s="239" t="s">
        <v>8087</v>
      </c>
      <c r="W133" s="239"/>
      <c r="X133" s="239"/>
      <c r="Y133" s="240">
        <v>44437.447777777779</v>
      </c>
      <c r="Z133" s="240">
        <v>44449.457071759258</v>
      </c>
      <c r="AA133" s="239"/>
      <c r="AB133" s="239" t="s">
        <v>401</v>
      </c>
      <c r="AC133" s="239">
        <v>28887</v>
      </c>
      <c r="AD133" s="239">
        <v>5000</v>
      </c>
      <c r="AE133" s="239" t="s">
        <v>8480</v>
      </c>
      <c r="AF133" s="239" t="s">
        <v>8482</v>
      </c>
      <c r="AG133" s="239" t="s">
        <v>15</v>
      </c>
    </row>
    <row r="134" spans="1:33" ht="28.8" x14ac:dyDescent="0.3">
      <c r="A134" s="239"/>
      <c r="B134" s="239" t="s">
        <v>8480</v>
      </c>
      <c r="C134" s="239" t="s">
        <v>33</v>
      </c>
      <c r="D134" s="252" t="s">
        <v>383</v>
      </c>
      <c r="E134" s="239" t="s">
        <v>600</v>
      </c>
      <c r="F134" s="239" t="s">
        <v>601</v>
      </c>
      <c r="G134" s="239" t="s">
        <v>602</v>
      </c>
      <c r="H134" s="239" t="s">
        <v>36</v>
      </c>
      <c r="I134" s="239" t="s">
        <v>8087</v>
      </c>
      <c r="J134" s="239" t="s">
        <v>8087</v>
      </c>
      <c r="K134" s="239" t="s">
        <v>8087</v>
      </c>
      <c r="L134" s="239" t="s">
        <v>8087</v>
      </c>
      <c r="M134" s="239" t="s">
        <v>8481</v>
      </c>
      <c r="N134" s="239" t="s">
        <v>208</v>
      </c>
      <c r="O134" s="239" t="s">
        <v>8087</v>
      </c>
      <c r="P134" s="239"/>
      <c r="Q134" s="239"/>
      <c r="R134" s="239"/>
      <c r="S134" s="239"/>
      <c r="T134" s="239"/>
      <c r="U134" s="239" t="s">
        <v>8087</v>
      </c>
      <c r="V134" s="239" t="s">
        <v>8087</v>
      </c>
      <c r="W134" s="239"/>
      <c r="X134" s="239"/>
      <c r="Y134" s="240">
        <v>44438.156261574077</v>
      </c>
      <c r="Z134" s="240">
        <v>44445.432928240742</v>
      </c>
      <c r="AA134" s="239"/>
      <c r="AB134" s="239" t="s">
        <v>603</v>
      </c>
      <c r="AC134" s="239">
        <v>91732</v>
      </c>
      <c r="AD134" s="239">
        <v>17380</v>
      </c>
      <c r="AE134" s="239" t="s">
        <v>8480</v>
      </c>
      <c r="AF134" s="239" t="s">
        <v>8482</v>
      </c>
      <c r="AG134" s="239" t="s">
        <v>382</v>
      </c>
    </row>
    <row r="135" spans="1:33" ht="43.2" x14ac:dyDescent="0.3">
      <c r="A135" s="239"/>
      <c r="B135" s="239" t="s">
        <v>8480</v>
      </c>
      <c r="C135" s="239" t="s">
        <v>33</v>
      </c>
      <c r="D135" s="252" t="s">
        <v>547</v>
      </c>
      <c r="E135" s="239" t="s">
        <v>604</v>
      </c>
      <c r="F135" s="239" t="s">
        <v>605</v>
      </c>
      <c r="G135" s="239" t="s">
        <v>232</v>
      </c>
      <c r="H135" s="239" t="s">
        <v>392</v>
      </c>
      <c r="I135" s="239" t="s">
        <v>8087</v>
      </c>
      <c r="J135" s="239" t="s">
        <v>8087</v>
      </c>
      <c r="K135" s="239" t="s">
        <v>8087</v>
      </c>
      <c r="L135" s="239" t="s">
        <v>8087</v>
      </c>
      <c r="M135" s="239" t="s">
        <v>8481</v>
      </c>
      <c r="N135" s="239" t="s">
        <v>108</v>
      </c>
      <c r="O135" s="239" t="s">
        <v>548</v>
      </c>
      <c r="P135" s="239"/>
      <c r="Q135" s="239"/>
      <c r="R135" s="239"/>
      <c r="S135" s="239"/>
      <c r="T135" s="239"/>
      <c r="U135" s="239" t="s">
        <v>8087</v>
      </c>
      <c r="V135" s="239" t="s">
        <v>8087</v>
      </c>
      <c r="W135" s="239"/>
      <c r="X135" s="239"/>
      <c r="Y135" s="240">
        <v>44438.234282407408</v>
      </c>
      <c r="Z135" s="240">
        <v>44445.432928240742</v>
      </c>
      <c r="AA135" s="239"/>
      <c r="AB135" s="239" t="s">
        <v>606</v>
      </c>
      <c r="AC135" s="239">
        <v>69937</v>
      </c>
      <c r="AD135" s="239">
        <v>17240</v>
      </c>
      <c r="AE135" s="239" t="s">
        <v>8480</v>
      </c>
      <c r="AF135" s="239" t="s">
        <v>8482</v>
      </c>
      <c r="AG135" s="239"/>
    </row>
    <row r="136" spans="1:33" ht="43.2" x14ac:dyDescent="0.3">
      <c r="A136" s="239"/>
      <c r="B136" s="239" t="s">
        <v>8480</v>
      </c>
      <c r="C136" s="239" t="s">
        <v>26</v>
      </c>
      <c r="D136" s="252" t="s">
        <v>612</v>
      </c>
      <c r="E136" s="239" t="s">
        <v>607</v>
      </c>
      <c r="F136" s="239" t="s">
        <v>608</v>
      </c>
      <c r="G136" s="239" t="s">
        <v>609</v>
      </c>
      <c r="H136" s="239" t="s">
        <v>611</v>
      </c>
      <c r="I136" s="239" t="s">
        <v>8087</v>
      </c>
      <c r="J136" s="239" t="s">
        <v>8087</v>
      </c>
      <c r="K136" s="239" t="s">
        <v>8087</v>
      </c>
      <c r="L136" s="239" t="s">
        <v>8087</v>
      </c>
      <c r="M136" s="239" t="s">
        <v>8481</v>
      </c>
      <c r="N136" s="239" t="s">
        <v>87</v>
      </c>
      <c r="O136" s="239" t="s">
        <v>8087</v>
      </c>
      <c r="P136" s="239" t="s">
        <v>613</v>
      </c>
      <c r="Q136" s="239"/>
      <c r="R136" s="239"/>
      <c r="S136" s="239" t="s">
        <v>8525</v>
      </c>
      <c r="T136" s="239"/>
      <c r="U136" s="239" t="s">
        <v>8087</v>
      </c>
      <c r="V136" s="239" t="s">
        <v>8087</v>
      </c>
      <c r="W136" s="239"/>
      <c r="X136" s="239"/>
      <c r="Y136" s="240">
        <v>44438.302245370367</v>
      </c>
      <c r="Z136" s="240">
        <v>44446.470208333332</v>
      </c>
      <c r="AA136" s="239"/>
      <c r="AB136" s="239" t="s">
        <v>610</v>
      </c>
      <c r="AC136" s="239">
        <v>91833</v>
      </c>
      <c r="AD136" s="239">
        <v>252100</v>
      </c>
      <c r="AE136" s="239" t="s">
        <v>8480</v>
      </c>
      <c r="AF136" s="239" t="s">
        <v>8482</v>
      </c>
      <c r="AG136" s="239" t="s">
        <v>15</v>
      </c>
    </row>
    <row r="137" spans="1:33" x14ac:dyDescent="0.3">
      <c r="A137" s="239"/>
      <c r="B137" s="239" t="s">
        <v>8480</v>
      </c>
      <c r="C137" s="239" t="s">
        <v>26</v>
      </c>
      <c r="D137" s="252" t="s">
        <v>47</v>
      </c>
      <c r="E137" s="239" t="s">
        <v>614</v>
      </c>
      <c r="F137" s="239" t="s">
        <v>615</v>
      </c>
      <c r="G137" s="239" t="s">
        <v>616</v>
      </c>
      <c r="H137" s="239" t="s">
        <v>36</v>
      </c>
      <c r="I137" s="239" t="s">
        <v>8087</v>
      </c>
      <c r="J137" s="239" t="s">
        <v>8087</v>
      </c>
      <c r="K137" s="239" t="s">
        <v>8087</v>
      </c>
      <c r="L137" s="239" t="s">
        <v>8087</v>
      </c>
      <c r="M137" s="239" t="s">
        <v>8481</v>
      </c>
      <c r="N137" s="239" t="s">
        <v>8087</v>
      </c>
      <c r="O137" s="239" t="s">
        <v>8087</v>
      </c>
      <c r="P137" s="239" t="s">
        <v>618</v>
      </c>
      <c r="Q137" s="239"/>
      <c r="R137" s="239"/>
      <c r="S137" s="239" t="s">
        <v>8526</v>
      </c>
      <c r="T137" s="239"/>
      <c r="U137" s="239" t="s">
        <v>8087</v>
      </c>
      <c r="V137" s="239" t="s">
        <v>8087</v>
      </c>
      <c r="W137" s="239"/>
      <c r="X137" s="239"/>
      <c r="Y137" s="240">
        <v>44438.313993055555</v>
      </c>
      <c r="Z137" s="240">
        <v>44445.76289351852</v>
      </c>
      <c r="AA137" s="239"/>
      <c r="AB137" s="239" t="s">
        <v>617</v>
      </c>
      <c r="AC137" s="239">
        <v>38848</v>
      </c>
      <c r="AD137" s="239">
        <v>17410</v>
      </c>
      <c r="AE137" s="239" t="s">
        <v>8480</v>
      </c>
      <c r="AF137" s="239" t="s">
        <v>8482</v>
      </c>
      <c r="AG137" s="239"/>
    </row>
    <row r="138" spans="1:33" ht="28.8" x14ac:dyDescent="0.3">
      <c r="A138" s="239"/>
      <c r="B138" s="239" t="s">
        <v>8480</v>
      </c>
      <c r="C138" s="239" t="s">
        <v>33</v>
      </c>
      <c r="D138" s="252" t="s">
        <v>622</v>
      </c>
      <c r="E138" s="239" t="s">
        <v>619</v>
      </c>
      <c r="F138" s="239" t="s">
        <v>620</v>
      </c>
      <c r="G138" s="239" t="s">
        <v>252</v>
      </c>
      <c r="H138" s="239" t="s">
        <v>392</v>
      </c>
      <c r="I138" s="239" t="s">
        <v>8087</v>
      </c>
      <c r="J138" s="239" t="s">
        <v>8087</v>
      </c>
      <c r="K138" s="239" t="s">
        <v>8087</v>
      </c>
      <c r="L138" s="239" t="s">
        <v>8087</v>
      </c>
      <c r="M138" s="239" t="s">
        <v>8481</v>
      </c>
      <c r="N138" s="239" t="s">
        <v>87</v>
      </c>
      <c r="O138" s="239" t="s">
        <v>623</v>
      </c>
      <c r="P138" s="239"/>
      <c r="Q138" s="239"/>
      <c r="R138" s="239"/>
      <c r="S138" s="239"/>
      <c r="T138" s="239"/>
      <c r="U138" s="239" t="s">
        <v>8087</v>
      </c>
      <c r="V138" s="239" t="s">
        <v>8087</v>
      </c>
      <c r="W138" s="239"/>
      <c r="X138" s="239"/>
      <c r="Y138" s="240">
        <v>44438.550775462965</v>
      </c>
      <c r="Z138" s="240">
        <v>44446.470208333332</v>
      </c>
      <c r="AA138" s="239"/>
      <c r="AB138" s="239" t="s">
        <v>621</v>
      </c>
      <c r="AC138" s="239">
        <v>51222</v>
      </c>
      <c r="AD138" s="239">
        <v>17420</v>
      </c>
      <c r="AE138" s="239" t="s">
        <v>8480</v>
      </c>
      <c r="AF138" s="239" t="s">
        <v>8482</v>
      </c>
      <c r="AG138" s="239"/>
    </row>
    <row r="139" spans="1:33" ht="43.2" x14ac:dyDescent="0.3">
      <c r="A139" s="239"/>
      <c r="B139" s="239" t="s">
        <v>8480</v>
      </c>
      <c r="C139" s="239" t="s">
        <v>33</v>
      </c>
      <c r="D139" s="252" t="s">
        <v>627</v>
      </c>
      <c r="E139" s="239" t="s">
        <v>624</v>
      </c>
      <c r="F139" s="239" t="s">
        <v>625</v>
      </c>
      <c r="G139" s="239" t="s">
        <v>228</v>
      </c>
      <c r="H139" s="239" t="s">
        <v>392</v>
      </c>
      <c r="I139" s="239" t="s">
        <v>8087</v>
      </c>
      <c r="J139" s="239" t="s">
        <v>8087</v>
      </c>
      <c r="K139" s="239" t="s">
        <v>8087</v>
      </c>
      <c r="L139" s="239" t="s">
        <v>8087</v>
      </c>
      <c r="M139" s="239" t="s">
        <v>8481</v>
      </c>
      <c r="N139" s="239" t="s">
        <v>87</v>
      </c>
      <c r="O139" s="239" t="s">
        <v>628</v>
      </c>
      <c r="P139" s="239"/>
      <c r="Q139" s="239"/>
      <c r="R139" s="239"/>
      <c r="S139" s="239" t="s">
        <v>8527</v>
      </c>
      <c r="T139" s="239"/>
      <c r="U139" s="239" t="s">
        <v>8087</v>
      </c>
      <c r="V139" s="239" t="s">
        <v>8087</v>
      </c>
      <c r="W139" s="239"/>
      <c r="X139" s="239"/>
      <c r="Y139" s="240">
        <v>44438.874502314815</v>
      </c>
      <c r="Z139" s="240">
        <v>44443.840312499997</v>
      </c>
      <c r="AA139" s="239"/>
      <c r="AB139" s="239" t="s">
        <v>626</v>
      </c>
      <c r="AC139" s="239">
        <v>75048</v>
      </c>
      <c r="AD139" s="239">
        <v>17430</v>
      </c>
      <c r="AE139" s="239" t="s">
        <v>8480</v>
      </c>
      <c r="AF139" s="239" t="s">
        <v>8482</v>
      </c>
      <c r="AG139" s="239"/>
    </row>
    <row r="140" spans="1:33" ht="72" x14ac:dyDescent="0.3">
      <c r="A140" s="239"/>
      <c r="B140" s="239" t="s">
        <v>8480</v>
      </c>
      <c r="C140" s="239" t="s">
        <v>33</v>
      </c>
      <c r="D140" s="252" t="s">
        <v>632</v>
      </c>
      <c r="E140" s="239" t="s">
        <v>629</v>
      </c>
      <c r="F140" s="239" t="s">
        <v>8529</v>
      </c>
      <c r="G140" s="239" t="s">
        <v>385</v>
      </c>
      <c r="H140" s="239" t="s">
        <v>80</v>
      </c>
      <c r="I140" s="239" t="s">
        <v>8087</v>
      </c>
      <c r="J140" s="239" t="s">
        <v>8087</v>
      </c>
      <c r="K140" s="239" t="s">
        <v>8087</v>
      </c>
      <c r="L140" s="239" t="s">
        <v>8087</v>
      </c>
      <c r="M140" s="239" t="s">
        <v>8481</v>
      </c>
      <c r="N140" s="239" t="s">
        <v>87</v>
      </c>
      <c r="O140" s="239" t="s">
        <v>8087</v>
      </c>
      <c r="P140" s="239"/>
      <c r="Q140" s="239"/>
      <c r="R140" s="239" t="s">
        <v>631</v>
      </c>
      <c r="S140" s="239" t="s">
        <v>8528</v>
      </c>
      <c r="T140" s="239"/>
      <c r="U140" s="239" t="s">
        <v>8087</v>
      </c>
      <c r="V140" s="239" t="s">
        <v>8087</v>
      </c>
      <c r="W140" s="239"/>
      <c r="X140" s="239"/>
      <c r="Y140" s="240">
        <v>44438.957187499997</v>
      </c>
      <c r="Z140" s="240">
        <v>44445.76289351852</v>
      </c>
      <c r="AA140" s="239"/>
      <c r="AB140" s="239" t="s">
        <v>386</v>
      </c>
      <c r="AC140" s="239">
        <v>89729</v>
      </c>
      <c r="AD140" s="239">
        <v>17440</v>
      </c>
      <c r="AE140" s="239" t="s">
        <v>8480</v>
      </c>
      <c r="AF140" s="239" t="s">
        <v>8482</v>
      </c>
      <c r="AG140" s="239" t="s">
        <v>630</v>
      </c>
    </row>
    <row r="141" spans="1:33" ht="28.8" x14ac:dyDescent="0.3">
      <c r="A141" s="239"/>
      <c r="B141" s="239" t="s">
        <v>8480</v>
      </c>
      <c r="C141" s="239" t="s">
        <v>33</v>
      </c>
      <c r="D141" s="252" t="s">
        <v>636</v>
      </c>
      <c r="E141" s="239" t="s">
        <v>633</v>
      </c>
      <c r="F141" s="239" t="s">
        <v>634</v>
      </c>
      <c r="G141" s="239" t="s">
        <v>228</v>
      </c>
      <c r="H141" s="239" t="s">
        <v>392</v>
      </c>
      <c r="I141" s="239" t="s">
        <v>8087</v>
      </c>
      <c r="J141" s="239" t="s">
        <v>8087</v>
      </c>
      <c r="K141" s="239" t="s">
        <v>8087</v>
      </c>
      <c r="L141" s="239" t="s">
        <v>8087</v>
      </c>
      <c r="M141" s="239" t="s">
        <v>8481</v>
      </c>
      <c r="N141" s="239" t="s">
        <v>87</v>
      </c>
      <c r="O141" s="239" t="s">
        <v>637</v>
      </c>
      <c r="P141" s="239"/>
      <c r="Q141" s="239"/>
      <c r="R141" s="239"/>
      <c r="S141" s="239"/>
      <c r="T141" s="239"/>
      <c r="U141" s="239" t="s">
        <v>8087</v>
      </c>
      <c r="V141" s="239" t="s">
        <v>8087</v>
      </c>
      <c r="W141" s="239"/>
      <c r="X141" s="239"/>
      <c r="Y141" s="240">
        <v>44439.639143518521</v>
      </c>
      <c r="Z141" s="240">
        <v>44442.90965277778</v>
      </c>
      <c r="AA141" s="239"/>
      <c r="AB141" s="239" t="s">
        <v>635</v>
      </c>
      <c r="AC141" s="239">
        <v>84047</v>
      </c>
      <c r="AD141" s="239">
        <v>17450</v>
      </c>
      <c r="AE141" s="239" t="s">
        <v>8480</v>
      </c>
      <c r="AF141" s="239" t="s">
        <v>8482</v>
      </c>
      <c r="AG141" s="239"/>
    </row>
    <row r="142" spans="1:33" ht="28.8" x14ac:dyDescent="0.3">
      <c r="A142" s="239"/>
      <c r="B142" s="239" t="s">
        <v>8480</v>
      </c>
      <c r="C142" s="239" t="s">
        <v>33</v>
      </c>
      <c r="D142" s="252" t="s">
        <v>262</v>
      </c>
      <c r="E142" s="239" t="s">
        <v>638</v>
      </c>
      <c r="F142" s="239" t="s">
        <v>639</v>
      </c>
      <c r="G142" s="239" t="s">
        <v>640</v>
      </c>
      <c r="H142" s="239" t="s">
        <v>36</v>
      </c>
      <c r="I142" s="239" t="s">
        <v>8087</v>
      </c>
      <c r="J142" s="239" t="s">
        <v>8087</v>
      </c>
      <c r="K142" s="239" t="s">
        <v>8087</v>
      </c>
      <c r="L142" s="239" t="s">
        <v>8087</v>
      </c>
      <c r="M142" s="239" t="s">
        <v>8481</v>
      </c>
      <c r="N142" s="239" t="s">
        <v>208</v>
      </c>
      <c r="O142" s="239" t="s">
        <v>8087</v>
      </c>
      <c r="P142" s="239"/>
      <c r="Q142" s="239"/>
      <c r="R142" s="239"/>
      <c r="S142" s="239"/>
      <c r="T142" s="239"/>
      <c r="U142" s="239" t="s">
        <v>8087</v>
      </c>
      <c r="V142" s="239" t="s">
        <v>8087</v>
      </c>
      <c r="W142" s="239"/>
      <c r="X142" s="239"/>
      <c r="Y142" s="240">
        <v>44439.641365740739</v>
      </c>
      <c r="Z142" s="240">
        <v>44446.470208333332</v>
      </c>
      <c r="AA142" s="239"/>
      <c r="AB142" s="239" t="s">
        <v>641</v>
      </c>
      <c r="AC142" s="239">
        <v>21633</v>
      </c>
      <c r="AD142" s="239">
        <v>6000</v>
      </c>
      <c r="AE142" s="239" t="s">
        <v>8480</v>
      </c>
      <c r="AF142" s="239" t="s">
        <v>8482</v>
      </c>
      <c r="AG142" s="239" t="s">
        <v>630</v>
      </c>
    </row>
    <row r="143" spans="1:33" ht="86.4" x14ac:dyDescent="0.3">
      <c r="A143" s="239"/>
      <c r="B143" s="239" t="s">
        <v>8480</v>
      </c>
      <c r="C143" s="239" t="s">
        <v>26</v>
      </c>
      <c r="D143" s="252" t="s">
        <v>647</v>
      </c>
      <c r="E143" s="239" t="s">
        <v>642</v>
      </c>
      <c r="F143" s="239" t="s">
        <v>643</v>
      </c>
      <c r="G143" s="239" t="s">
        <v>644</v>
      </c>
      <c r="H143" s="239" t="s">
        <v>611</v>
      </c>
      <c r="I143" s="239" t="s">
        <v>8087</v>
      </c>
      <c r="J143" s="239" t="s">
        <v>8087</v>
      </c>
      <c r="K143" s="239" t="s">
        <v>8087</v>
      </c>
      <c r="L143" s="239" t="s">
        <v>8087</v>
      </c>
      <c r="M143" s="239" t="s">
        <v>8481</v>
      </c>
      <c r="N143" s="239" t="s">
        <v>87</v>
      </c>
      <c r="O143" s="239" t="s">
        <v>8087</v>
      </c>
      <c r="P143" s="239" t="s">
        <v>648</v>
      </c>
      <c r="Q143" s="239"/>
      <c r="R143" s="239" t="s">
        <v>646</v>
      </c>
      <c r="S143" s="239" t="s">
        <v>8530</v>
      </c>
      <c r="T143" s="239"/>
      <c r="U143" s="239" t="s">
        <v>8087</v>
      </c>
      <c r="V143" s="239" t="s">
        <v>8087</v>
      </c>
      <c r="W143" s="239"/>
      <c r="X143" s="239"/>
      <c r="Y143" s="240">
        <v>44440.048634259256</v>
      </c>
      <c r="Z143" s="240">
        <v>44445.432928240742</v>
      </c>
      <c r="AA143" s="239"/>
      <c r="AB143" s="239" t="s">
        <v>645</v>
      </c>
      <c r="AC143" s="239">
        <v>80327</v>
      </c>
      <c r="AD143" s="239">
        <v>17470</v>
      </c>
      <c r="AE143" s="239" t="s">
        <v>8480</v>
      </c>
      <c r="AF143" s="239" t="s">
        <v>8482</v>
      </c>
      <c r="AG143" s="239" t="s">
        <v>15</v>
      </c>
    </row>
    <row r="144" spans="1:33" ht="57.6" x14ac:dyDescent="0.3">
      <c r="A144" s="239" t="s">
        <v>654</v>
      </c>
      <c r="B144" s="239" t="s">
        <v>8480</v>
      </c>
      <c r="C144" s="239" t="s">
        <v>18</v>
      </c>
      <c r="D144" s="252" t="s">
        <v>655</v>
      </c>
      <c r="E144" s="239" t="s">
        <v>649</v>
      </c>
      <c r="F144" s="239" t="s">
        <v>650</v>
      </c>
      <c r="G144" s="239" t="s">
        <v>651</v>
      </c>
      <c r="H144" s="239" t="s">
        <v>653</v>
      </c>
      <c r="I144" s="239" t="s">
        <v>8087</v>
      </c>
      <c r="J144" s="239" t="s">
        <v>8087</v>
      </c>
      <c r="K144" s="239" t="s">
        <v>8087</v>
      </c>
      <c r="L144" s="239" t="s">
        <v>8087</v>
      </c>
      <c r="M144" s="239" t="s">
        <v>8481</v>
      </c>
      <c r="N144" s="239" t="s">
        <v>87</v>
      </c>
      <c r="O144" s="239" t="s">
        <v>656</v>
      </c>
      <c r="P144" s="239"/>
      <c r="Q144" s="239"/>
      <c r="R144" s="239" t="s">
        <v>8531</v>
      </c>
      <c r="S144" s="239"/>
      <c r="T144" s="239"/>
      <c r="U144" s="239" t="s">
        <v>8087</v>
      </c>
      <c r="V144" s="239" t="s">
        <v>8087</v>
      </c>
      <c r="W144" s="239"/>
      <c r="X144" s="239"/>
      <c r="Y144" s="240">
        <v>44440.175775462965</v>
      </c>
      <c r="Z144" s="240">
        <v>44445.432928240742</v>
      </c>
      <c r="AA144" s="239"/>
      <c r="AB144" s="239" t="s">
        <v>652</v>
      </c>
      <c r="AC144" s="239">
        <v>46654</v>
      </c>
      <c r="AD144" s="239">
        <v>19180</v>
      </c>
      <c r="AE144" s="239" t="s">
        <v>8480</v>
      </c>
      <c r="AF144" s="239" t="s">
        <v>8482</v>
      </c>
      <c r="AG144" s="239" t="s">
        <v>15</v>
      </c>
    </row>
    <row r="145" spans="1:33" ht="43.2" x14ac:dyDescent="0.3">
      <c r="A145" s="239"/>
      <c r="B145" s="239" t="s">
        <v>8480</v>
      </c>
      <c r="C145" s="239" t="s">
        <v>33</v>
      </c>
      <c r="D145" s="252" t="s">
        <v>655</v>
      </c>
      <c r="E145" s="239" t="s">
        <v>657</v>
      </c>
      <c r="F145" s="239" t="s">
        <v>658</v>
      </c>
      <c r="G145" s="239" t="s">
        <v>228</v>
      </c>
      <c r="H145" s="239" t="s">
        <v>392</v>
      </c>
      <c r="I145" s="239" t="s">
        <v>8087</v>
      </c>
      <c r="J145" s="239" t="s">
        <v>8087</v>
      </c>
      <c r="K145" s="239" t="s">
        <v>8087</v>
      </c>
      <c r="L145" s="239" t="s">
        <v>8087</v>
      </c>
      <c r="M145" s="239" t="s">
        <v>8481</v>
      </c>
      <c r="N145" s="239" t="s">
        <v>87</v>
      </c>
      <c r="O145" s="239" t="s">
        <v>8483</v>
      </c>
      <c r="P145" s="239"/>
      <c r="Q145" s="239"/>
      <c r="R145" s="239" t="s">
        <v>659</v>
      </c>
      <c r="S145" s="239"/>
      <c r="T145" s="239"/>
      <c r="U145" s="239" t="s">
        <v>8087</v>
      </c>
      <c r="V145" s="239" t="s">
        <v>8087</v>
      </c>
      <c r="W145" s="239"/>
      <c r="X145" s="239"/>
      <c r="Y145" s="240">
        <v>44440.177685185183</v>
      </c>
      <c r="Z145" s="240">
        <v>44445.432928240742</v>
      </c>
      <c r="AA145" s="239"/>
      <c r="AB145" s="239" t="s">
        <v>652</v>
      </c>
      <c r="AC145" s="239">
        <v>46654</v>
      </c>
      <c r="AD145" s="239">
        <v>17480</v>
      </c>
      <c r="AE145" s="239" t="s">
        <v>8480</v>
      </c>
      <c r="AF145" s="239" t="s">
        <v>8482</v>
      </c>
      <c r="AG145" s="239"/>
    </row>
    <row r="146" spans="1:33" ht="43.2" x14ac:dyDescent="0.3">
      <c r="A146" s="239" t="s">
        <v>654</v>
      </c>
      <c r="B146" s="239" t="s">
        <v>8480</v>
      </c>
      <c r="C146" s="239" t="s">
        <v>18</v>
      </c>
      <c r="D146" s="252" t="s">
        <v>662</v>
      </c>
      <c r="E146" s="239" t="s">
        <v>660</v>
      </c>
      <c r="F146" s="239" t="s">
        <v>8484</v>
      </c>
      <c r="G146" s="239" t="s">
        <v>651</v>
      </c>
      <c r="H146" s="239" t="s">
        <v>653</v>
      </c>
      <c r="I146" s="239" t="s">
        <v>8087</v>
      </c>
      <c r="J146" s="239" t="s">
        <v>8087</v>
      </c>
      <c r="K146" s="239" t="s">
        <v>8087</v>
      </c>
      <c r="L146" s="239" t="s">
        <v>8087</v>
      </c>
      <c r="M146" s="239" t="s">
        <v>8481</v>
      </c>
      <c r="N146" s="239" t="s">
        <v>87</v>
      </c>
      <c r="O146" s="239" t="s">
        <v>663</v>
      </c>
      <c r="P146" s="239"/>
      <c r="Q146" s="239"/>
      <c r="R146" s="239" t="s">
        <v>661</v>
      </c>
      <c r="S146" s="239"/>
      <c r="T146" s="239"/>
      <c r="U146" s="239" t="s">
        <v>8087</v>
      </c>
      <c r="V146" s="239" t="s">
        <v>8087</v>
      </c>
      <c r="W146" s="239"/>
      <c r="X146" s="239"/>
      <c r="Y146" s="240">
        <v>44440.179305555554</v>
      </c>
      <c r="Z146" s="240">
        <v>44445.432928240742</v>
      </c>
      <c r="AA146" s="239"/>
      <c r="AB146" s="239" t="s">
        <v>652</v>
      </c>
      <c r="AC146" s="239">
        <v>46654</v>
      </c>
      <c r="AD146" s="239">
        <v>17510</v>
      </c>
      <c r="AE146" s="239" t="s">
        <v>8480</v>
      </c>
      <c r="AF146" s="239" t="s">
        <v>8482</v>
      </c>
      <c r="AG146" s="239" t="s">
        <v>15</v>
      </c>
    </row>
    <row r="147" spans="1:33" ht="43.2" x14ac:dyDescent="0.3">
      <c r="A147" s="239"/>
      <c r="B147" s="239" t="s">
        <v>8480</v>
      </c>
      <c r="C147" s="239" t="s">
        <v>33</v>
      </c>
      <c r="D147" s="252" t="s">
        <v>662</v>
      </c>
      <c r="E147" s="239" t="s">
        <v>664</v>
      </c>
      <c r="F147" s="239" t="s">
        <v>665</v>
      </c>
      <c r="G147" s="239" t="s">
        <v>228</v>
      </c>
      <c r="H147" s="239" t="s">
        <v>392</v>
      </c>
      <c r="I147" s="239" t="s">
        <v>8087</v>
      </c>
      <c r="J147" s="239" t="s">
        <v>8087</v>
      </c>
      <c r="K147" s="239" t="s">
        <v>8087</v>
      </c>
      <c r="L147" s="239" t="s">
        <v>8087</v>
      </c>
      <c r="M147" s="239" t="s">
        <v>8481</v>
      </c>
      <c r="N147" s="239" t="s">
        <v>87</v>
      </c>
      <c r="O147" s="239" t="s">
        <v>8485</v>
      </c>
      <c r="P147" s="239"/>
      <c r="Q147" s="239"/>
      <c r="R147" s="239" t="s">
        <v>666</v>
      </c>
      <c r="S147" s="239"/>
      <c r="T147" s="239"/>
      <c r="U147" s="239" t="s">
        <v>8087</v>
      </c>
      <c r="V147" s="239" t="s">
        <v>8087</v>
      </c>
      <c r="W147" s="239"/>
      <c r="X147" s="239"/>
      <c r="Y147" s="240">
        <v>44440.181898148148</v>
      </c>
      <c r="Z147" s="240">
        <v>44445.432928240742</v>
      </c>
      <c r="AA147" s="239"/>
      <c r="AB147" s="239" t="s">
        <v>652</v>
      </c>
      <c r="AC147" s="239">
        <v>46654</v>
      </c>
      <c r="AD147" s="239">
        <v>17500</v>
      </c>
      <c r="AE147" s="239" t="s">
        <v>8480</v>
      </c>
      <c r="AF147" s="239" t="s">
        <v>8482</v>
      </c>
      <c r="AG147" s="239"/>
    </row>
    <row r="148" spans="1:33" ht="43.2" x14ac:dyDescent="0.3">
      <c r="A148" s="239"/>
      <c r="B148" s="239" t="s">
        <v>8480</v>
      </c>
      <c r="C148" s="239" t="s">
        <v>33</v>
      </c>
      <c r="D148" s="252" t="s">
        <v>670</v>
      </c>
      <c r="E148" s="239" t="s">
        <v>667</v>
      </c>
      <c r="F148" s="239" t="s">
        <v>668</v>
      </c>
      <c r="G148" s="239" t="s">
        <v>228</v>
      </c>
      <c r="H148" s="239" t="s">
        <v>392</v>
      </c>
      <c r="I148" s="239" t="s">
        <v>8087</v>
      </c>
      <c r="J148" s="239" t="s">
        <v>8087</v>
      </c>
      <c r="K148" s="239" t="s">
        <v>8087</v>
      </c>
      <c r="L148" s="239" t="s">
        <v>8087</v>
      </c>
      <c r="M148" s="239" t="s">
        <v>8481</v>
      </c>
      <c r="N148" s="239" t="s">
        <v>87</v>
      </c>
      <c r="O148" s="239" t="s">
        <v>671</v>
      </c>
      <c r="P148" s="239"/>
      <c r="Q148" s="239"/>
      <c r="R148" s="239"/>
      <c r="S148" s="239"/>
      <c r="T148" s="239"/>
      <c r="U148" s="239" t="s">
        <v>8087</v>
      </c>
      <c r="V148" s="239" t="s">
        <v>8087</v>
      </c>
      <c r="W148" s="239"/>
      <c r="X148" s="239"/>
      <c r="Y148" s="240">
        <v>44440.359490740739</v>
      </c>
      <c r="Z148" s="240">
        <v>44445.76289351852</v>
      </c>
      <c r="AA148" s="239"/>
      <c r="AB148" s="239" t="s">
        <v>669</v>
      </c>
      <c r="AC148" s="239">
        <v>56972</v>
      </c>
      <c r="AD148" s="239">
        <v>17520</v>
      </c>
      <c r="AE148" s="239" t="s">
        <v>8480</v>
      </c>
      <c r="AF148" s="239" t="s">
        <v>8482</v>
      </c>
      <c r="AG148" s="239"/>
    </row>
    <row r="149" spans="1:33" ht="57.6" x14ac:dyDescent="0.3">
      <c r="A149" s="239"/>
      <c r="B149" s="239" t="s">
        <v>8480</v>
      </c>
      <c r="C149" s="239" t="s">
        <v>33</v>
      </c>
      <c r="D149" s="252" t="s">
        <v>674</v>
      </c>
      <c r="E149" s="239" t="s">
        <v>672</v>
      </c>
      <c r="F149" s="239" t="s">
        <v>673</v>
      </c>
      <c r="G149" s="239" t="s">
        <v>228</v>
      </c>
      <c r="H149" s="239" t="s">
        <v>392</v>
      </c>
      <c r="I149" s="239" t="s">
        <v>8087</v>
      </c>
      <c r="J149" s="239" t="s">
        <v>8087</v>
      </c>
      <c r="K149" s="239" t="s">
        <v>8087</v>
      </c>
      <c r="L149" s="239" t="s">
        <v>8087</v>
      </c>
      <c r="M149" s="239" t="s">
        <v>8481</v>
      </c>
      <c r="N149" s="239" t="s">
        <v>87</v>
      </c>
      <c r="O149" s="239" t="s">
        <v>675</v>
      </c>
      <c r="P149" s="239"/>
      <c r="Q149" s="239"/>
      <c r="R149" s="239"/>
      <c r="S149" s="239" t="s">
        <v>8532</v>
      </c>
      <c r="T149" s="239"/>
      <c r="U149" s="239" t="s">
        <v>8087</v>
      </c>
      <c r="V149" s="239" t="s">
        <v>8087</v>
      </c>
      <c r="W149" s="239"/>
      <c r="X149" s="239"/>
      <c r="Y149" s="240">
        <v>44440.359502314815</v>
      </c>
      <c r="Z149" s="240">
        <v>44445.76289351852</v>
      </c>
      <c r="AA149" s="239"/>
      <c r="AB149" s="239" t="s">
        <v>669</v>
      </c>
      <c r="AC149" s="239">
        <v>56972</v>
      </c>
      <c r="AD149" s="239">
        <v>17530</v>
      </c>
      <c r="AE149" s="239" t="s">
        <v>8480</v>
      </c>
      <c r="AF149" s="239" t="s">
        <v>8482</v>
      </c>
      <c r="AG149" s="239"/>
    </row>
    <row r="150" spans="1:33" ht="43.2" x14ac:dyDescent="0.3">
      <c r="A150" s="239"/>
      <c r="B150" s="239" t="s">
        <v>8480</v>
      </c>
      <c r="C150" s="239" t="s">
        <v>33</v>
      </c>
      <c r="D150" s="252" t="s">
        <v>678</v>
      </c>
      <c r="E150" s="239" t="s">
        <v>676</v>
      </c>
      <c r="F150" s="239" t="s">
        <v>677</v>
      </c>
      <c r="G150" s="239" t="s">
        <v>228</v>
      </c>
      <c r="H150" s="239" t="s">
        <v>392</v>
      </c>
      <c r="I150" s="239" t="s">
        <v>8087</v>
      </c>
      <c r="J150" s="239" t="s">
        <v>8087</v>
      </c>
      <c r="K150" s="239" t="s">
        <v>8087</v>
      </c>
      <c r="L150" s="239" t="s">
        <v>8087</v>
      </c>
      <c r="M150" s="239" t="s">
        <v>8481</v>
      </c>
      <c r="N150" s="239" t="s">
        <v>87</v>
      </c>
      <c r="O150" s="239" t="s">
        <v>679</v>
      </c>
      <c r="P150" s="239"/>
      <c r="Q150" s="239"/>
      <c r="R150" s="239"/>
      <c r="S150" s="239"/>
      <c r="T150" s="239"/>
      <c r="U150" s="239" t="s">
        <v>8087</v>
      </c>
      <c r="V150" s="239" t="s">
        <v>8087</v>
      </c>
      <c r="W150" s="239"/>
      <c r="X150" s="239"/>
      <c r="Y150" s="240">
        <v>44440.359502314815</v>
      </c>
      <c r="Z150" s="240">
        <v>44445.76289351852</v>
      </c>
      <c r="AA150" s="239"/>
      <c r="AB150" s="239" t="s">
        <v>669</v>
      </c>
      <c r="AC150" s="239">
        <v>56972</v>
      </c>
      <c r="AD150" s="239">
        <v>17540</v>
      </c>
      <c r="AE150" s="239" t="s">
        <v>8480</v>
      </c>
      <c r="AF150" s="239" t="s">
        <v>8482</v>
      </c>
      <c r="AG150" s="239"/>
    </row>
    <row r="151" spans="1:33" ht="28.8" x14ac:dyDescent="0.3">
      <c r="A151" s="239"/>
      <c r="B151" s="239" t="s">
        <v>8480</v>
      </c>
      <c r="C151" s="239" t="s">
        <v>33</v>
      </c>
      <c r="D151" s="252" t="s">
        <v>682</v>
      </c>
      <c r="E151" s="239" t="s">
        <v>680</v>
      </c>
      <c r="F151" s="239" t="s">
        <v>681</v>
      </c>
      <c r="G151" s="239" t="s">
        <v>228</v>
      </c>
      <c r="H151" s="239" t="s">
        <v>392</v>
      </c>
      <c r="I151" s="239" t="s">
        <v>8087</v>
      </c>
      <c r="J151" s="239" t="s">
        <v>8087</v>
      </c>
      <c r="K151" s="239" t="s">
        <v>8087</v>
      </c>
      <c r="L151" s="239" t="s">
        <v>8087</v>
      </c>
      <c r="M151" s="239" t="s">
        <v>8481</v>
      </c>
      <c r="N151" s="239" t="s">
        <v>87</v>
      </c>
      <c r="O151" s="239" t="s">
        <v>683</v>
      </c>
      <c r="P151" s="239"/>
      <c r="Q151" s="239"/>
      <c r="R151" s="239"/>
      <c r="S151" s="239"/>
      <c r="T151" s="239"/>
      <c r="U151" s="239" t="s">
        <v>8087</v>
      </c>
      <c r="V151" s="239" t="s">
        <v>8087</v>
      </c>
      <c r="W151" s="239"/>
      <c r="X151" s="239"/>
      <c r="Y151" s="240">
        <v>44440.359502314815</v>
      </c>
      <c r="Z151" s="240">
        <v>44445.76289351852</v>
      </c>
      <c r="AA151" s="239"/>
      <c r="AB151" s="239" t="s">
        <v>669</v>
      </c>
      <c r="AC151" s="239">
        <v>56972</v>
      </c>
      <c r="AD151" s="239">
        <v>17550</v>
      </c>
      <c r="AE151" s="239" t="s">
        <v>8480</v>
      </c>
      <c r="AF151" s="239" t="s">
        <v>8482</v>
      </c>
      <c r="AG151" s="239"/>
    </row>
    <row r="152" spans="1:33" ht="72" x14ac:dyDescent="0.3">
      <c r="A152" s="239"/>
      <c r="B152" s="239" t="s">
        <v>8480</v>
      </c>
      <c r="C152" s="239" t="s">
        <v>33</v>
      </c>
      <c r="D152" s="252" t="s">
        <v>686</v>
      </c>
      <c r="E152" s="239" t="s">
        <v>684</v>
      </c>
      <c r="F152" s="239" t="s">
        <v>685</v>
      </c>
      <c r="G152" s="239" t="s">
        <v>228</v>
      </c>
      <c r="H152" s="239" t="s">
        <v>392</v>
      </c>
      <c r="I152" s="239" t="s">
        <v>8087</v>
      </c>
      <c r="J152" s="239" t="s">
        <v>8087</v>
      </c>
      <c r="K152" s="239" t="s">
        <v>8087</v>
      </c>
      <c r="L152" s="239" t="s">
        <v>8087</v>
      </c>
      <c r="M152" s="239" t="s">
        <v>8481</v>
      </c>
      <c r="N152" s="239" t="s">
        <v>87</v>
      </c>
      <c r="O152" s="239" t="s">
        <v>687</v>
      </c>
      <c r="P152" s="239"/>
      <c r="Q152" s="239"/>
      <c r="R152" s="239"/>
      <c r="S152" s="239" t="s">
        <v>8533</v>
      </c>
      <c r="T152" s="239"/>
      <c r="U152" s="239" t="s">
        <v>8087</v>
      </c>
      <c r="V152" s="239" t="s">
        <v>8087</v>
      </c>
      <c r="W152" s="239"/>
      <c r="X152" s="239"/>
      <c r="Y152" s="240">
        <v>44440.359502314815</v>
      </c>
      <c r="Z152" s="240">
        <v>44445.76289351852</v>
      </c>
      <c r="AA152" s="239"/>
      <c r="AB152" s="239" t="s">
        <v>669</v>
      </c>
      <c r="AC152" s="239">
        <v>56972</v>
      </c>
      <c r="AD152" s="239">
        <v>17560</v>
      </c>
      <c r="AE152" s="239" t="s">
        <v>8480</v>
      </c>
      <c r="AF152" s="239" t="s">
        <v>8482</v>
      </c>
      <c r="AG152" s="239"/>
    </row>
    <row r="153" spans="1:33" ht="43.2" x14ac:dyDescent="0.3">
      <c r="A153" s="239" t="s">
        <v>654</v>
      </c>
      <c r="B153" s="239" t="s">
        <v>8480</v>
      </c>
      <c r="C153" s="239" t="s">
        <v>18</v>
      </c>
      <c r="D153" s="252" t="s">
        <v>670</v>
      </c>
      <c r="E153" s="239" t="s">
        <v>688</v>
      </c>
      <c r="F153" s="239" t="s">
        <v>689</v>
      </c>
      <c r="G153" s="239" t="s">
        <v>280</v>
      </c>
      <c r="H153" s="239" t="s">
        <v>653</v>
      </c>
      <c r="I153" s="239" t="s">
        <v>8087</v>
      </c>
      <c r="J153" s="239" t="s">
        <v>8087</v>
      </c>
      <c r="K153" s="239" t="s">
        <v>8087</v>
      </c>
      <c r="L153" s="239" t="s">
        <v>8087</v>
      </c>
      <c r="M153" s="239" t="s">
        <v>8481</v>
      </c>
      <c r="N153" s="239" t="s">
        <v>87</v>
      </c>
      <c r="O153" s="239" t="s">
        <v>671</v>
      </c>
      <c r="P153" s="239"/>
      <c r="Q153" s="239"/>
      <c r="R153" s="239" t="s">
        <v>690</v>
      </c>
      <c r="S153" s="239"/>
      <c r="T153" s="239"/>
      <c r="U153" s="239" t="s">
        <v>8087</v>
      </c>
      <c r="V153" s="239" t="s">
        <v>8087</v>
      </c>
      <c r="W153" s="239"/>
      <c r="X153" s="239"/>
      <c r="Y153" s="240">
        <v>44440.359502314815</v>
      </c>
      <c r="Z153" s="240">
        <v>44445.76289351852</v>
      </c>
      <c r="AA153" s="239"/>
      <c r="AB153" s="239" t="s">
        <v>669</v>
      </c>
      <c r="AC153" s="239">
        <v>56972</v>
      </c>
      <c r="AD153" s="239">
        <v>17570</v>
      </c>
      <c r="AE153" s="239" t="s">
        <v>8480</v>
      </c>
      <c r="AF153" s="239" t="s">
        <v>8482</v>
      </c>
      <c r="AG153" s="239" t="s">
        <v>15</v>
      </c>
    </row>
    <row r="154" spans="1:33" ht="28.8" x14ac:dyDescent="0.3">
      <c r="A154" s="239" t="s">
        <v>654</v>
      </c>
      <c r="B154" s="239" t="s">
        <v>8480</v>
      </c>
      <c r="C154" s="239" t="s">
        <v>18</v>
      </c>
      <c r="D154" s="252" t="s">
        <v>674</v>
      </c>
      <c r="E154" s="239" t="s">
        <v>691</v>
      </c>
      <c r="F154" s="239" t="s">
        <v>692</v>
      </c>
      <c r="G154" s="239" t="s">
        <v>280</v>
      </c>
      <c r="H154" s="239" t="s">
        <v>653</v>
      </c>
      <c r="I154" s="239" t="s">
        <v>8087</v>
      </c>
      <c r="J154" s="239" t="s">
        <v>8087</v>
      </c>
      <c r="K154" s="239" t="s">
        <v>8087</v>
      </c>
      <c r="L154" s="239" t="s">
        <v>8087</v>
      </c>
      <c r="M154" s="239" t="s">
        <v>8481</v>
      </c>
      <c r="N154" s="239" t="s">
        <v>87</v>
      </c>
      <c r="O154" s="239" t="s">
        <v>675</v>
      </c>
      <c r="P154" s="239"/>
      <c r="Q154" s="239"/>
      <c r="R154" s="239" t="s">
        <v>693</v>
      </c>
      <c r="S154" s="239"/>
      <c r="T154" s="239"/>
      <c r="U154" s="239" t="s">
        <v>8087</v>
      </c>
      <c r="V154" s="239" t="s">
        <v>8087</v>
      </c>
      <c r="W154" s="239"/>
      <c r="X154" s="239"/>
      <c r="Y154" s="240">
        <v>44440.359502314815</v>
      </c>
      <c r="Z154" s="240">
        <v>44445.76289351852</v>
      </c>
      <c r="AA154" s="239"/>
      <c r="AB154" s="239" t="s">
        <v>669</v>
      </c>
      <c r="AC154" s="239">
        <v>56972</v>
      </c>
      <c r="AD154" s="239">
        <v>17580</v>
      </c>
      <c r="AE154" s="239" t="s">
        <v>8480</v>
      </c>
      <c r="AF154" s="239" t="s">
        <v>8482</v>
      </c>
      <c r="AG154" s="239" t="s">
        <v>15</v>
      </c>
    </row>
    <row r="155" spans="1:33" ht="28.8" x14ac:dyDescent="0.3">
      <c r="A155" s="239" t="s">
        <v>654</v>
      </c>
      <c r="B155" s="239" t="s">
        <v>8480</v>
      </c>
      <c r="C155" s="239" t="s">
        <v>18</v>
      </c>
      <c r="D155" s="252" t="s">
        <v>678</v>
      </c>
      <c r="E155" s="239" t="s">
        <v>694</v>
      </c>
      <c r="F155" s="239" t="s">
        <v>695</v>
      </c>
      <c r="G155" s="239" t="s">
        <v>280</v>
      </c>
      <c r="H155" s="239" t="s">
        <v>653</v>
      </c>
      <c r="I155" s="239" t="s">
        <v>8087</v>
      </c>
      <c r="J155" s="239" t="s">
        <v>8087</v>
      </c>
      <c r="K155" s="239" t="s">
        <v>8087</v>
      </c>
      <c r="L155" s="239" t="s">
        <v>8087</v>
      </c>
      <c r="M155" s="239" t="s">
        <v>8481</v>
      </c>
      <c r="N155" s="239" t="s">
        <v>87</v>
      </c>
      <c r="O155" s="239" t="s">
        <v>679</v>
      </c>
      <c r="P155" s="239"/>
      <c r="Q155" s="239"/>
      <c r="R155" s="239" t="s">
        <v>696</v>
      </c>
      <c r="S155" s="239"/>
      <c r="T155" s="239"/>
      <c r="U155" s="239" t="s">
        <v>8087</v>
      </c>
      <c r="V155" s="239" t="s">
        <v>8087</v>
      </c>
      <c r="W155" s="239"/>
      <c r="X155" s="239"/>
      <c r="Y155" s="240">
        <v>44440.359502314815</v>
      </c>
      <c r="Z155" s="240">
        <v>44445.76289351852</v>
      </c>
      <c r="AA155" s="239"/>
      <c r="AB155" s="239" t="s">
        <v>669</v>
      </c>
      <c r="AC155" s="239">
        <v>56972</v>
      </c>
      <c r="AD155" s="239">
        <v>17590</v>
      </c>
      <c r="AE155" s="239" t="s">
        <v>8480</v>
      </c>
      <c r="AF155" s="239" t="s">
        <v>8482</v>
      </c>
      <c r="AG155" s="239" t="s">
        <v>15</v>
      </c>
    </row>
    <row r="156" spans="1:33" ht="72" x14ac:dyDescent="0.3">
      <c r="A156" s="239" t="s">
        <v>654</v>
      </c>
      <c r="B156" s="239" t="s">
        <v>8480</v>
      </c>
      <c r="C156" s="239" t="s">
        <v>18</v>
      </c>
      <c r="D156" s="252" t="s">
        <v>686</v>
      </c>
      <c r="E156" s="239" t="s">
        <v>697</v>
      </c>
      <c r="F156" s="239" t="s">
        <v>698</v>
      </c>
      <c r="G156" s="239" t="s">
        <v>280</v>
      </c>
      <c r="H156" s="239" t="s">
        <v>653</v>
      </c>
      <c r="I156" s="239" t="s">
        <v>8087</v>
      </c>
      <c r="J156" s="239" t="s">
        <v>8087</v>
      </c>
      <c r="K156" s="239" t="s">
        <v>8087</v>
      </c>
      <c r="L156" s="239" t="s">
        <v>8087</v>
      </c>
      <c r="M156" s="239" t="s">
        <v>8481</v>
      </c>
      <c r="N156" s="239" t="s">
        <v>87</v>
      </c>
      <c r="O156" s="239" t="s">
        <v>687</v>
      </c>
      <c r="P156" s="239"/>
      <c r="Q156" s="239"/>
      <c r="R156" s="239" t="s">
        <v>699</v>
      </c>
      <c r="S156" s="239" t="s">
        <v>8534</v>
      </c>
      <c r="T156" s="239"/>
      <c r="U156" s="239" t="s">
        <v>8087</v>
      </c>
      <c r="V156" s="239" t="s">
        <v>8087</v>
      </c>
      <c r="W156" s="239"/>
      <c r="X156" s="239"/>
      <c r="Y156" s="240">
        <v>44440.359502314815</v>
      </c>
      <c r="Z156" s="240">
        <v>44445.76289351852</v>
      </c>
      <c r="AA156" s="239"/>
      <c r="AB156" s="239" t="s">
        <v>669</v>
      </c>
      <c r="AC156" s="239">
        <v>56972</v>
      </c>
      <c r="AD156" s="239">
        <v>17600</v>
      </c>
      <c r="AE156" s="239" t="s">
        <v>8480</v>
      </c>
      <c r="AF156" s="239" t="s">
        <v>8482</v>
      </c>
      <c r="AG156" s="239" t="s">
        <v>15</v>
      </c>
    </row>
    <row r="157" spans="1:33" ht="259.2" x14ac:dyDescent="0.3">
      <c r="A157" s="239"/>
      <c r="B157" s="239" t="s">
        <v>8480</v>
      </c>
      <c r="C157" s="239" t="s">
        <v>33</v>
      </c>
      <c r="D157" s="252" t="s">
        <v>636</v>
      </c>
      <c r="E157" s="239" t="s">
        <v>700</v>
      </c>
      <c r="F157" s="239" t="s">
        <v>701</v>
      </c>
      <c r="G157" s="239" t="s">
        <v>702</v>
      </c>
      <c r="H157" s="239" t="s">
        <v>36</v>
      </c>
      <c r="I157" s="239" t="s">
        <v>8087</v>
      </c>
      <c r="J157" s="239" t="s">
        <v>8087</v>
      </c>
      <c r="K157" s="239" t="s">
        <v>8087</v>
      </c>
      <c r="L157" s="239" t="s">
        <v>8087</v>
      </c>
      <c r="M157" s="239" t="s">
        <v>8481</v>
      </c>
      <c r="N157" s="239" t="s">
        <v>87</v>
      </c>
      <c r="O157" s="239" t="s">
        <v>637</v>
      </c>
      <c r="P157" s="239"/>
      <c r="Q157" s="239"/>
      <c r="R157" s="239"/>
      <c r="S157" s="239" t="s">
        <v>8535</v>
      </c>
      <c r="T157" s="239"/>
      <c r="U157" s="239" t="s">
        <v>8087</v>
      </c>
      <c r="V157" s="239" t="s">
        <v>8087</v>
      </c>
      <c r="W157" s="239"/>
      <c r="X157" s="239"/>
      <c r="Y157" s="240">
        <v>44440.535000000003</v>
      </c>
      <c r="Z157" s="240">
        <v>44445.76289351852</v>
      </c>
      <c r="AA157" s="239"/>
      <c r="AB157" s="239" t="s">
        <v>703</v>
      </c>
      <c r="AC157" s="239">
        <v>78162</v>
      </c>
      <c r="AD157" s="239">
        <v>17610</v>
      </c>
      <c r="AE157" s="239" t="s">
        <v>8480</v>
      </c>
      <c r="AF157" s="239" t="s">
        <v>8482</v>
      </c>
      <c r="AG157" s="239" t="s">
        <v>382</v>
      </c>
    </row>
    <row r="158" spans="1:33" ht="28.8" x14ac:dyDescent="0.3">
      <c r="A158" s="239"/>
      <c r="B158" s="239" t="s">
        <v>8480</v>
      </c>
      <c r="C158" s="239" t="s">
        <v>33</v>
      </c>
      <c r="D158" s="252" t="s">
        <v>707</v>
      </c>
      <c r="E158" s="239" t="s">
        <v>704</v>
      </c>
      <c r="F158" s="239" t="s">
        <v>705</v>
      </c>
      <c r="G158" s="239" t="s">
        <v>228</v>
      </c>
      <c r="H158" s="239" t="s">
        <v>392</v>
      </c>
      <c r="I158" s="239" t="s">
        <v>8087</v>
      </c>
      <c r="J158" s="239" t="s">
        <v>8087</v>
      </c>
      <c r="K158" s="239" t="s">
        <v>8087</v>
      </c>
      <c r="L158" s="239" t="s">
        <v>8087</v>
      </c>
      <c r="M158" s="239" t="s">
        <v>8481</v>
      </c>
      <c r="N158" s="239" t="s">
        <v>87</v>
      </c>
      <c r="O158" s="239" t="s">
        <v>708</v>
      </c>
      <c r="P158" s="239"/>
      <c r="Q158" s="239"/>
      <c r="R158" s="253">
        <v>0.5</v>
      </c>
      <c r="S158" s="239"/>
      <c r="T158" s="239"/>
      <c r="U158" s="239" t="s">
        <v>8087</v>
      </c>
      <c r="V158" s="239" t="s">
        <v>8087</v>
      </c>
      <c r="W158" s="239"/>
      <c r="X158" s="239"/>
      <c r="Y158" s="240">
        <v>44440.64230324074</v>
      </c>
      <c r="Z158" s="240">
        <v>44445.432928240742</v>
      </c>
      <c r="AA158" s="239"/>
      <c r="AB158" s="239" t="s">
        <v>706</v>
      </c>
      <c r="AC158" s="239">
        <v>61569</v>
      </c>
      <c r="AD158" s="239">
        <v>17620</v>
      </c>
      <c r="AE158" s="239" t="s">
        <v>8480</v>
      </c>
      <c r="AF158" s="239" t="s">
        <v>8482</v>
      </c>
      <c r="AG158" s="239"/>
    </row>
    <row r="159" spans="1:33" ht="28.8" x14ac:dyDescent="0.3">
      <c r="A159" s="239"/>
      <c r="B159" s="239" t="s">
        <v>8480</v>
      </c>
      <c r="C159" s="239" t="s">
        <v>33</v>
      </c>
      <c r="D159" s="252" t="s">
        <v>555</v>
      </c>
      <c r="E159" s="239" t="s">
        <v>709</v>
      </c>
      <c r="F159" s="239" t="s">
        <v>710</v>
      </c>
      <c r="G159" s="239" t="s">
        <v>232</v>
      </c>
      <c r="H159" s="239" t="s">
        <v>392</v>
      </c>
      <c r="I159" s="239" t="s">
        <v>8087</v>
      </c>
      <c r="J159" s="239" t="s">
        <v>8087</v>
      </c>
      <c r="K159" s="239" t="s">
        <v>8087</v>
      </c>
      <c r="L159" s="239" t="s">
        <v>8087</v>
      </c>
      <c r="M159" s="239" t="s">
        <v>8481</v>
      </c>
      <c r="N159" s="239" t="s">
        <v>108</v>
      </c>
      <c r="O159" s="239" t="s">
        <v>556</v>
      </c>
      <c r="P159" s="239"/>
      <c r="Q159" s="239"/>
      <c r="R159" s="239" t="s">
        <v>711</v>
      </c>
      <c r="S159" s="239"/>
      <c r="T159" s="239"/>
      <c r="U159" s="239" t="s">
        <v>8087</v>
      </c>
      <c r="V159" s="239" t="s">
        <v>8087</v>
      </c>
      <c r="W159" s="239"/>
      <c r="X159" s="239"/>
      <c r="Y159" s="240">
        <v>44440.647465277776</v>
      </c>
      <c r="Z159" s="240">
        <v>44445.432928240742</v>
      </c>
      <c r="AA159" s="239"/>
      <c r="AB159" s="239" t="s">
        <v>706</v>
      </c>
      <c r="AC159" s="239">
        <v>61569</v>
      </c>
      <c r="AD159" s="239">
        <v>17260</v>
      </c>
      <c r="AE159" s="239" t="s">
        <v>8480</v>
      </c>
      <c r="AF159" s="239" t="s">
        <v>8482</v>
      </c>
      <c r="AG159" s="239"/>
    </row>
    <row r="160" spans="1:33" ht="43.2" x14ac:dyDescent="0.3">
      <c r="A160" s="239"/>
      <c r="B160" s="239" t="s">
        <v>8480</v>
      </c>
      <c r="C160" s="239" t="s">
        <v>33</v>
      </c>
      <c r="D160" s="252" t="s">
        <v>445</v>
      </c>
      <c r="E160" s="239" t="s">
        <v>712</v>
      </c>
      <c r="F160" s="239" t="s">
        <v>713</v>
      </c>
      <c r="G160" s="239" t="s">
        <v>232</v>
      </c>
      <c r="H160" s="239" t="s">
        <v>392</v>
      </c>
      <c r="I160" s="239" t="s">
        <v>8087</v>
      </c>
      <c r="J160" s="239" t="s">
        <v>8087</v>
      </c>
      <c r="K160" s="239" t="s">
        <v>8087</v>
      </c>
      <c r="L160" s="239" t="s">
        <v>8087</v>
      </c>
      <c r="M160" s="239" t="s">
        <v>8481</v>
      </c>
      <c r="N160" s="239" t="s">
        <v>122</v>
      </c>
      <c r="O160" s="239" t="s">
        <v>446</v>
      </c>
      <c r="P160" s="239"/>
      <c r="Q160" s="239"/>
      <c r="R160" s="239"/>
      <c r="S160" s="239"/>
      <c r="T160" s="239"/>
      <c r="U160" s="239" t="s">
        <v>8087</v>
      </c>
      <c r="V160" s="239" t="s">
        <v>8087</v>
      </c>
      <c r="W160" s="239"/>
      <c r="X160" s="239"/>
      <c r="Y160" s="240">
        <v>44440.650983796295</v>
      </c>
      <c r="Z160" s="240">
        <v>44440.653148148151</v>
      </c>
      <c r="AA160" s="239"/>
      <c r="AB160" s="239" t="s">
        <v>714</v>
      </c>
      <c r="AC160" s="239">
        <v>75979</v>
      </c>
      <c r="AD160" s="239">
        <v>16990</v>
      </c>
      <c r="AE160" s="239" t="s">
        <v>8480</v>
      </c>
      <c r="AF160" s="239" t="s">
        <v>8482</v>
      </c>
      <c r="AG160" s="239"/>
    </row>
    <row r="161" spans="1:33" ht="57.6" x14ac:dyDescent="0.3">
      <c r="A161" s="239"/>
      <c r="B161" s="239" t="s">
        <v>8480</v>
      </c>
      <c r="C161" s="239" t="s">
        <v>26</v>
      </c>
      <c r="D161" s="252" t="s">
        <v>721</v>
      </c>
      <c r="E161" s="239" t="s">
        <v>715</v>
      </c>
      <c r="F161" s="239" t="s">
        <v>716</v>
      </c>
      <c r="G161" s="239" t="s">
        <v>717</v>
      </c>
      <c r="H161" s="239" t="s">
        <v>719</v>
      </c>
      <c r="I161" s="239" t="s">
        <v>8087</v>
      </c>
      <c r="J161" s="239" t="s">
        <v>8087</v>
      </c>
      <c r="K161" s="239" t="s">
        <v>8087</v>
      </c>
      <c r="L161" s="239" t="s">
        <v>8087</v>
      </c>
      <c r="M161" s="239" t="s">
        <v>8481</v>
      </c>
      <c r="N161" s="239" t="s">
        <v>87</v>
      </c>
      <c r="O161" s="239" t="s">
        <v>723</v>
      </c>
      <c r="P161" s="239" t="s">
        <v>722</v>
      </c>
      <c r="Q161" s="239"/>
      <c r="R161" s="239" t="s">
        <v>720</v>
      </c>
      <c r="S161" s="239" t="s">
        <v>8536</v>
      </c>
      <c r="T161" s="239"/>
      <c r="U161" s="239" t="s">
        <v>8537</v>
      </c>
      <c r="V161" s="239" t="s">
        <v>725</v>
      </c>
      <c r="W161" s="239" t="s">
        <v>724</v>
      </c>
      <c r="X161" s="239"/>
      <c r="Y161" s="240">
        <v>44440.663634259261</v>
      </c>
      <c r="Z161" s="240">
        <v>44442.905555555553</v>
      </c>
      <c r="AA161" s="239"/>
      <c r="AB161" s="239" t="s">
        <v>718</v>
      </c>
      <c r="AC161" s="239">
        <v>76312</v>
      </c>
      <c r="AD161" s="239">
        <v>100</v>
      </c>
      <c r="AE161" s="239" t="s">
        <v>8480</v>
      </c>
      <c r="AF161" s="239" t="s">
        <v>8482</v>
      </c>
      <c r="AG161" s="239" t="s">
        <v>15</v>
      </c>
    </row>
    <row r="162" spans="1:33" ht="28.8" x14ac:dyDescent="0.3">
      <c r="A162" s="239" t="s">
        <v>730</v>
      </c>
      <c r="B162" s="239" t="s">
        <v>8480</v>
      </c>
      <c r="C162" s="239" t="s">
        <v>18</v>
      </c>
      <c r="D162" s="252" t="s">
        <v>357</v>
      </c>
      <c r="E162" s="239" t="s">
        <v>726</v>
      </c>
      <c r="F162" s="239" t="s">
        <v>727</v>
      </c>
      <c r="G162" s="239" t="s">
        <v>385</v>
      </c>
      <c r="H162" s="239" t="s">
        <v>728</v>
      </c>
      <c r="I162" s="239" t="s">
        <v>388</v>
      </c>
      <c r="J162" s="239" t="s">
        <v>8087</v>
      </c>
      <c r="K162" s="239" t="s">
        <v>8087</v>
      </c>
      <c r="L162" s="239" t="s">
        <v>8087</v>
      </c>
      <c r="M162" s="239" t="s">
        <v>731</v>
      </c>
      <c r="N162" s="239" t="s">
        <v>87</v>
      </c>
      <c r="O162" s="239" t="s">
        <v>358</v>
      </c>
      <c r="P162" s="239"/>
      <c r="Q162" s="239"/>
      <c r="R162" s="239" t="s">
        <v>729</v>
      </c>
      <c r="S162" s="239"/>
      <c r="T162" s="239"/>
      <c r="U162" s="239" t="s">
        <v>8087</v>
      </c>
      <c r="V162" s="239" t="s">
        <v>8087</v>
      </c>
      <c r="W162" s="239"/>
      <c r="X162" s="239"/>
      <c r="Y162" s="240">
        <v>44440.875636574077</v>
      </c>
      <c r="Z162" s="240">
        <v>44442.871238425927</v>
      </c>
      <c r="AA162" s="239"/>
      <c r="AB162" s="239" t="s">
        <v>386</v>
      </c>
      <c r="AC162" s="239">
        <v>89729</v>
      </c>
      <c r="AD162" s="239">
        <v>19520</v>
      </c>
      <c r="AE162" s="239" t="s">
        <v>8480</v>
      </c>
      <c r="AF162" s="239" t="s">
        <v>8482</v>
      </c>
      <c r="AG162" s="239" t="s">
        <v>15</v>
      </c>
    </row>
    <row r="163" spans="1:33" ht="28.8" x14ac:dyDescent="0.3">
      <c r="A163" s="239"/>
      <c r="B163" s="239" t="s">
        <v>8480</v>
      </c>
      <c r="C163" s="239" t="s">
        <v>33</v>
      </c>
      <c r="D163" s="252" t="s">
        <v>735</v>
      </c>
      <c r="E163" s="239" t="s">
        <v>732</v>
      </c>
      <c r="F163" s="239" t="s">
        <v>733</v>
      </c>
      <c r="G163" s="239" t="s">
        <v>216</v>
      </c>
      <c r="H163" s="239" t="s">
        <v>392</v>
      </c>
      <c r="I163" s="239" t="s">
        <v>8087</v>
      </c>
      <c r="J163" s="239" t="s">
        <v>8087</v>
      </c>
      <c r="K163" s="239" t="s">
        <v>8087</v>
      </c>
      <c r="L163" s="239" t="s">
        <v>8087</v>
      </c>
      <c r="M163" s="239" t="s">
        <v>8481</v>
      </c>
      <c r="N163" s="239" t="s">
        <v>87</v>
      </c>
      <c r="O163" s="239" t="s">
        <v>736</v>
      </c>
      <c r="P163" s="239"/>
      <c r="Q163" s="239"/>
      <c r="R163" s="239"/>
      <c r="S163" s="239"/>
      <c r="T163" s="239"/>
      <c r="U163" s="239" t="s">
        <v>8087</v>
      </c>
      <c r="V163" s="239" t="s">
        <v>8087</v>
      </c>
      <c r="W163" s="239"/>
      <c r="X163" s="239"/>
      <c r="Y163" s="240">
        <v>44440.914074074077</v>
      </c>
      <c r="Z163" s="240">
        <v>44445.76289351852</v>
      </c>
      <c r="AA163" s="239"/>
      <c r="AB163" s="239" t="s">
        <v>734</v>
      </c>
      <c r="AC163" s="239">
        <v>75627</v>
      </c>
      <c r="AD163" s="239">
        <v>17670</v>
      </c>
      <c r="AE163" s="239" t="s">
        <v>8480</v>
      </c>
      <c r="AF163" s="239" t="s">
        <v>8482</v>
      </c>
      <c r="AG163" s="239"/>
    </row>
    <row r="164" spans="1:33" ht="28.8" x14ac:dyDescent="0.3">
      <c r="A164" s="239"/>
      <c r="B164" s="239" t="s">
        <v>8480</v>
      </c>
      <c r="C164" s="239" t="s">
        <v>26</v>
      </c>
      <c r="D164" s="252" t="s">
        <v>735</v>
      </c>
      <c r="E164" s="239" t="s">
        <v>737</v>
      </c>
      <c r="F164" s="239" t="s">
        <v>738</v>
      </c>
      <c r="G164" s="239" t="s">
        <v>739</v>
      </c>
      <c r="H164" s="239" t="s">
        <v>653</v>
      </c>
      <c r="I164" s="239" t="s">
        <v>8087</v>
      </c>
      <c r="J164" s="239" t="s">
        <v>8087</v>
      </c>
      <c r="K164" s="239" t="s">
        <v>8087</v>
      </c>
      <c r="L164" s="239" t="s">
        <v>8087</v>
      </c>
      <c r="M164" s="239" t="s">
        <v>8481</v>
      </c>
      <c r="N164" s="239" t="s">
        <v>87</v>
      </c>
      <c r="O164" s="239" t="s">
        <v>736</v>
      </c>
      <c r="P164" s="239" t="s">
        <v>742</v>
      </c>
      <c r="Q164" s="239" t="s">
        <v>741</v>
      </c>
      <c r="R164" s="239" t="s">
        <v>740</v>
      </c>
      <c r="S164" s="239" t="s">
        <v>8538</v>
      </c>
      <c r="T164" s="239"/>
      <c r="U164" s="239" t="s">
        <v>8087</v>
      </c>
      <c r="V164" s="239" t="s">
        <v>8087</v>
      </c>
      <c r="W164" s="239"/>
      <c r="X164" s="239"/>
      <c r="Y164" s="240">
        <v>44440.914074074077</v>
      </c>
      <c r="Z164" s="240">
        <v>44445.76289351852</v>
      </c>
      <c r="AA164" s="239"/>
      <c r="AB164" s="239" t="s">
        <v>734</v>
      </c>
      <c r="AC164" s="239">
        <v>75627</v>
      </c>
      <c r="AD164" s="239">
        <v>24170</v>
      </c>
      <c r="AE164" s="239" t="s">
        <v>8480</v>
      </c>
      <c r="AF164" s="239" t="s">
        <v>8482</v>
      </c>
      <c r="AG164" s="239" t="s">
        <v>15</v>
      </c>
    </row>
    <row r="165" spans="1:33" ht="28.8" x14ac:dyDescent="0.3">
      <c r="A165" s="239"/>
      <c r="B165" s="239" t="s">
        <v>8480</v>
      </c>
      <c r="C165" s="239" t="s">
        <v>33</v>
      </c>
      <c r="D165" s="252" t="s">
        <v>735</v>
      </c>
      <c r="E165" s="239" t="s">
        <v>743</v>
      </c>
      <c r="F165" s="239" t="s">
        <v>744</v>
      </c>
      <c r="G165" s="239" t="s">
        <v>739</v>
      </c>
      <c r="H165" s="239" t="s">
        <v>36</v>
      </c>
      <c r="I165" s="239" t="s">
        <v>8087</v>
      </c>
      <c r="J165" s="239" t="s">
        <v>8087</v>
      </c>
      <c r="K165" s="239" t="s">
        <v>8087</v>
      </c>
      <c r="L165" s="239" t="s">
        <v>8087</v>
      </c>
      <c r="M165" s="239" t="s">
        <v>8481</v>
      </c>
      <c r="N165" s="239" t="s">
        <v>87</v>
      </c>
      <c r="O165" s="239" t="s">
        <v>736</v>
      </c>
      <c r="P165" s="239"/>
      <c r="Q165" s="239"/>
      <c r="R165" s="239"/>
      <c r="S165" s="239" t="s">
        <v>8538</v>
      </c>
      <c r="T165" s="239"/>
      <c r="U165" s="239" t="s">
        <v>8087</v>
      </c>
      <c r="V165" s="239" t="s">
        <v>8087</v>
      </c>
      <c r="W165" s="239"/>
      <c r="X165" s="239"/>
      <c r="Y165" s="240">
        <v>44440.914074074077</v>
      </c>
      <c r="Z165" s="240">
        <v>44445.76289351852</v>
      </c>
      <c r="AA165" s="239"/>
      <c r="AB165" s="239" t="s">
        <v>734</v>
      </c>
      <c r="AC165" s="239">
        <v>75627</v>
      </c>
      <c r="AD165" s="239">
        <v>17680</v>
      </c>
      <c r="AE165" s="239" t="s">
        <v>8480</v>
      </c>
      <c r="AF165" s="239" t="s">
        <v>8482</v>
      </c>
      <c r="AG165" s="239" t="s">
        <v>382</v>
      </c>
    </row>
    <row r="166" spans="1:33" ht="28.8" x14ac:dyDescent="0.3">
      <c r="A166" s="239"/>
      <c r="B166" s="239" t="s">
        <v>8480</v>
      </c>
      <c r="C166" s="239" t="s">
        <v>33</v>
      </c>
      <c r="D166" s="252" t="s">
        <v>748</v>
      </c>
      <c r="E166" s="239" t="s">
        <v>745</v>
      </c>
      <c r="F166" s="239" t="s">
        <v>746</v>
      </c>
      <c r="G166" s="239" t="s">
        <v>228</v>
      </c>
      <c r="H166" s="239" t="s">
        <v>392</v>
      </c>
      <c r="I166" s="239" t="s">
        <v>8087</v>
      </c>
      <c r="J166" s="239" t="s">
        <v>8087</v>
      </c>
      <c r="K166" s="239" t="s">
        <v>8087</v>
      </c>
      <c r="L166" s="239" t="s">
        <v>8087</v>
      </c>
      <c r="M166" s="239" t="s">
        <v>8481</v>
      </c>
      <c r="N166" s="239" t="s">
        <v>87</v>
      </c>
      <c r="O166" s="239" t="s">
        <v>8489</v>
      </c>
      <c r="P166" s="239"/>
      <c r="Q166" s="239"/>
      <c r="R166" s="239"/>
      <c r="S166" s="239"/>
      <c r="T166" s="239"/>
      <c r="U166" s="239" t="s">
        <v>8087</v>
      </c>
      <c r="V166" s="239" t="s">
        <v>8087</v>
      </c>
      <c r="W166" s="239"/>
      <c r="X166" s="239"/>
      <c r="Y166" s="240">
        <v>44441.022824074076</v>
      </c>
      <c r="Z166" s="240">
        <v>44445.76289351852</v>
      </c>
      <c r="AA166" s="239"/>
      <c r="AB166" s="239" t="s">
        <v>747</v>
      </c>
      <c r="AC166" s="239">
        <v>46968</v>
      </c>
      <c r="AD166" s="239">
        <v>17700</v>
      </c>
      <c r="AE166" s="239" t="s">
        <v>8480</v>
      </c>
      <c r="AF166" s="239" t="s">
        <v>8482</v>
      </c>
      <c r="AG166" s="239"/>
    </row>
    <row r="167" spans="1:33" ht="43.2" x14ac:dyDescent="0.3">
      <c r="A167" s="239"/>
      <c r="B167" s="239" t="s">
        <v>8480</v>
      </c>
      <c r="C167" s="239" t="s">
        <v>33</v>
      </c>
      <c r="D167" s="252" t="s">
        <v>752</v>
      </c>
      <c r="E167" s="239" t="s">
        <v>749</v>
      </c>
      <c r="F167" s="239" t="s">
        <v>750</v>
      </c>
      <c r="G167" s="239" t="s">
        <v>312</v>
      </c>
      <c r="H167" s="239" t="s">
        <v>392</v>
      </c>
      <c r="I167" s="239" t="s">
        <v>8087</v>
      </c>
      <c r="J167" s="239" t="s">
        <v>8087</v>
      </c>
      <c r="K167" s="239" t="s">
        <v>8087</v>
      </c>
      <c r="L167" s="239" t="s">
        <v>8087</v>
      </c>
      <c r="M167" s="239" t="s">
        <v>8481</v>
      </c>
      <c r="N167" s="239" t="s">
        <v>87</v>
      </c>
      <c r="O167" s="239" t="s">
        <v>753</v>
      </c>
      <c r="P167" s="239"/>
      <c r="Q167" s="239"/>
      <c r="R167" s="239"/>
      <c r="S167" s="239" t="s">
        <v>8539</v>
      </c>
      <c r="T167" s="239"/>
      <c r="U167" s="239" t="s">
        <v>8087</v>
      </c>
      <c r="V167" s="239" t="s">
        <v>8087</v>
      </c>
      <c r="W167" s="239"/>
      <c r="X167" s="239"/>
      <c r="Y167" s="240">
        <v>44441.030613425923</v>
      </c>
      <c r="Z167" s="240">
        <v>44445.76289351852</v>
      </c>
      <c r="AA167" s="239"/>
      <c r="AB167" s="239" t="s">
        <v>751</v>
      </c>
      <c r="AC167" s="239">
        <v>81761</v>
      </c>
      <c r="AD167" s="239">
        <v>17710</v>
      </c>
      <c r="AE167" s="239" t="s">
        <v>8480</v>
      </c>
      <c r="AF167" s="239" t="s">
        <v>8482</v>
      </c>
      <c r="AG167" s="239"/>
    </row>
    <row r="168" spans="1:33" ht="28.8" x14ac:dyDescent="0.3">
      <c r="A168" s="239"/>
      <c r="B168" s="239" t="s">
        <v>8480</v>
      </c>
      <c r="C168" s="239" t="s">
        <v>33</v>
      </c>
      <c r="D168" s="252" t="s">
        <v>757</v>
      </c>
      <c r="E168" s="239" t="s">
        <v>754</v>
      </c>
      <c r="F168" s="239" t="s">
        <v>755</v>
      </c>
      <c r="G168" s="239" t="s">
        <v>228</v>
      </c>
      <c r="H168" s="239" t="s">
        <v>392</v>
      </c>
      <c r="I168" s="239" t="s">
        <v>8087</v>
      </c>
      <c r="J168" s="239" t="s">
        <v>8087</v>
      </c>
      <c r="K168" s="239" t="s">
        <v>8087</v>
      </c>
      <c r="L168" s="239" t="s">
        <v>8087</v>
      </c>
      <c r="M168" s="239" t="s">
        <v>8481</v>
      </c>
      <c r="N168" s="239" t="s">
        <v>87</v>
      </c>
      <c r="O168" s="239" t="s">
        <v>758</v>
      </c>
      <c r="P168" s="239"/>
      <c r="Q168" s="239"/>
      <c r="R168" s="239"/>
      <c r="S168" s="239" t="s">
        <v>8540</v>
      </c>
      <c r="T168" s="239"/>
      <c r="U168" s="239" t="s">
        <v>8087</v>
      </c>
      <c r="V168" s="239" t="s">
        <v>8087</v>
      </c>
      <c r="W168" s="239"/>
      <c r="X168" s="239"/>
      <c r="Y168" s="240">
        <v>44441.099895833337</v>
      </c>
      <c r="Z168" s="240">
        <v>44445.432928240742</v>
      </c>
      <c r="AA168" s="239"/>
      <c r="AB168" s="239" t="s">
        <v>756</v>
      </c>
      <c r="AC168" s="239">
        <v>70298</v>
      </c>
      <c r="AD168" s="239">
        <v>17720</v>
      </c>
      <c r="AE168" s="239" t="s">
        <v>8480</v>
      </c>
      <c r="AF168" s="239" t="s">
        <v>8482</v>
      </c>
      <c r="AG168" s="239"/>
    </row>
    <row r="169" spans="1:33" ht="43.2" x14ac:dyDescent="0.3">
      <c r="A169" s="239" t="s">
        <v>762</v>
      </c>
      <c r="B169" s="239" t="s">
        <v>8480</v>
      </c>
      <c r="C169" s="239" t="s">
        <v>26</v>
      </c>
      <c r="D169" s="252" t="s">
        <v>757</v>
      </c>
      <c r="E169" s="239" t="s">
        <v>759</v>
      </c>
      <c r="F169" s="239" t="s">
        <v>760</v>
      </c>
      <c r="G169" s="239" t="s">
        <v>273</v>
      </c>
      <c r="H169" s="239" t="s">
        <v>653</v>
      </c>
      <c r="I169" s="239" t="s">
        <v>8087</v>
      </c>
      <c r="J169" s="239" t="s">
        <v>8087</v>
      </c>
      <c r="K169" s="239" t="s">
        <v>8087</v>
      </c>
      <c r="L169" s="239" t="s">
        <v>8087</v>
      </c>
      <c r="M169" s="239" t="s">
        <v>8481</v>
      </c>
      <c r="N169" s="239" t="s">
        <v>87</v>
      </c>
      <c r="O169" s="239" t="s">
        <v>764</v>
      </c>
      <c r="P169" s="239" t="s">
        <v>763</v>
      </c>
      <c r="Q169" s="239"/>
      <c r="R169" s="239" t="s">
        <v>761</v>
      </c>
      <c r="S169" s="239" t="s">
        <v>8541</v>
      </c>
      <c r="T169" s="239"/>
      <c r="U169" s="239" t="s">
        <v>8087</v>
      </c>
      <c r="V169" s="239" t="s">
        <v>8087</v>
      </c>
      <c r="W169" s="239"/>
      <c r="X169" s="239"/>
      <c r="Y169" s="240">
        <v>44441.099907407406</v>
      </c>
      <c r="Z169" s="240">
        <v>44445.432928240742</v>
      </c>
      <c r="AA169" s="239"/>
      <c r="AB169" s="239" t="s">
        <v>756</v>
      </c>
      <c r="AC169" s="239">
        <v>70298</v>
      </c>
      <c r="AD169" s="239">
        <v>19330</v>
      </c>
      <c r="AE169" s="239" t="s">
        <v>8480</v>
      </c>
      <c r="AF169" s="239" t="s">
        <v>8482</v>
      </c>
      <c r="AG169" s="239" t="s">
        <v>15</v>
      </c>
    </row>
    <row r="170" spans="1:33" ht="28.8" x14ac:dyDescent="0.3">
      <c r="A170" s="239"/>
      <c r="B170" s="239" t="s">
        <v>8480</v>
      </c>
      <c r="C170" s="239" t="s">
        <v>33</v>
      </c>
      <c r="D170" s="252" t="s">
        <v>768</v>
      </c>
      <c r="E170" s="239" t="s">
        <v>765</v>
      </c>
      <c r="F170" s="239" t="s">
        <v>766</v>
      </c>
      <c r="G170" s="239" t="s">
        <v>216</v>
      </c>
      <c r="H170" s="239" t="s">
        <v>22</v>
      </c>
      <c r="I170" s="239" t="s">
        <v>8087</v>
      </c>
      <c r="J170" s="239" t="s">
        <v>8087</v>
      </c>
      <c r="K170" s="239" t="s">
        <v>8087</v>
      </c>
      <c r="L170" s="239" t="s">
        <v>8087</v>
      </c>
      <c r="M170" s="239" t="s">
        <v>8481</v>
      </c>
      <c r="N170" s="239" t="s">
        <v>87</v>
      </c>
      <c r="O170" s="239" t="s">
        <v>769</v>
      </c>
      <c r="P170" s="239"/>
      <c r="Q170" s="239"/>
      <c r="R170" s="239"/>
      <c r="S170" s="239"/>
      <c r="T170" s="239"/>
      <c r="U170" s="239" t="s">
        <v>8087</v>
      </c>
      <c r="V170" s="239" t="s">
        <v>8087</v>
      </c>
      <c r="W170" s="239"/>
      <c r="X170" s="239"/>
      <c r="Y170" s="240">
        <v>44441.233136574076</v>
      </c>
      <c r="Z170" s="240">
        <v>44446.470208333332</v>
      </c>
      <c r="AA170" s="239"/>
      <c r="AB170" s="239" t="s">
        <v>641</v>
      </c>
      <c r="AC170" s="239">
        <v>21633</v>
      </c>
      <c r="AD170" s="239">
        <v>17740</v>
      </c>
      <c r="AE170" s="239" t="s">
        <v>8480</v>
      </c>
      <c r="AF170" s="239" t="s">
        <v>8482</v>
      </c>
      <c r="AG170" s="239" t="s">
        <v>767</v>
      </c>
    </row>
    <row r="171" spans="1:33" ht="28.8" x14ac:dyDescent="0.3">
      <c r="A171" s="239"/>
      <c r="B171" s="239" t="s">
        <v>8480</v>
      </c>
      <c r="C171" s="239" t="s">
        <v>33</v>
      </c>
      <c r="D171" s="252" t="s">
        <v>735</v>
      </c>
      <c r="E171" s="239" t="s">
        <v>770</v>
      </c>
      <c r="F171" s="239" t="s">
        <v>771</v>
      </c>
      <c r="G171" s="239" t="s">
        <v>276</v>
      </c>
      <c r="H171" s="239" t="s">
        <v>36</v>
      </c>
      <c r="I171" s="239" t="s">
        <v>8087</v>
      </c>
      <c r="J171" s="239" t="s">
        <v>8087</v>
      </c>
      <c r="K171" s="239" t="s">
        <v>8087</v>
      </c>
      <c r="L171" s="239" t="s">
        <v>8087</v>
      </c>
      <c r="M171" s="239" t="s">
        <v>8481</v>
      </c>
      <c r="N171" s="239" t="s">
        <v>8087</v>
      </c>
      <c r="O171" s="239" t="s">
        <v>736</v>
      </c>
      <c r="P171" s="239"/>
      <c r="Q171" s="239"/>
      <c r="R171" s="239"/>
      <c r="S171" s="239" t="s">
        <v>8538</v>
      </c>
      <c r="T171" s="239"/>
      <c r="U171" s="239" t="s">
        <v>8087</v>
      </c>
      <c r="V171" s="239" t="s">
        <v>8087</v>
      </c>
      <c r="W171" s="239"/>
      <c r="X171" s="239"/>
      <c r="Y171" s="240">
        <v>44441.246493055558</v>
      </c>
      <c r="Z171" s="240">
        <v>44445.76289351852</v>
      </c>
      <c r="AA171" s="239"/>
      <c r="AB171" s="239" t="s">
        <v>772</v>
      </c>
      <c r="AC171" s="239">
        <v>70554</v>
      </c>
      <c r="AD171" s="239">
        <v>17690</v>
      </c>
      <c r="AE171" s="239" t="s">
        <v>8480</v>
      </c>
      <c r="AF171" s="239" t="s">
        <v>8482</v>
      </c>
      <c r="AG171" s="239" t="s">
        <v>382</v>
      </c>
    </row>
    <row r="172" spans="1:33" ht="115.2" x14ac:dyDescent="0.3">
      <c r="A172" s="239"/>
      <c r="B172" s="239" t="s">
        <v>8480</v>
      </c>
      <c r="C172" s="239" t="s">
        <v>33</v>
      </c>
      <c r="D172" s="252" t="s">
        <v>777</v>
      </c>
      <c r="E172" s="239" t="s">
        <v>773</v>
      </c>
      <c r="F172" s="239" t="s">
        <v>774</v>
      </c>
      <c r="G172" s="239" t="s">
        <v>276</v>
      </c>
      <c r="H172" s="239" t="s">
        <v>36</v>
      </c>
      <c r="I172" s="239" t="s">
        <v>8087</v>
      </c>
      <c r="J172" s="239" t="s">
        <v>8087</v>
      </c>
      <c r="K172" s="239" t="s">
        <v>8087</v>
      </c>
      <c r="L172" s="239" t="s">
        <v>8087</v>
      </c>
      <c r="M172" s="239" t="s">
        <v>8481</v>
      </c>
      <c r="N172" s="239" t="s">
        <v>208</v>
      </c>
      <c r="O172" s="239" t="s">
        <v>8087</v>
      </c>
      <c r="P172" s="239"/>
      <c r="Q172" s="239"/>
      <c r="R172" s="239" t="s">
        <v>776</v>
      </c>
      <c r="S172" s="239"/>
      <c r="T172" s="239"/>
      <c r="U172" s="239" t="s">
        <v>8087</v>
      </c>
      <c r="V172" s="239" t="s">
        <v>8087</v>
      </c>
      <c r="W172" s="239"/>
      <c r="X172" s="239"/>
      <c r="Y172" s="240">
        <v>44441.265451388892</v>
      </c>
      <c r="Z172" s="240">
        <v>44445.76289351852</v>
      </c>
      <c r="AA172" s="239"/>
      <c r="AB172" s="239" t="s">
        <v>775</v>
      </c>
      <c r="AC172" s="239">
        <v>47033</v>
      </c>
      <c r="AD172" s="239">
        <v>17760</v>
      </c>
      <c r="AE172" s="239" t="s">
        <v>8480</v>
      </c>
      <c r="AF172" s="239" t="s">
        <v>8482</v>
      </c>
      <c r="AG172" s="239"/>
    </row>
    <row r="173" spans="1:33" ht="28.8" x14ac:dyDescent="0.3">
      <c r="A173" s="239" t="s">
        <v>783</v>
      </c>
      <c r="B173" s="239" t="s">
        <v>8480</v>
      </c>
      <c r="C173" s="239" t="s">
        <v>784</v>
      </c>
      <c r="D173" s="252" t="s">
        <v>383</v>
      </c>
      <c r="E173" s="239" t="s">
        <v>778</v>
      </c>
      <c r="F173" s="239" t="s">
        <v>779</v>
      </c>
      <c r="G173" s="239" t="s">
        <v>780</v>
      </c>
      <c r="H173" s="239" t="s">
        <v>782</v>
      </c>
      <c r="I173" s="239" t="s">
        <v>8087</v>
      </c>
      <c r="J173" s="239" t="s">
        <v>8087</v>
      </c>
      <c r="K173" s="239" t="s">
        <v>8087</v>
      </c>
      <c r="L173" s="239" t="s">
        <v>8087</v>
      </c>
      <c r="M173" s="239" t="s">
        <v>8481</v>
      </c>
      <c r="N173" s="239" t="s">
        <v>208</v>
      </c>
      <c r="O173" s="239" t="s">
        <v>8087</v>
      </c>
      <c r="P173" s="239"/>
      <c r="Q173" s="239"/>
      <c r="R173" s="239"/>
      <c r="S173" s="239"/>
      <c r="T173" s="239"/>
      <c r="U173" s="239" t="s">
        <v>8087</v>
      </c>
      <c r="V173" s="239" t="s">
        <v>8087</v>
      </c>
      <c r="W173" s="239"/>
      <c r="X173" s="239"/>
      <c r="Y173" s="240">
        <v>44441.27511574074</v>
      </c>
      <c r="Z173" s="240">
        <v>44442.29383101852</v>
      </c>
      <c r="AA173" s="239"/>
      <c r="AB173" s="239" t="s">
        <v>781</v>
      </c>
      <c r="AC173" s="239">
        <v>66759</v>
      </c>
      <c r="AD173" s="239">
        <v>600</v>
      </c>
      <c r="AE173" s="239" t="s">
        <v>8480</v>
      </c>
      <c r="AF173" s="239" t="s">
        <v>8482</v>
      </c>
      <c r="AG173" s="239" t="s">
        <v>37</v>
      </c>
    </row>
    <row r="174" spans="1:33" ht="28.8" x14ac:dyDescent="0.3">
      <c r="A174" s="239" t="s">
        <v>783</v>
      </c>
      <c r="B174" s="239" t="s">
        <v>8480</v>
      </c>
      <c r="C174" s="239" t="s">
        <v>33</v>
      </c>
      <c r="D174" s="252" t="s">
        <v>383</v>
      </c>
      <c r="E174" s="239" t="s">
        <v>785</v>
      </c>
      <c r="F174" s="239" t="s">
        <v>786</v>
      </c>
      <c r="G174" s="239" t="s">
        <v>780</v>
      </c>
      <c r="H174" s="239" t="s">
        <v>36</v>
      </c>
      <c r="I174" s="239" t="s">
        <v>8087</v>
      </c>
      <c r="J174" s="239" t="s">
        <v>8087</v>
      </c>
      <c r="K174" s="239" t="s">
        <v>8087</v>
      </c>
      <c r="L174" s="239" t="s">
        <v>8087</v>
      </c>
      <c r="M174" s="239" t="s">
        <v>8481</v>
      </c>
      <c r="N174" s="239" t="s">
        <v>208</v>
      </c>
      <c r="O174" s="239" t="s">
        <v>8087</v>
      </c>
      <c r="P174" s="239"/>
      <c r="Q174" s="239"/>
      <c r="R174" s="239"/>
      <c r="S174" s="239"/>
      <c r="T174" s="239"/>
      <c r="U174" s="239" t="s">
        <v>8087</v>
      </c>
      <c r="V174" s="239" t="s">
        <v>8087</v>
      </c>
      <c r="W174" s="239"/>
      <c r="X174" s="239"/>
      <c r="Y174" s="240">
        <v>44441.278553240743</v>
      </c>
      <c r="Z174" s="240">
        <v>44442.29383101852</v>
      </c>
      <c r="AA174" s="239"/>
      <c r="AB174" s="239" t="s">
        <v>781</v>
      </c>
      <c r="AC174" s="239">
        <v>66759</v>
      </c>
      <c r="AD174" s="239">
        <v>610</v>
      </c>
      <c r="AE174" s="239" t="s">
        <v>8480</v>
      </c>
      <c r="AF174" s="239" t="s">
        <v>8482</v>
      </c>
      <c r="AG174" s="239" t="s">
        <v>382</v>
      </c>
    </row>
    <row r="175" spans="1:33" ht="28.8" x14ac:dyDescent="0.3">
      <c r="A175" s="239"/>
      <c r="B175" s="239" t="s">
        <v>8480</v>
      </c>
      <c r="C175" s="239" t="s">
        <v>33</v>
      </c>
      <c r="D175" s="252" t="s">
        <v>790</v>
      </c>
      <c r="E175" s="239" t="s">
        <v>787</v>
      </c>
      <c r="F175" s="239" t="s">
        <v>788</v>
      </c>
      <c r="G175" s="239" t="s">
        <v>216</v>
      </c>
      <c r="H175" s="239" t="s">
        <v>392</v>
      </c>
      <c r="I175" s="239" t="s">
        <v>8087</v>
      </c>
      <c r="J175" s="239" t="s">
        <v>8087</v>
      </c>
      <c r="K175" s="239" t="s">
        <v>8087</v>
      </c>
      <c r="L175" s="239" t="s">
        <v>8087</v>
      </c>
      <c r="M175" s="239" t="s">
        <v>8481</v>
      </c>
      <c r="N175" s="239" t="s">
        <v>87</v>
      </c>
      <c r="O175" s="239" t="s">
        <v>791</v>
      </c>
      <c r="P175" s="239"/>
      <c r="Q175" s="239"/>
      <c r="R175" s="239"/>
      <c r="S175" s="239"/>
      <c r="T175" s="239"/>
      <c r="U175" s="239" t="s">
        <v>8087</v>
      </c>
      <c r="V175" s="239" t="s">
        <v>8087</v>
      </c>
      <c r="W175" s="239"/>
      <c r="X175" s="239"/>
      <c r="Y175" s="240">
        <v>44441.282314814816</v>
      </c>
      <c r="Z175" s="240">
        <v>44445.76289351852</v>
      </c>
      <c r="AA175" s="239"/>
      <c r="AB175" s="239" t="s">
        <v>789</v>
      </c>
      <c r="AC175" s="239">
        <v>71851</v>
      </c>
      <c r="AD175" s="239">
        <v>17790</v>
      </c>
      <c r="AE175" s="239" t="s">
        <v>8480</v>
      </c>
      <c r="AF175" s="239" t="s">
        <v>8482</v>
      </c>
      <c r="AG175" s="239"/>
    </row>
    <row r="176" spans="1:33" x14ac:dyDescent="0.3">
      <c r="A176" s="239"/>
      <c r="B176" s="239" t="s">
        <v>8480</v>
      </c>
      <c r="C176" s="239" t="s">
        <v>33</v>
      </c>
      <c r="D176" s="252" t="s">
        <v>790</v>
      </c>
      <c r="E176" s="239" t="s">
        <v>792</v>
      </c>
      <c r="F176" s="239" t="s">
        <v>793</v>
      </c>
      <c r="G176" s="239" t="s">
        <v>794</v>
      </c>
      <c r="H176" s="239" t="s">
        <v>36</v>
      </c>
      <c r="I176" s="239" t="s">
        <v>8087</v>
      </c>
      <c r="J176" s="239" t="s">
        <v>8087</v>
      </c>
      <c r="K176" s="239" t="s">
        <v>8087</v>
      </c>
      <c r="L176" s="239" t="s">
        <v>8087</v>
      </c>
      <c r="M176" s="239" t="s">
        <v>8481</v>
      </c>
      <c r="N176" s="239" t="s">
        <v>87</v>
      </c>
      <c r="O176" s="239" t="s">
        <v>791</v>
      </c>
      <c r="P176" s="239"/>
      <c r="Q176" s="239"/>
      <c r="R176" s="239"/>
      <c r="S176" s="239" t="s">
        <v>8542</v>
      </c>
      <c r="T176" s="239"/>
      <c r="U176" s="239" t="s">
        <v>8087</v>
      </c>
      <c r="V176" s="239" t="s">
        <v>8087</v>
      </c>
      <c r="W176" s="239"/>
      <c r="X176" s="239"/>
      <c r="Y176" s="240">
        <v>44441.282314814816</v>
      </c>
      <c r="Z176" s="240">
        <v>44445.76289351852</v>
      </c>
      <c r="AA176" s="239"/>
      <c r="AB176" s="239" t="s">
        <v>789</v>
      </c>
      <c r="AC176" s="239">
        <v>71851</v>
      </c>
      <c r="AD176" s="239">
        <v>17800</v>
      </c>
      <c r="AE176" s="239" t="s">
        <v>8480</v>
      </c>
      <c r="AF176" s="239" t="s">
        <v>8482</v>
      </c>
      <c r="AG176" s="239" t="s">
        <v>795</v>
      </c>
    </row>
    <row r="177" spans="1:33" x14ac:dyDescent="0.3">
      <c r="A177" s="239"/>
      <c r="B177" s="239" t="s">
        <v>8480</v>
      </c>
      <c r="C177" s="239" t="s">
        <v>26</v>
      </c>
      <c r="D177" s="252" t="s">
        <v>790</v>
      </c>
      <c r="E177" s="239" t="s">
        <v>796</v>
      </c>
      <c r="F177" s="239" t="s">
        <v>797</v>
      </c>
      <c r="G177" s="239" t="s">
        <v>794</v>
      </c>
      <c r="H177" s="239" t="s">
        <v>653</v>
      </c>
      <c r="I177" s="239" t="s">
        <v>8087</v>
      </c>
      <c r="J177" s="239" t="s">
        <v>8087</v>
      </c>
      <c r="K177" s="239" t="s">
        <v>8087</v>
      </c>
      <c r="L177" s="239" t="s">
        <v>8087</v>
      </c>
      <c r="M177" s="239" t="s">
        <v>8481</v>
      </c>
      <c r="N177" s="239" t="s">
        <v>87</v>
      </c>
      <c r="O177" s="239" t="s">
        <v>791</v>
      </c>
      <c r="P177" s="239" t="s">
        <v>799</v>
      </c>
      <c r="Q177" s="239"/>
      <c r="R177" s="239" t="s">
        <v>798</v>
      </c>
      <c r="S177" s="239" t="s">
        <v>8542</v>
      </c>
      <c r="T177" s="239"/>
      <c r="U177" s="239" t="s">
        <v>8087</v>
      </c>
      <c r="V177" s="239" t="s">
        <v>8087</v>
      </c>
      <c r="W177" s="239"/>
      <c r="X177" s="239"/>
      <c r="Y177" s="240">
        <v>44441.282314814816</v>
      </c>
      <c r="Z177" s="240">
        <v>44445.76289351852</v>
      </c>
      <c r="AA177" s="239"/>
      <c r="AB177" s="239" t="s">
        <v>789</v>
      </c>
      <c r="AC177" s="239">
        <v>71851</v>
      </c>
      <c r="AD177" s="239">
        <v>24180</v>
      </c>
      <c r="AE177" s="239" t="s">
        <v>8480</v>
      </c>
      <c r="AF177" s="239" t="s">
        <v>8482</v>
      </c>
      <c r="AG177" s="239" t="s">
        <v>15</v>
      </c>
    </row>
    <row r="178" spans="1:33" ht="28.8" x14ac:dyDescent="0.3">
      <c r="A178" s="239"/>
      <c r="B178" s="239" t="s">
        <v>8480</v>
      </c>
      <c r="C178" s="239" t="s">
        <v>33</v>
      </c>
      <c r="D178" s="252" t="s">
        <v>802</v>
      </c>
      <c r="E178" s="239" t="s">
        <v>800</v>
      </c>
      <c r="F178" s="239" t="s">
        <v>801</v>
      </c>
      <c r="G178" s="239" t="s">
        <v>794</v>
      </c>
      <c r="H178" s="239" t="s">
        <v>36</v>
      </c>
      <c r="I178" s="239" t="s">
        <v>8087</v>
      </c>
      <c r="J178" s="239" t="s">
        <v>8087</v>
      </c>
      <c r="K178" s="239" t="s">
        <v>8087</v>
      </c>
      <c r="L178" s="239" t="s">
        <v>8087</v>
      </c>
      <c r="M178" s="239" t="s">
        <v>8481</v>
      </c>
      <c r="N178" s="239" t="s">
        <v>87</v>
      </c>
      <c r="O178" s="239" t="s">
        <v>803</v>
      </c>
      <c r="P178" s="239"/>
      <c r="Q178" s="239"/>
      <c r="R178" s="239"/>
      <c r="S178" s="239" t="s">
        <v>8543</v>
      </c>
      <c r="T178" s="239"/>
      <c r="U178" s="239" t="s">
        <v>8087</v>
      </c>
      <c r="V178" s="239" t="s">
        <v>8087</v>
      </c>
      <c r="W178" s="239"/>
      <c r="X178" s="239"/>
      <c r="Y178" s="240">
        <v>44441.282314814816</v>
      </c>
      <c r="Z178" s="240">
        <v>44445.76289351852</v>
      </c>
      <c r="AA178" s="239"/>
      <c r="AB178" s="239" t="s">
        <v>789</v>
      </c>
      <c r="AC178" s="239">
        <v>71851</v>
      </c>
      <c r="AD178" s="239">
        <v>17830</v>
      </c>
      <c r="AE178" s="239" t="s">
        <v>8480</v>
      </c>
      <c r="AF178" s="239" t="s">
        <v>8482</v>
      </c>
      <c r="AG178" s="239" t="s">
        <v>795</v>
      </c>
    </row>
    <row r="179" spans="1:33" ht="28.8" x14ac:dyDescent="0.3">
      <c r="A179" s="239"/>
      <c r="B179" s="239" t="s">
        <v>8480</v>
      </c>
      <c r="C179" s="239" t="s">
        <v>807</v>
      </c>
      <c r="D179" s="252" t="s">
        <v>802</v>
      </c>
      <c r="E179" s="239" t="s">
        <v>804</v>
      </c>
      <c r="F179" s="239" t="s">
        <v>805</v>
      </c>
      <c r="G179" s="239" t="s">
        <v>794</v>
      </c>
      <c r="H179" s="239" t="s">
        <v>653</v>
      </c>
      <c r="I179" s="239" t="s">
        <v>8087</v>
      </c>
      <c r="J179" s="239" t="s">
        <v>8087</v>
      </c>
      <c r="K179" s="239" t="s">
        <v>8087</v>
      </c>
      <c r="L179" s="239" t="s">
        <v>8087</v>
      </c>
      <c r="M179" s="239" t="s">
        <v>8481</v>
      </c>
      <c r="N179" s="239" t="s">
        <v>87</v>
      </c>
      <c r="O179" s="239" t="s">
        <v>803</v>
      </c>
      <c r="P179" s="239"/>
      <c r="Q179" s="239"/>
      <c r="R179" s="239" t="s">
        <v>806</v>
      </c>
      <c r="S179" s="239" t="s">
        <v>8543</v>
      </c>
      <c r="T179" s="239"/>
      <c r="U179" s="239" t="s">
        <v>8087</v>
      </c>
      <c r="V179" s="239" t="s">
        <v>8087</v>
      </c>
      <c r="W179" s="239"/>
      <c r="X179" s="239"/>
      <c r="Y179" s="240">
        <v>44441.282314814816</v>
      </c>
      <c r="Z179" s="240">
        <v>44445.76289351852</v>
      </c>
      <c r="AA179" s="239"/>
      <c r="AB179" s="239" t="s">
        <v>789</v>
      </c>
      <c r="AC179" s="239">
        <v>71851</v>
      </c>
      <c r="AD179" s="239">
        <v>23150</v>
      </c>
      <c r="AE179" s="239" t="s">
        <v>8480</v>
      </c>
      <c r="AF179" s="239" t="s">
        <v>8482</v>
      </c>
      <c r="AG179" s="239" t="s">
        <v>15</v>
      </c>
    </row>
    <row r="180" spans="1:33" ht="100.8" x14ac:dyDescent="0.3">
      <c r="A180" s="239" t="s">
        <v>811</v>
      </c>
      <c r="B180" s="239" t="s">
        <v>8480</v>
      </c>
      <c r="C180" s="239" t="s">
        <v>18</v>
      </c>
      <c r="D180" s="252" t="s">
        <v>768</v>
      </c>
      <c r="E180" s="239" t="s">
        <v>808</v>
      </c>
      <c r="F180" s="239" t="s">
        <v>809</v>
      </c>
      <c r="G180" s="239" t="s">
        <v>640</v>
      </c>
      <c r="H180" s="239" t="s">
        <v>653</v>
      </c>
      <c r="I180" s="239" t="s">
        <v>8087</v>
      </c>
      <c r="J180" s="239" t="s">
        <v>8087</v>
      </c>
      <c r="K180" s="239" t="s">
        <v>8087</v>
      </c>
      <c r="L180" s="239" t="s">
        <v>8087</v>
      </c>
      <c r="M180" s="239" t="s">
        <v>8481</v>
      </c>
      <c r="N180" s="239" t="s">
        <v>87</v>
      </c>
      <c r="O180" s="239" t="s">
        <v>769</v>
      </c>
      <c r="P180" s="239"/>
      <c r="Q180" s="239"/>
      <c r="R180" s="239" t="s">
        <v>810</v>
      </c>
      <c r="S180" s="239" t="s">
        <v>8544</v>
      </c>
      <c r="T180" s="239"/>
      <c r="U180" s="239" t="s">
        <v>8087</v>
      </c>
      <c r="V180" s="239" t="s">
        <v>8087</v>
      </c>
      <c r="W180" s="239"/>
      <c r="X180" s="239"/>
      <c r="Y180" s="240">
        <v>44441.284756944442</v>
      </c>
      <c r="Z180" s="240">
        <v>44446.470208333332</v>
      </c>
      <c r="AA180" s="239"/>
      <c r="AB180" s="239" t="s">
        <v>641</v>
      </c>
      <c r="AC180" s="239">
        <v>21633</v>
      </c>
      <c r="AD180" s="239">
        <v>253601</v>
      </c>
      <c r="AE180" s="239" t="s">
        <v>8480</v>
      </c>
      <c r="AF180" s="239" t="s">
        <v>8482</v>
      </c>
      <c r="AG180" s="239" t="s">
        <v>15</v>
      </c>
    </row>
    <row r="181" spans="1:33" ht="28.8" x14ac:dyDescent="0.3">
      <c r="A181" s="239"/>
      <c r="B181" s="239" t="s">
        <v>8480</v>
      </c>
      <c r="C181" s="239" t="s">
        <v>33</v>
      </c>
      <c r="D181" s="252" t="s">
        <v>777</v>
      </c>
      <c r="E181" s="239" t="s">
        <v>812</v>
      </c>
      <c r="F181" s="239" t="s">
        <v>813</v>
      </c>
      <c r="G181" s="239" t="s">
        <v>814</v>
      </c>
      <c r="H181" s="239" t="s">
        <v>36</v>
      </c>
      <c r="I181" s="239" t="s">
        <v>8087</v>
      </c>
      <c r="J181" s="239" t="s">
        <v>8087</v>
      </c>
      <c r="K181" s="239" t="s">
        <v>8087</v>
      </c>
      <c r="L181" s="239" t="s">
        <v>8087</v>
      </c>
      <c r="M181" s="239" t="s">
        <v>8481</v>
      </c>
      <c r="N181" s="239" t="s">
        <v>208</v>
      </c>
      <c r="O181" s="239" t="s">
        <v>8087</v>
      </c>
      <c r="P181" s="239"/>
      <c r="Q181" s="239"/>
      <c r="R181" s="239" t="s">
        <v>816</v>
      </c>
      <c r="S181" s="239"/>
      <c r="T181" s="239"/>
      <c r="U181" s="239" t="s">
        <v>8087</v>
      </c>
      <c r="V181" s="239" t="s">
        <v>8087</v>
      </c>
      <c r="W181" s="239"/>
      <c r="X181" s="239"/>
      <c r="Y181" s="240">
        <v>44441.289965277778</v>
      </c>
      <c r="Z181" s="240">
        <v>44445.432928240742</v>
      </c>
      <c r="AA181" s="239"/>
      <c r="AB181" s="239" t="s">
        <v>815</v>
      </c>
      <c r="AC181" s="239">
        <v>88539</v>
      </c>
      <c r="AD181" s="239">
        <v>17850</v>
      </c>
      <c r="AE181" s="239" t="s">
        <v>8480</v>
      </c>
      <c r="AF181" s="239" t="s">
        <v>8482</v>
      </c>
      <c r="AG181" s="239"/>
    </row>
    <row r="182" spans="1:33" ht="28.8" x14ac:dyDescent="0.3">
      <c r="A182" s="239" t="s">
        <v>822</v>
      </c>
      <c r="B182" s="239" t="s">
        <v>8480</v>
      </c>
      <c r="C182" s="239" t="s">
        <v>18</v>
      </c>
      <c r="D182" s="252" t="s">
        <v>475</v>
      </c>
      <c r="E182" s="239" t="s">
        <v>817</v>
      </c>
      <c r="F182" s="239" t="s">
        <v>818</v>
      </c>
      <c r="G182" s="239" t="s">
        <v>819</v>
      </c>
      <c r="H182" s="239" t="s">
        <v>653</v>
      </c>
      <c r="I182" s="239" t="s">
        <v>8087</v>
      </c>
      <c r="J182" s="239" t="s">
        <v>8087</v>
      </c>
      <c r="K182" s="239" t="s">
        <v>8087</v>
      </c>
      <c r="L182" s="239" t="s">
        <v>8087</v>
      </c>
      <c r="M182" s="239" t="s">
        <v>8481</v>
      </c>
      <c r="N182" s="239" t="s">
        <v>108</v>
      </c>
      <c r="O182" s="239" t="s">
        <v>476</v>
      </c>
      <c r="P182" s="239"/>
      <c r="Q182" s="239"/>
      <c r="R182" s="239" t="s">
        <v>821</v>
      </c>
      <c r="S182" s="239"/>
      <c r="T182" s="239"/>
      <c r="U182" s="239" t="s">
        <v>8087</v>
      </c>
      <c r="V182" s="239" t="s">
        <v>8087</v>
      </c>
      <c r="W182" s="239"/>
      <c r="X182" s="239"/>
      <c r="Y182" s="240">
        <v>44441.312708333331</v>
      </c>
      <c r="Z182" s="240">
        <v>44445.432928240742</v>
      </c>
      <c r="AA182" s="239"/>
      <c r="AB182" s="239" t="s">
        <v>820</v>
      </c>
      <c r="AC182" s="239">
        <v>78339</v>
      </c>
      <c r="AD182" s="239">
        <v>19730</v>
      </c>
      <c r="AE182" s="239" t="s">
        <v>8480</v>
      </c>
      <c r="AF182" s="239" t="s">
        <v>8482</v>
      </c>
      <c r="AG182" s="239" t="s">
        <v>15</v>
      </c>
    </row>
    <row r="183" spans="1:33" ht="28.8" x14ac:dyDescent="0.3">
      <c r="A183" s="239" t="s">
        <v>826</v>
      </c>
      <c r="B183" s="239" t="s">
        <v>8480</v>
      </c>
      <c r="C183" s="239" t="s">
        <v>33</v>
      </c>
      <c r="D183" s="252" t="s">
        <v>827</v>
      </c>
      <c r="E183" s="239" t="s">
        <v>823</v>
      </c>
      <c r="F183" s="239" t="s">
        <v>824</v>
      </c>
      <c r="G183" s="239" t="s">
        <v>780</v>
      </c>
      <c r="H183" s="239" t="s">
        <v>36</v>
      </c>
      <c r="I183" s="239" t="s">
        <v>8087</v>
      </c>
      <c r="J183" s="239" t="s">
        <v>8087</v>
      </c>
      <c r="K183" s="239" t="s">
        <v>8087</v>
      </c>
      <c r="L183" s="239" t="s">
        <v>8087</v>
      </c>
      <c r="M183" s="239" t="s">
        <v>8481</v>
      </c>
      <c r="N183" s="239" t="s">
        <v>208</v>
      </c>
      <c r="O183" s="239" t="s">
        <v>8087</v>
      </c>
      <c r="P183" s="239"/>
      <c r="Q183" s="239"/>
      <c r="R183" s="239"/>
      <c r="S183" s="239"/>
      <c r="T183" s="239"/>
      <c r="U183" s="239" t="s">
        <v>8087</v>
      </c>
      <c r="V183" s="239" t="s">
        <v>8087</v>
      </c>
      <c r="W183" s="239"/>
      <c r="X183" s="239"/>
      <c r="Y183" s="240">
        <v>44441.324953703705</v>
      </c>
      <c r="Z183" s="240">
        <v>44441.329097222224</v>
      </c>
      <c r="AA183" s="239"/>
      <c r="AB183" s="239" t="s">
        <v>825</v>
      </c>
      <c r="AC183" s="239">
        <v>77863</v>
      </c>
      <c r="AD183" s="239">
        <v>220</v>
      </c>
      <c r="AE183" s="239" t="s">
        <v>8480</v>
      </c>
      <c r="AF183" s="239" t="s">
        <v>8482</v>
      </c>
      <c r="AG183" s="239"/>
    </row>
    <row r="184" spans="1:33" ht="28.8" x14ac:dyDescent="0.3">
      <c r="A184" s="239"/>
      <c r="B184" s="239" t="s">
        <v>8480</v>
      </c>
      <c r="C184" s="239" t="s">
        <v>33</v>
      </c>
      <c r="D184" s="252" t="s">
        <v>254</v>
      </c>
      <c r="E184" s="239" t="s">
        <v>828</v>
      </c>
      <c r="F184" s="239" t="s">
        <v>829</v>
      </c>
      <c r="G184" s="239" t="s">
        <v>252</v>
      </c>
      <c r="H184" s="239" t="s">
        <v>392</v>
      </c>
      <c r="I184" s="239" t="s">
        <v>8087</v>
      </c>
      <c r="J184" s="239" t="s">
        <v>8087</v>
      </c>
      <c r="K184" s="239" t="s">
        <v>8087</v>
      </c>
      <c r="L184" s="239" t="s">
        <v>8087</v>
      </c>
      <c r="M184" s="239" t="s">
        <v>8481</v>
      </c>
      <c r="N184" s="239" t="s">
        <v>87</v>
      </c>
      <c r="O184" s="239" t="s">
        <v>831</v>
      </c>
      <c r="P184" s="239"/>
      <c r="Q184" s="239"/>
      <c r="R184" s="239"/>
      <c r="S184" s="239"/>
      <c r="T184" s="239"/>
      <c r="U184" s="239" t="s">
        <v>8087</v>
      </c>
      <c r="V184" s="239" t="s">
        <v>8087</v>
      </c>
      <c r="W184" s="239"/>
      <c r="X184" s="239"/>
      <c r="Y184" s="240">
        <v>44441.344490740739</v>
      </c>
      <c r="Z184" s="240">
        <v>44446.470208333332</v>
      </c>
      <c r="AA184" s="239"/>
      <c r="AB184" s="239" t="s">
        <v>830</v>
      </c>
      <c r="AC184" s="239">
        <v>64043</v>
      </c>
      <c r="AD184" s="239">
        <v>17880</v>
      </c>
      <c r="AE184" s="239" t="s">
        <v>8480</v>
      </c>
      <c r="AF184" s="239" t="s">
        <v>8482</v>
      </c>
      <c r="AG184" s="239"/>
    </row>
    <row r="185" spans="1:33" ht="28.8" x14ac:dyDescent="0.3">
      <c r="A185" s="239"/>
      <c r="B185" s="239" t="s">
        <v>8480</v>
      </c>
      <c r="C185" s="239" t="s">
        <v>33</v>
      </c>
      <c r="D185" s="252" t="s">
        <v>254</v>
      </c>
      <c r="E185" s="239" t="s">
        <v>832</v>
      </c>
      <c r="F185" s="239" t="s">
        <v>833</v>
      </c>
      <c r="G185" s="239" t="s">
        <v>293</v>
      </c>
      <c r="H185" s="239" t="s">
        <v>36</v>
      </c>
      <c r="I185" s="239" t="s">
        <v>8087</v>
      </c>
      <c r="J185" s="239" t="s">
        <v>8087</v>
      </c>
      <c r="K185" s="239" t="s">
        <v>8087</v>
      </c>
      <c r="L185" s="239" t="s">
        <v>8087</v>
      </c>
      <c r="M185" s="239" t="s">
        <v>8481</v>
      </c>
      <c r="N185" s="239" t="s">
        <v>87</v>
      </c>
      <c r="O185" s="239" t="s">
        <v>831</v>
      </c>
      <c r="P185" s="239"/>
      <c r="Q185" s="239"/>
      <c r="R185" s="239"/>
      <c r="S185" s="239" t="s">
        <v>8545</v>
      </c>
      <c r="T185" s="239"/>
      <c r="U185" s="239" t="s">
        <v>8087</v>
      </c>
      <c r="V185" s="239" t="s">
        <v>8087</v>
      </c>
      <c r="W185" s="239"/>
      <c r="X185" s="239"/>
      <c r="Y185" s="240">
        <v>44441.344490740739</v>
      </c>
      <c r="Z185" s="240">
        <v>44445.76289351852</v>
      </c>
      <c r="AA185" s="239"/>
      <c r="AB185" s="239" t="s">
        <v>830</v>
      </c>
      <c r="AC185" s="239">
        <v>64043</v>
      </c>
      <c r="AD185" s="239">
        <v>17890</v>
      </c>
      <c r="AE185" s="239" t="s">
        <v>8480</v>
      </c>
      <c r="AF185" s="239" t="s">
        <v>8482</v>
      </c>
      <c r="AG185" s="239" t="s">
        <v>630</v>
      </c>
    </row>
    <row r="186" spans="1:33" ht="28.8" x14ac:dyDescent="0.3">
      <c r="A186" s="239"/>
      <c r="B186" s="239" t="s">
        <v>8480</v>
      </c>
      <c r="C186" s="239" t="s">
        <v>33</v>
      </c>
      <c r="D186" s="252" t="s">
        <v>802</v>
      </c>
      <c r="E186" s="239" t="s">
        <v>834</v>
      </c>
      <c r="F186" s="239" t="s">
        <v>835</v>
      </c>
      <c r="G186" s="239" t="s">
        <v>293</v>
      </c>
      <c r="H186" s="239" t="s">
        <v>36</v>
      </c>
      <c r="I186" s="239" t="s">
        <v>8087</v>
      </c>
      <c r="J186" s="239" t="s">
        <v>8087</v>
      </c>
      <c r="K186" s="239" t="s">
        <v>8087</v>
      </c>
      <c r="L186" s="239" t="s">
        <v>8087</v>
      </c>
      <c r="M186" s="239" t="s">
        <v>8481</v>
      </c>
      <c r="N186" s="239" t="s">
        <v>87</v>
      </c>
      <c r="O186" s="239" t="s">
        <v>803</v>
      </c>
      <c r="P186" s="239"/>
      <c r="Q186" s="239"/>
      <c r="R186" s="239"/>
      <c r="S186" s="239" t="s">
        <v>8543</v>
      </c>
      <c r="T186" s="239"/>
      <c r="U186" s="239" t="s">
        <v>8087</v>
      </c>
      <c r="V186" s="239" t="s">
        <v>8087</v>
      </c>
      <c r="W186" s="239"/>
      <c r="X186" s="239"/>
      <c r="Y186" s="240">
        <v>44441.344490740739</v>
      </c>
      <c r="Z186" s="240">
        <v>44445.76289351852</v>
      </c>
      <c r="AA186" s="239"/>
      <c r="AB186" s="239" t="s">
        <v>830</v>
      </c>
      <c r="AC186" s="239">
        <v>64043</v>
      </c>
      <c r="AD186" s="239">
        <v>17900</v>
      </c>
      <c r="AE186" s="239" t="s">
        <v>8480</v>
      </c>
      <c r="AF186" s="239" t="s">
        <v>8482</v>
      </c>
      <c r="AG186" s="239" t="s">
        <v>630</v>
      </c>
    </row>
    <row r="187" spans="1:33" ht="28.8" x14ac:dyDescent="0.3">
      <c r="A187" s="239"/>
      <c r="B187" s="239" t="s">
        <v>8480</v>
      </c>
      <c r="C187" s="239" t="s">
        <v>33</v>
      </c>
      <c r="D187" s="252" t="s">
        <v>338</v>
      </c>
      <c r="E187" s="239" t="s">
        <v>836</v>
      </c>
      <c r="F187" s="239" t="s">
        <v>837</v>
      </c>
      <c r="G187" s="239" t="s">
        <v>293</v>
      </c>
      <c r="H187" s="239" t="s">
        <v>36</v>
      </c>
      <c r="I187" s="239" t="s">
        <v>8087</v>
      </c>
      <c r="J187" s="239" t="s">
        <v>8087</v>
      </c>
      <c r="K187" s="239" t="s">
        <v>8087</v>
      </c>
      <c r="L187" s="239" t="s">
        <v>8087</v>
      </c>
      <c r="M187" s="239" t="s">
        <v>8481</v>
      </c>
      <c r="N187" s="239" t="s">
        <v>87</v>
      </c>
      <c r="O187" s="239" t="s">
        <v>838</v>
      </c>
      <c r="P187" s="239"/>
      <c r="Q187" s="239"/>
      <c r="R187" s="239"/>
      <c r="S187" s="239" t="s">
        <v>8546</v>
      </c>
      <c r="T187" s="239"/>
      <c r="U187" s="239" t="s">
        <v>8087</v>
      </c>
      <c r="V187" s="239" t="s">
        <v>8087</v>
      </c>
      <c r="W187" s="239"/>
      <c r="X187" s="239"/>
      <c r="Y187" s="240">
        <v>44441.344490740739</v>
      </c>
      <c r="Z187" s="240">
        <v>44445.76289351852</v>
      </c>
      <c r="AA187" s="239"/>
      <c r="AB187" s="239" t="s">
        <v>830</v>
      </c>
      <c r="AC187" s="239">
        <v>64043</v>
      </c>
      <c r="AD187" s="239">
        <v>20030</v>
      </c>
      <c r="AE187" s="239" t="s">
        <v>8480</v>
      </c>
      <c r="AF187" s="239" t="s">
        <v>8482</v>
      </c>
      <c r="AG187" s="239" t="s">
        <v>630</v>
      </c>
    </row>
    <row r="188" spans="1:33" ht="28.8" x14ac:dyDescent="0.3">
      <c r="A188" s="239" t="s">
        <v>841</v>
      </c>
      <c r="B188" s="239" t="s">
        <v>8480</v>
      </c>
      <c r="C188" s="239" t="s">
        <v>33</v>
      </c>
      <c r="D188" s="252" t="s">
        <v>383</v>
      </c>
      <c r="E188" s="239" t="s">
        <v>839</v>
      </c>
      <c r="F188" s="239" t="s">
        <v>840</v>
      </c>
      <c r="G188" s="239" t="s">
        <v>293</v>
      </c>
      <c r="H188" s="239" t="s">
        <v>36</v>
      </c>
      <c r="I188" s="239" t="s">
        <v>8087</v>
      </c>
      <c r="J188" s="239" t="s">
        <v>8087</v>
      </c>
      <c r="K188" s="239" t="s">
        <v>8087</v>
      </c>
      <c r="L188" s="239" t="s">
        <v>8087</v>
      </c>
      <c r="M188" s="239" t="s">
        <v>8481</v>
      </c>
      <c r="N188" s="239" t="s">
        <v>208</v>
      </c>
      <c r="O188" s="239" t="s">
        <v>8087</v>
      </c>
      <c r="P188" s="239"/>
      <c r="Q188" s="239"/>
      <c r="R188" s="239"/>
      <c r="S188" s="239"/>
      <c r="T188" s="239"/>
      <c r="U188" s="239" t="s">
        <v>8087</v>
      </c>
      <c r="V188" s="239" t="s">
        <v>8087</v>
      </c>
      <c r="W188" s="239"/>
      <c r="X188" s="239"/>
      <c r="Y188" s="240">
        <v>44441.344490740739</v>
      </c>
      <c r="Z188" s="240">
        <v>44445.76289351852</v>
      </c>
      <c r="AA188" s="239"/>
      <c r="AB188" s="239" t="s">
        <v>830</v>
      </c>
      <c r="AC188" s="239">
        <v>64043</v>
      </c>
      <c r="AD188" s="239">
        <v>200</v>
      </c>
      <c r="AE188" s="239" t="s">
        <v>8480</v>
      </c>
      <c r="AF188" s="239" t="s">
        <v>8482</v>
      </c>
      <c r="AG188" s="239" t="s">
        <v>15</v>
      </c>
    </row>
    <row r="189" spans="1:33" ht="28.8" x14ac:dyDescent="0.3">
      <c r="A189" s="239" t="s">
        <v>841</v>
      </c>
      <c r="B189" s="239" t="s">
        <v>8480</v>
      </c>
      <c r="C189" s="239" t="s">
        <v>33</v>
      </c>
      <c r="D189" s="252" t="s">
        <v>383</v>
      </c>
      <c r="E189" s="239" t="s">
        <v>842</v>
      </c>
      <c r="F189" s="239" t="s">
        <v>843</v>
      </c>
      <c r="G189" s="239" t="s">
        <v>293</v>
      </c>
      <c r="H189" s="239" t="s">
        <v>36</v>
      </c>
      <c r="I189" s="239" t="s">
        <v>8087</v>
      </c>
      <c r="J189" s="239" t="s">
        <v>8087</v>
      </c>
      <c r="K189" s="239" t="s">
        <v>8087</v>
      </c>
      <c r="L189" s="239" t="s">
        <v>8087</v>
      </c>
      <c r="M189" s="239" t="s">
        <v>8481</v>
      </c>
      <c r="N189" s="239" t="s">
        <v>208</v>
      </c>
      <c r="O189" s="239" t="s">
        <v>8087</v>
      </c>
      <c r="P189" s="239"/>
      <c r="Q189" s="239"/>
      <c r="R189" s="239"/>
      <c r="S189" s="239"/>
      <c r="T189" s="239"/>
      <c r="U189" s="239" t="s">
        <v>8087</v>
      </c>
      <c r="V189" s="239" t="s">
        <v>8087</v>
      </c>
      <c r="W189" s="239"/>
      <c r="X189" s="239"/>
      <c r="Y189" s="240">
        <v>44441.344490740739</v>
      </c>
      <c r="Z189" s="240">
        <v>44445.76289351852</v>
      </c>
      <c r="AA189" s="239"/>
      <c r="AB189" s="239" t="s">
        <v>830</v>
      </c>
      <c r="AC189" s="239">
        <v>64043</v>
      </c>
      <c r="AD189" s="239">
        <v>210</v>
      </c>
      <c r="AE189" s="239" t="s">
        <v>8480</v>
      </c>
      <c r="AF189" s="239" t="s">
        <v>8482</v>
      </c>
      <c r="AG189" s="239" t="s">
        <v>630</v>
      </c>
    </row>
    <row r="190" spans="1:33" ht="28.8" x14ac:dyDescent="0.3">
      <c r="A190" s="239" t="s">
        <v>846</v>
      </c>
      <c r="B190" s="239" t="s">
        <v>8480</v>
      </c>
      <c r="C190" s="239" t="s">
        <v>784</v>
      </c>
      <c r="D190" s="252" t="s">
        <v>383</v>
      </c>
      <c r="E190" s="239" t="s">
        <v>844</v>
      </c>
      <c r="F190" s="239" t="s">
        <v>845</v>
      </c>
      <c r="G190" s="239" t="s">
        <v>293</v>
      </c>
      <c r="H190" s="239" t="s">
        <v>782</v>
      </c>
      <c r="I190" s="239" t="s">
        <v>8087</v>
      </c>
      <c r="J190" s="239" t="s">
        <v>8087</v>
      </c>
      <c r="K190" s="239" t="s">
        <v>8087</v>
      </c>
      <c r="L190" s="239" t="s">
        <v>8087</v>
      </c>
      <c r="M190" s="239" t="s">
        <v>8481</v>
      </c>
      <c r="N190" s="239" t="s">
        <v>208</v>
      </c>
      <c r="O190" s="239" t="s">
        <v>8087</v>
      </c>
      <c r="P190" s="239"/>
      <c r="Q190" s="239"/>
      <c r="R190" s="239"/>
      <c r="S190" s="239"/>
      <c r="T190" s="239"/>
      <c r="U190" s="239" t="s">
        <v>8087</v>
      </c>
      <c r="V190" s="239" t="s">
        <v>8087</v>
      </c>
      <c r="W190" s="239"/>
      <c r="X190" s="239"/>
      <c r="Y190" s="240">
        <v>44441.344490740739</v>
      </c>
      <c r="Z190" s="240">
        <v>44445.76289351852</v>
      </c>
      <c r="AA190" s="239"/>
      <c r="AB190" s="239" t="s">
        <v>830</v>
      </c>
      <c r="AC190" s="239">
        <v>64043</v>
      </c>
      <c r="AD190" s="239">
        <v>1400</v>
      </c>
      <c r="AE190" s="239" t="s">
        <v>8480</v>
      </c>
      <c r="AF190" s="239" t="s">
        <v>8482</v>
      </c>
      <c r="AG190" s="239" t="s">
        <v>630</v>
      </c>
    </row>
    <row r="191" spans="1:33" ht="28.8" x14ac:dyDescent="0.3">
      <c r="A191" s="239" t="s">
        <v>849</v>
      </c>
      <c r="B191" s="239" t="s">
        <v>8480</v>
      </c>
      <c r="C191" s="239" t="s">
        <v>33</v>
      </c>
      <c r="D191" s="252" t="s">
        <v>383</v>
      </c>
      <c r="E191" s="239" t="s">
        <v>847</v>
      </c>
      <c r="F191" s="239" t="s">
        <v>848</v>
      </c>
      <c r="G191" s="239" t="s">
        <v>293</v>
      </c>
      <c r="H191" s="239" t="s">
        <v>36</v>
      </c>
      <c r="I191" s="239" t="s">
        <v>8087</v>
      </c>
      <c r="J191" s="239" t="s">
        <v>8087</v>
      </c>
      <c r="K191" s="239" t="s">
        <v>8087</v>
      </c>
      <c r="L191" s="239" t="s">
        <v>8087</v>
      </c>
      <c r="M191" s="239" t="s">
        <v>8481</v>
      </c>
      <c r="N191" s="239" t="s">
        <v>208</v>
      </c>
      <c r="O191" s="239" t="s">
        <v>8087</v>
      </c>
      <c r="P191" s="239"/>
      <c r="Q191" s="239"/>
      <c r="R191" s="239"/>
      <c r="S191" s="239"/>
      <c r="T191" s="239"/>
      <c r="U191" s="239" t="s">
        <v>8087</v>
      </c>
      <c r="V191" s="239" t="s">
        <v>8087</v>
      </c>
      <c r="W191" s="239"/>
      <c r="X191" s="239"/>
      <c r="Y191" s="240">
        <v>44441.344490740739</v>
      </c>
      <c r="Z191" s="240">
        <v>44445.76289351852</v>
      </c>
      <c r="AA191" s="239"/>
      <c r="AB191" s="239" t="s">
        <v>830</v>
      </c>
      <c r="AC191" s="239">
        <v>64043</v>
      </c>
      <c r="AD191" s="239">
        <v>1100</v>
      </c>
      <c r="AE191" s="239" t="s">
        <v>8480</v>
      </c>
      <c r="AF191" s="239" t="s">
        <v>8482</v>
      </c>
      <c r="AG191" s="239" t="s">
        <v>630</v>
      </c>
    </row>
    <row r="192" spans="1:33" ht="28.8" x14ac:dyDescent="0.3">
      <c r="A192" s="239" t="s">
        <v>852</v>
      </c>
      <c r="B192" s="239" t="s">
        <v>8480</v>
      </c>
      <c r="C192" s="239" t="s">
        <v>33</v>
      </c>
      <c r="D192" s="252" t="s">
        <v>383</v>
      </c>
      <c r="E192" s="239" t="s">
        <v>850</v>
      </c>
      <c r="F192" s="239" t="s">
        <v>851</v>
      </c>
      <c r="G192" s="239" t="s">
        <v>293</v>
      </c>
      <c r="H192" s="239" t="s">
        <v>36</v>
      </c>
      <c r="I192" s="239" t="s">
        <v>8087</v>
      </c>
      <c r="J192" s="239" t="s">
        <v>8087</v>
      </c>
      <c r="K192" s="239" t="s">
        <v>8087</v>
      </c>
      <c r="L192" s="239" t="s">
        <v>8087</v>
      </c>
      <c r="M192" s="239" t="s">
        <v>8481</v>
      </c>
      <c r="N192" s="239" t="s">
        <v>208</v>
      </c>
      <c r="O192" s="239" t="s">
        <v>8087</v>
      </c>
      <c r="P192" s="239"/>
      <c r="Q192" s="239"/>
      <c r="R192" s="239"/>
      <c r="S192" s="239"/>
      <c r="T192" s="239"/>
      <c r="U192" s="239" t="s">
        <v>8087</v>
      </c>
      <c r="V192" s="239" t="s">
        <v>8087</v>
      </c>
      <c r="W192" s="239"/>
      <c r="X192" s="239"/>
      <c r="Y192" s="240">
        <v>44441.344490740739</v>
      </c>
      <c r="Z192" s="240">
        <v>44445.76289351852</v>
      </c>
      <c r="AA192" s="239"/>
      <c r="AB192" s="239" t="s">
        <v>830</v>
      </c>
      <c r="AC192" s="239">
        <v>64043</v>
      </c>
      <c r="AD192" s="239">
        <v>700</v>
      </c>
      <c r="AE192" s="239" t="s">
        <v>8480</v>
      </c>
      <c r="AF192" s="239" t="s">
        <v>8482</v>
      </c>
      <c r="AG192" s="239" t="s">
        <v>630</v>
      </c>
    </row>
    <row r="193" spans="1:33" ht="28.8" x14ac:dyDescent="0.3">
      <c r="A193" s="239" t="s">
        <v>855</v>
      </c>
      <c r="B193" s="239" t="s">
        <v>8480</v>
      </c>
      <c r="C193" s="239" t="s">
        <v>33</v>
      </c>
      <c r="D193" s="252" t="s">
        <v>383</v>
      </c>
      <c r="E193" s="239" t="s">
        <v>853</v>
      </c>
      <c r="F193" s="239" t="s">
        <v>854</v>
      </c>
      <c r="G193" s="239" t="s">
        <v>293</v>
      </c>
      <c r="H193" s="239" t="s">
        <v>36</v>
      </c>
      <c r="I193" s="239" t="s">
        <v>8087</v>
      </c>
      <c r="J193" s="239" t="s">
        <v>8087</v>
      </c>
      <c r="K193" s="239" t="s">
        <v>8087</v>
      </c>
      <c r="L193" s="239" t="s">
        <v>8087</v>
      </c>
      <c r="M193" s="239" t="s">
        <v>8481</v>
      </c>
      <c r="N193" s="239" t="s">
        <v>208</v>
      </c>
      <c r="O193" s="239" t="s">
        <v>8087</v>
      </c>
      <c r="P193" s="239"/>
      <c r="Q193" s="239"/>
      <c r="R193" s="239"/>
      <c r="S193" s="239"/>
      <c r="T193" s="239"/>
      <c r="U193" s="239" t="s">
        <v>8087</v>
      </c>
      <c r="V193" s="239" t="s">
        <v>8087</v>
      </c>
      <c r="W193" s="239"/>
      <c r="X193" s="239"/>
      <c r="Y193" s="240">
        <v>44441.344490740739</v>
      </c>
      <c r="Z193" s="240">
        <v>44445.76289351852</v>
      </c>
      <c r="AA193" s="239"/>
      <c r="AB193" s="239" t="s">
        <v>830</v>
      </c>
      <c r="AC193" s="239">
        <v>64043</v>
      </c>
      <c r="AD193" s="239">
        <v>400</v>
      </c>
      <c r="AE193" s="239" t="s">
        <v>8480</v>
      </c>
      <c r="AF193" s="239" t="s">
        <v>8482</v>
      </c>
      <c r="AG193" s="239" t="s">
        <v>630</v>
      </c>
    </row>
    <row r="194" spans="1:33" ht="28.8" x14ac:dyDescent="0.3">
      <c r="A194" s="239" t="s">
        <v>858</v>
      </c>
      <c r="B194" s="239" t="s">
        <v>8480</v>
      </c>
      <c r="C194" s="239" t="s">
        <v>33</v>
      </c>
      <c r="D194" s="252" t="s">
        <v>827</v>
      </c>
      <c r="E194" s="239" t="s">
        <v>856</v>
      </c>
      <c r="F194" s="239" t="s">
        <v>857</v>
      </c>
      <c r="G194" s="239" t="s">
        <v>293</v>
      </c>
      <c r="H194" s="239" t="s">
        <v>36</v>
      </c>
      <c r="I194" s="239" t="s">
        <v>8087</v>
      </c>
      <c r="J194" s="239" t="s">
        <v>8087</v>
      </c>
      <c r="K194" s="239" t="s">
        <v>8087</v>
      </c>
      <c r="L194" s="239" t="s">
        <v>8087</v>
      </c>
      <c r="M194" s="239" t="s">
        <v>8481</v>
      </c>
      <c r="N194" s="239" t="s">
        <v>208</v>
      </c>
      <c r="O194" s="239" t="s">
        <v>8087</v>
      </c>
      <c r="P194" s="239"/>
      <c r="Q194" s="239"/>
      <c r="R194" s="239"/>
      <c r="S194" s="239"/>
      <c r="T194" s="239"/>
      <c r="U194" s="239" t="s">
        <v>8087</v>
      </c>
      <c r="V194" s="239" t="s">
        <v>8087</v>
      </c>
      <c r="W194" s="239"/>
      <c r="X194" s="239"/>
      <c r="Y194" s="240">
        <v>44441.344490740739</v>
      </c>
      <c r="Z194" s="240">
        <v>44445.76289351852</v>
      </c>
      <c r="AA194" s="239"/>
      <c r="AB194" s="239" t="s">
        <v>830</v>
      </c>
      <c r="AC194" s="239">
        <v>64043</v>
      </c>
      <c r="AD194" s="239">
        <v>1700</v>
      </c>
      <c r="AE194" s="239" t="s">
        <v>8480</v>
      </c>
      <c r="AF194" s="239" t="s">
        <v>8482</v>
      </c>
      <c r="AG194" s="239" t="s">
        <v>630</v>
      </c>
    </row>
    <row r="195" spans="1:33" ht="28.8" x14ac:dyDescent="0.3">
      <c r="A195" s="239" t="s">
        <v>858</v>
      </c>
      <c r="B195" s="239" t="s">
        <v>8480</v>
      </c>
      <c r="C195" s="239" t="s">
        <v>784</v>
      </c>
      <c r="D195" s="252" t="s">
        <v>827</v>
      </c>
      <c r="E195" s="239" t="s">
        <v>859</v>
      </c>
      <c r="F195" s="239" t="s">
        <v>860</v>
      </c>
      <c r="G195" s="239" t="s">
        <v>293</v>
      </c>
      <c r="H195" s="239" t="s">
        <v>611</v>
      </c>
      <c r="I195" s="239" t="s">
        <v>8087</v>
      </c>
      <c r="J195" s="239" t="s">
        <v>8087</v>
      </c>
      <c r="K195" s="239" t="s">
        <v>8087</v>
      </c>
      <c r="L195" s="239" t="s">
        <v>8087</v>
      </c>
      <c r="M195" s="239" t="s">
        <v>8481</v>
      </c>
      <c r="N195" s="239" t="s">
        <v>208</v>
      </c>
      <c r="O195" s="239" t="s">
        <v>8087</v>
      </c>
      <c r="P195" s="239"/>
      <c r="Q195" s="239"/>
      <c r="R195" s="239"/>
      <c r="S195" s="239"/>
      <c r="T195" s="239"/>
      <c r="U195" s="239" t="s">
        <v>8087</v>
      </c>
      <c r="V195" s="239" t="s">
        <v>8087</v>
      </c>
      <c r="W195" s="239"/>
      <c r="X195" s="239"/>
      <c r="Y195" s="240">
        <v>44441.344490740739</v>
      </c>
      <c r="Z195" s="240">
        <v>44445.76289351852</v>
      </c>
      <c r="AA195" s="239"/>
      <c r="AB195" s="239" t="s">
        <v>830</v>
      </c>
      <c r="AC195" s="239">
        <v>64043</v>
      </c>
      <c r="AD195" s="239">
        <v>1710</v>
      </c>
      <c r="AE195" s="239" t="s">
        <v>8480</v>
      </c>
      <c r="AF195" s="239" t="s">
        <v>8482</v>
      </c>
      <c r="AG195" s="239" t="s">
        <v>630</v>
      </c>
    </row>
    <row r="196" spans="1:33" ht="28.8" x14ac:dyDescent="0.3">
      <c r="A196" s="239" t="s">
        <v>863</v>
      </c>
      <c r="B196" s="239" t="s">
        <v>8480</v>
      </c>
      <c r="C196" s="239" t="s">
        <v>33</v>
      </c>
      <c r="D196" s="252" t="s">
        <v>827</v>
      </c>
      <c r="E196" s="239" t="s">
        <v>861</v>
      </c>
      <c r="F196" s="239" t="s">
        <v>862</v>
      </c>
      <c r="G196" s="239" t="s">
        <v>293</v>
      </c>
      <c r="H196" s="239" t="s">
        <v>36</v>
      </c>
      <c r="I196" s="239" t="s">
        <v>8087</v>
      </c>
      <c r="J196" s="239" t="s">
        <v>8087</v>
      </c>
      <c r="K196" s="239" t="s">
        <v>8087</v>
      </c>
      <c r="L196" s="239" t="s">
        <v>8087</v>
      </c>
      <c r="M196" s="239" t="s">
        <v>8481</v>
      </c>
      <c r="N196" s="239" t="s">
        <v>208</v>
      </c>
      <c r="O196" s="239" t="s">
        <v>8087</v>
      </c>
      <c r="P196" s="239"/>
      <c r="Q196" s="239"/>
      <c r="R196" s="239"/>
      <c r="S196" s="239"/>
      <c r="T196" s="239"/>
      <c r="U196" s="239" t="s">
        <v>8087</v>
      </c>
      <c r="V196" s="239" t="s">
        <v>8087</v>
      </c>
      <c r="W196" s="239"/>
      <c r="X196" s="239"/>
      <c r="Y196" s="240">
        <v>44441.344490740739</v>
      </c>
      <c r="Z196" s="240">
        <v>44445.76289351852</v>
      </c>
      <c r="AA196" s="239"/>
      <c r="AB196" s="239" t="s">
        <v>830</v>
      </c>
      <c r="AC196" s="239">
        <v>64043</v>
      </c>
      <c r="AD196" s="239">
        <v>300</v>
      </c>
      <c r="AE196" s="239" t="s">
        <v>8480</v>
      </c>
      <c r="AF196" s="239" t="s">
        <v>8482</v>
      </c>
      <c r="AG196" s="239" t="s">
        <v>630</v>
      </c>
    </row>
    <row r="197" spans="1:33" ht="28.8" x14ac:dyDescent="0.3">
      <c r="A197" s="239"/>
      <c r="B197" s="239" t="s">
        <v>8480</v>
      </c>
      <c r="C197" s="239" t="s">
        <v>33</v>
      </c>
      <c r="D197" s="252" t="s">
        <v>827</v>
      </c>
      <c r="E197" s="239" t="s">
        <v>864</v>
      </c>
      <c r="F197" s="239" t="s">
        <v>865</v>
      </c>
      <c r="G197" s="239" t="s">
        <v>293</v>
      </c>
      <c r="H197" s="239" t="s">
        <v>36</v>
      </c>
      <c r="I197" s="239" t="s">
        <v>8087</v>
      </c>
      <c r="J197" s="239" t="s">
        <v>8087</v>
      </c>
      <c r="K197" s="239" t="s">
        <v>8087</v>
      </c>
      <c r="L197" s="239" t="s">
        <v>8087</v>
      </c>
      <c r="M197" s="239" t="s">
        <v>8481</v>
      </c>
      <c r="N197" s="239" t="s">
        <v>208</v>
      </c>
      <c r="O197" s="239" t="s">
        <v>8087</v>
      </c>
      <c r="P197" s="239"/>
      <c r="Q197" s="239"/>
      <c r="R197" s="239"/>
      <c r="S197" s="239"/>
      <c r="T197" s="239"/>
      <c r="U197" s="239" t="s">
        <v>8087</v>
      </c>
      <c r="V197" s="239" t="s">
        <v>8087</v>
      </c>
      <c r="W197" s="239"/>
      <c r="X197" s="239"/>
      <c r="Y197" s="240">
        <v>44441.344490740739</v>
      </c>
      <c r="Z197" s="240">
        <v>44445.76289351852</v>
      </c>
      <c r="AA197" s="239"/>
      <c r="AB197" s="239" t="s">
        <v>830</v>
      </c>
      <c r="AC197" s="239">
        <v>64043</v>
      </c>
      <c r="AD197" s="239">
        <v>18010</v>
      </c>
      <c r="AE197" s="239" t="s">
        <v>8480</v>
      </c>
      <c r="AF197" s="239" t="s">
        <v>8482</v>
      </c>
      <c r="AG197" s="239" t="s">
        <v>630</v>
      </c>
    </row>
    <row r="198" spans="1:33" ht="28.8" x14ac:dyDescent="0.3">
      <c r="A198" s="239"/>
      <c r="B198" s="239" t="s">
        <v>8480</v>
      </c>
      <c r="C198" s="239" t="s">
        <v>784</v>
      </c>
      <c r="D198" s="252" t="s">
        <v>827</v>
      </c>
      <c r="E198" s="239" t="s">
        <v>866</v>
      </c>
      <c r="F198" s="239" t="s">
        <v>867</v>
      </c>
      <c r="G198" s="239" t="s">
        <v>293</v>
      </c>
      <c r="H198" s="239" t="s">
        <v>611</v>
      </c>
      <c r="I198" s="239" t="s">
        <v>8087</v>
      </c>
      <c r="J198" s="239" t="s">
        <v>8087</v>
      </c>
      <c r="K198" s="239" t="s">
        <v>8087</v>
      </c>
      <c r="L198" s="239" t="s">
        <v>8087</v>
      </c>
      <c r="M198" s="239" t="s">
        <v>8481</v>
      </c>
      <c r="N198" s="239" t="s">
        <v>208</v>
      </c>
      <c r="O198" s="239" t="s">
        <v>8087</v>
      </c>
      <c r="P198" s="239"/>
      <c r="Q198" s="239"/>
      <c r="R198" s="239"/>
      <c r="S198" s="239"/>
      <c r="T198" s="239"/>
      <c r="U198" s="239" t="s">
        <v>8087</v>
      </c>
      <c r="V198" s="239" t="s">
        <v>8087</v>
      </c>
      <c r="W198" s="239"/>
      <c r="X198" s="239"/>
      <c r="Y198" s="240">
        <v>44441.344490740739</v>
      </c>
      <c r="Z198" s="240">
        <v>44445.76289351852</v>
      </c>
      <c r="AA198" s="239"/>
      <c r="AB198" s="239" t="s">
        <v>830</v>
      </c>
      <c r="AC198" s="239">
        <v>64043</v>
      </c>
      <c r="AD198" s="239">
        <v>18020</v>
      </c>
      <c r="AE198" s="239" t="s">
        <v>8480</v>
      </c>
      <c r="AF198" s="239" t="s">
        <v>8482</v>
      </c>
      <c r="AG198" s="239" t="s">
        <v>630</v>
      </c>
    </row>
    <row r="199" spans="1:33" ht="43.2" x14ac:dyDescent="0.3">
      <c r="A199" s="239" t="s">
        <v>654</v>
      </c>
      <c r="B199" s="239" t="s">
        <v>8480</v>
      </c>
      <c r="C199" s="239" t="s">
        <v>18</v>
      </c>
      <c r="D199" s="252" t="s">
        <v>873</v>
      </c>
      <c r="E199" s="239" t="s">
        <v>868</v>
      </c>
      <c r="F199" s="239" t="s">
        <v>869</v>
      </c>
      <c r="G199" s="239" t="s">
        <v>870</v>
      </c>
      <c r="H199" s="239" t="s">
        <v>653</v>
      </c>
      <c r="I199" s="239" t="s">
        <v>8087</v>
      </c>
      <c r="J199" s="239" t="s">
        <v>8087</v>
      </c>
      <c r="K199" s="239" t="s">
        <v>8087</v>
      </c>
      <c r="L199" s="239" t="s">
        <v>8087</v>
      </c>
      <c r="M199" s="239" t="s">
        <v>8481</v>
      </c>
      <c r="N199" s="239" t="s">
        <v>87</v>
      </c>
      <c r="O199" s="239" t="s">
        <v>874</v>
      </c>
      <c r="P199" s="239"/>
      <c r="Q199" s="239"/>
      <c r="R199" s="239" t="s">
        <v>872</v>
      </c>
      <c r="S199" s="239"/>
      <c r="T199" s="239"/>
      <c r="U199" s="239" t="s">
        <v>8087</v>
      </c>
      <c r="V199" s="239" t="s">
        <v>8087</v>
      </c>
      <c r="W199" s="239"/>
      <c r="X199" s="239"/>
      <c r="Y199" s="240">
        <v>44441.344756944447</v>
      </c>
      <c r="Z199" s="240">
        <v>44445.432928240742</v>
      </c>
      <c r="AA199" s="239"/>
      <c r="AB199" s="239" t="s">
        <v>871</v>
      </c>
      <c r="AC199" s="239">
        <v>43891</v>
      </c>
      <c r="AD199" s="239">
        <v>18040</v>
      </c>
      <c r="AE199" s="239" t="s">
        <v>8480</v>
      </c>
      <c r="AF199" s="239" t="s">
        <v>8482</v>
      </c>
      <c r="AG199" s="239" t="s">
        <v>15</v>
      </c>
    </row>
    <row r="200" spans="1:33" ht="57.6" x14ac:dyDescent="0.3">
      <c r="A200" s="239"/>
      <c r="B200" s="239" t="s">
        <v>8480</v>
      </c>
      <c r="C200" s="239" t="s">
        <v>33</v>
      </c>
      <c r="D200" s="252" t="s">
        <v>873</v>
      </c>
      <c r="E200" s="239" t="s">
        <v>875</v>
      </c>
      <c r="F200" s="239" t="s">
        <v>876</v>
      </c>
      <c r="G200" s="239" t="s">
        <v>228</v>
      </c>
      <c r="H200" s="239" t="s">
        <v>392</v>
      </c>
      <c r="I200" s="239" t="s">
        <v>8087</v>
      </c>
      <c r="J200" s="239" t="s">
        <v>8087</v>
      </c>
      <c r="K200" s="239" t="s">
        <v>8087</v>
      </c>
      <c r="L200" s="239" t="s">
        <v>8087</v>
      </c>
      <c r="M200" s="239" t="s">
        <v>8481</v>
      </c>
      <c r="N200" s="239" t="s">
        <v>87</v>
      </c>
      <c r="O200" s="239" t="s">
        <v>874</v>
      </c>
      <c r="P200" s="239"/>
      <c r="Q200" s="239"/>
      <c r="R200" s="239"/>
      <c r="S200" s="239"/>
      <c r="T200" s="239"/>
      <c r="U200" s="239" t="s">
        <v>8087</v>
      </c>
      <c r="V200" s="239" t="s">
        <v>8087</v>
      </c>
      <c r="W200" s="239"/>
      <c r="X200" s="239"/>
      <c r="Y200" s="240">
        <v>44441.344907407409</v>
      </c>
      <c r="Z200" s="240">
        <v>44445.432928240742</v>
      </c>
      <c r="AA200" s="239"/>
      <c r="AB200" s="239" t="s">
        <v>871</v>
      </c>
      <c r="AC200" s="239">
        <v>43891</v>
      </c>
      <c r="AD200" s="239">
        <v>18030</v>
      </c>
      <c r="AE200" s="239" t="s">
        <v>8480</v>
      </c>
      <c r="AF200" s="239" t="s">
        <v>8482</v>
      </c>
      <c r="AG200" s="239"/>
    </row>
    <row r="201" spans="1:33" ht="43.2" x14ac:dyDescent="0.3">
      <c r="A201" s="239" t="s">
        <v>654</v>
      </c>
      <c r="B201" s="239" t="s">
        <v>8480</v>
      </c>
      <c r="C201" s="239" t="s">
        <v>18</v>
      </c>
      <c r="D201" s="252" t="s">
        <v>880</v>
      </c>
      <c r="E201" s="239" t="s">
        <v>877</v>
      </c>
      <c r="F201" s="239" t="s">
        <v>878</v>
      </c>
      <c r="G201" s="239" t="s">
        <v>870</v>
      </c>
      <c r="H201" s="239" t="s">
        <v>653</v>
      </c>
      <c r="I201" s="239" t="s">
        <v>8087</v>
      </c>
      <c r="J201" s="239" t="s">
        <v>8087</v>
      </c>
      <c r="K201" s="239" t="s">
        <v>8087</v>
      </c>
      <c r="L201" s="239" t="s">
        <v>8087</v>
      </c>
      <c r="M201" s="239" t="s">
        <v>8481</v>
      </c>
      <c r="N201" s="239" t="s">
        <v>87</v>
      </c>
      <c r="O201" s="239" t="s">
        <v>881</v>
      </c>
      <c r="P201" s="239"/>
      <c r="Q201" s="239"/>
      <c r="R201" s="239" t="s">
        <v>879</v>
      </c>
      <c r="S201" s="239"/>
      <c r="T201" s="239"/>
      <c r="U201" s="239" t="s">
        <v>8087</v>
      </c>
      <c r="V201" s="239" t="s">
        <v>8087</v>
      </c>
      <c r="W201" s="239"/>
      <c r="X201" s="239"/>
      <c r="Y201" s="240">
        <v>44441.344907407409</v>
      </c>
      <c r="Z201" s="240">
        <v>44445.432928240742</v>
      </c>
      <c r="AA201" s="239"/>
      <c r="AB201" s="239" t="s">
        <v>871</v>
      </c>
      <c r="AC201" s="239">
        <v>43891</v>
      </c>
      <c r="AD201" s="239">
        <v>18060</v>
      </c>
      <c r="AE201" s="239" t="s">
        <v>8480</v>
      </c>
      <c r="AF201" s="239" t="s">
        <v>8482</v>
      </c>
      <c r="AG201" s="239" t="s">
        <v>15</v>
      </c>
    </row>
    <row r="202" spans="1:33" ht="43.2" x14ac:dyDescent="0.3">
      <c r="A202" s="239"/>
      <c r="B202" s="239" t="s">
        <v>8480</v>
      </c>
      <c r="C202" s="239" t="s">
        <v>33</v>
      </c>
      <c r="D202" s="252" t="s">
        <v>880</v>
      </c>
      <c r="E202" s="239" t="s">
        <v>882</v>
      </c>
      <c r="F202" s="239" t="s">
        <v>883</v>
      </c>
      <c r="G202" s="239" t="s">
        <v>228</v>
      </c>
      <c r="H202" s="239" t="s">
        <v>392</v>
      </c>
      <c r="I202" s="239" t="s">
        <v>8087</v>
      </c>
      <c r="J202" s="239" t="s">
        <v>8087</v>
      </c>
      <c r="K202" s="239" t="s">
        <v>8087</v>
      </c>
      <c r="L202" s="239" t="s">
        <v>8087</v>
      </c>
      <c r="M202" s="239" t="s">
        <v>8481</v>
      </c>
      <c r="N202" s="239" t="s">
        <v>87</v>
      </c>
      <c r="O202" s="239" t="s">
        <v>881</v>
      </c>
      <c r="P202" s="239"/>
      <c r="Q202" s="239"/>
      <c r="R202" s="239"/>
      <c r="S202" s="239"/>
      <c r="T202" s="239"/>
      <c r="U202" s="239" t="s">
        <v>8087</v>
      </c>
      <c r="V202" s="239" t="s">
        <v>8087</v>
      </c>
      <c r="W202" s="239"/>
      <c r="X202" s="239"/>
      <c r="Y202" s="240">
        <v>44441.344907407409</v>
      </c>
      <c r="Z202" s="240">
        <v>44445.432928240742</v>
      </c>
      <c r="AA202" s="239"/>
      <c r="AB202" s="239" t="s">
        <v>871</v>
      </c>
      <c r="AC202" s="239">
        <v>43891</v>
      </c>
      <c r="AD202" s="239">
        <v>18050</v>
      </c>
      <c r="AE202" s="239" t="s">
        <v>8480</v>
      </c>
      <c r="AF202" s="239" t="s">
        <v>8482</v>
      </c>
      <c r="AG202" s="239"/>
    </row>
    <row r="203" spans="1:33" ht="28.8" x14ac:dyDescent="0.3">
      <c r="A203" s="239"/>
      <c r="B203" s="239" t="s">
        <v>8480</v>
      </c>
      <c r="C203" s="239" t="s">
        <v>33</v>
      </c>
      <c r="D203" s="252" t="s">
        <v>802</v>
      </c>
      <c r="E203" s="239" t="s">
        <v>884</v>
      </c>
      <c r="F203" s="239" t="s">
        <v>885</v>
      </c>
      <c r="G203" s="239" t="s">
        <v>794</v>
      </c>
      <c r="H203" s="239" t="s">
        <v>36</v>
      </c>
      <c r="I203" s="239" t="s">
        <v>8087</v>
      </c>
      <c r="J203" s="239" t="s">
        <v>8087</v>
      </c>
      <c r="K203" s="239" t="s">
        <v>8087</v>
      </c>
      <c r="L203" s="239" t="s">
        <v>8087</v>
      </c>
      <c r="M203" s="239" t="s">
        <v>8481</v>
      </c>
      <c r="N203" s="239" t="s">
        <v>87</v>
      </c>
      <c r="O203" s="239" t="s">
        <v>803</v>
      </c>
      <c r="P203" s="239"/>
      <c r="Q203" s="239"/>
      <c r="R203" s="239"/>
      <c r="S203" s="239" t="s">
        <v>8543</v>
      </c>
      <c r="T203" s="239"/>
      <c r="U203" s="239" t="s">
        <v>8087</v>
      </c>
      <c r="V203" s="239" t="s">
        <v>8087</v>
      </c>
      <c r="W203" s="239"/>
      <c r="X203" s="239"/>
      <c r="Y203" s="240">
        <v>44441.346539351849</v>
      </c>
      <c r="Z203" s="240">
        <v>44445.76289351852</v>
      </c>
      <c r="AA203" s="239"/>
      <c r="AB203" s="239" t="s">
        <v>886</v>
      </c>
      <c r="AC203" s="239">
        <v>84011</v>
      </c>
      <c r="AD203" s="239">
        <v>18070</v>
      </c>
      <c r="AE203" s="239" t="s">
        <v>8480</v>
      </c>
      <c r="AF203" s="239" t="s">
        <v>8482</v>
      </c>
      <c r="AG203" s="239"/>
    </row>
    <row r="204" spans="1:33" ht="28.8" x14ac:dyDescent="0.3">
      <c r="A204" s="239"/>
      <c r="B204" s="239" t="s">
        <v>8480</v>
      </c>
      <c r="C204" s="239" t="s">
        <v>33</v>
      </c>
      <c r="D204" s="252" t="s">
        <v>889</v>
      </c>
      <c r="E204" s="239" t="s">
        <v>887</v>
      </c>
      <c r="F204" s="239" t="s">
        <v>888</v>
      </c>
      <c r="G204" s="239" t="s">
        <v>794</v>
      </c>
      <c r="H204" s="239" t="s">
        <v>36</v>
      </c>
      <c r="I204" s="239" t="s">
        <v>8087</v>
      </c>
      <c r="J204" s="239" t="s">
        <v>8087</v>
      </c>
      <c r="K204" s="239" t="s">
        <v>8087</v>
      </c>
      <c r="L204" s="239" t="s">
        <v>8087</v>
      </c>
      <c r="M204" s="239" t="s">
        <v>8481</v>
      </c>
      <c r="N204" s="239" t="s">
        <v>87</v>
      </c>
      <c r="O204" s="239" t="s">
        <v>890</v>
      </c>
      <c r="P204" s="239"/>
      <c r="Q204" s="239"/>
      <c r="R204" s="239"/>
      <c r="S204" s="239" t="s">
        <v>8547</v>
      </c>
      <c r="T204" s="239"/>
      <c r="U204" s="239" t="s">
        <v>8087</v>
      </c>
      <c r="V204" s="239" t="s">
        <v>8087</v>
      </c>
      <c r="W204" s="239"/>
      <c r="X204" s="239"/>
      <c r="Y204" s="240">
        <v>44441.348032407404</v>
      </c>
      <c r="Z204" s="240">
        <v>44445.76289351852</v>
      </c>
      <c r="AA204" s="239"/>
      <c r="AB204" s="239" t="s">
        <v>886</v>
      </c>
      <c r="AC204" s="239">
        <v>84011</v>
      </c>
      <c r="AD204" s="239">
        <v>18080</v>
      </c>
      <c r="AE204" s="239" t="s">
        <v>8480</v>
      </c>
      <c r="AF204" s="239" t="s">
        <v>8482</v>
      </c>
      <c r="AG204" s="239"/>
    </row>
    <row r="205" spans="1:33" ht="28.8" x14ac:dyDescent="0.3">
      <c r="A205" s="239" t="s">
        <v>894</v>
      </c>
      <c r="B205" s="239" t="s">
        <v>8480</v>
      </c>
      <c r="C205" s="239" t="s">
        <v>33</v>
      </c>
      <c r="D205" s="252" t="s">
        <v>383</v>
      </c>
      <c r="E205" s="239" t="s">
        <v>891</v>
      </c>
      <c r="F205" s="239" t="s">
        <v>892</v>
      </c>
      <c r="G205" s="239" t="s">
        <v>893</v>
      </c>
      <c r="H205" s="239" t="s">
        <v>36</v>
      </c>
      <c r="I205" s="239" t="s">
        <v>8087</v>
      </c>
      <c r="J205" s="239" t="s">
        <v>8087</v>
      </c>
      <c r="K205" s="239" t="s">
        <v>8087</v>
      </c>
      <c r="L205" s="239" t="s">
        <v>8087</v>
      </c>
      <c r="M205" s="239" t="s">
        <v>8481</v>
      </c>
      <c r="N205" s="239" t="s">
        <v>208</v>
      </c>
      <c r="O205" s="239" t="s">
        <v>8087</v>
      </c>
      <c r="P205" s="239"/>
      <c r="Q205" s="239"/>
      <c r="R205" s="239"/>
      <c r="S205" s="239"/>
      <c r="T205" s="239"/>
      <c r="U205" s="239" t="s">
        <v>8087</v>
      </c>
      <c r="V205" s="239" t="s">
        <v>8087</v>
      </c>
      <c r="W205" s="239"/>
      <c r="X205" s="239"/>
      <c r="Y205" s="240">
        <v>44441.34878472222</v>
      </c>
      <c r="Z205" s="240">
        <v>44445.76289351852</v>
      </c>
      <c r="AA205" s="239"/>
      <c r="AB205" s="239" t="s">
        <v>886</v>
      </c>
      <c r="AC205" s="239">
        <v>84011</v>
      </c>
      <c r="AD205" s="239">
        <v>2000</v>
      </c>
      <c r="AE205" s="239" t="s">
        <v>8480</v>
      </c>
      <c r="AF205" s="239" t="s">
        <v>8482</v>
      </c>
      <c r="AG205" s="239"/>
    </row>
    <row r="206" spans="1:33" ht="28.8" x14ac:dyDescent="0.3">
      <c r="A206" s="239" t="s">
        <v>846</v>
      </c>
      <c r="B206" s="239" t="s">
        <v>8480</v>
      </c>
      <c r="C206" s="239" t="s">
        <v>33</v>
      </c>
      <c r="D206" s="252" t="s">
        <v>383</v>
      </c>
      <c r="E206" s="239" t="s">
        <v>895</v>
      </c>
      <c r="F206" s="239" t="s">
        <v>896</v>
      </c>
      <c r="G206" s="239" t="s">
        <v>897</v>
      </c>
      <c r="H206" s="239" t="s">
        <v>36</v>
      </c>
      <c r="I206" s="239" t="s">
        <v>8087</v>
      </c>
      <c r="J206" s="239" t="s">
        <v>8087</v>
      </c>
      <c r="K206" s="239" t="s">
        <v>8087</v>
      </c>
      <c r="L206" s="239" t="s">
        <v>8087</v>
      </c>
      <c r="M206" s="239" t="s">
        <v>8481</v>
      </c>
      <c r="N206" s="239" t="s">
        <v>208</v>
      </c>
      <c r="O206" s="239" t="s">
        <v>8087</v>
      </c>
      <c r="P206" s="239"/>
      <c r="Q206" s="239"/>
      <c r="R206" s="239"/>
      <c r="S206" s="239"/>
      <c r="T206" s="239"/>
      <c r="U206" s="239" t="s">
        <v>8087</v>
      </c>
      <c r="V206" s="239" t="s">
        <v>8087</v>
      </c>
      <c r="W206" s="239"/>
      <c r="X206" s="239"/>
      <c r="Y206" s="240">
        <v>44441.34983796296</v>
      </c>
      <c r="Z206" s="240">
        <v>44445.76289351852</v>
      </c>
      <c r="AA206" s="239"/>
      <c r="AB206" s="239" t="s">
        <v>898</v>
      </c>
      <c r="AC206" s="239">
        <v>57428</v>
      </c>
      <c r="AD206" s="239">
        <v>1410</v>
      </c>
      <c r="AE206" s="239" t="s">
        <v>8480</v>
      </c>
      <c r="AF206" s="239" t="s">
        <v>8482</v>
      </c>
      <c r="AG206" s="239" t="s">
        <v>630</v>
      </c>
    </row>
    <row r="207" spans="1:33" ht="28.8" x14ac:dyDescent="0.3">
      <c r="A207" s="239" t="s">
        <v>852</v>
      </c>
      <c r="B207" s="239" t="s">
        <v>8480</v>
      </c>
      <c r="C207" s="239" t="s">
        <v>33</v>
      </c>
      <c r="D207" s="252" t="s">
        <v>383</v>
      </c>
      <c r="E207" s="239" t="s">
        <v>899</v>
      </c>
      <c r="F207" s="239" t="s">
        <v>900</v>
      </c>
      <c r="G207" s="239" t="s">
        <v>794</v>
      </c>
      <c r="H207" s="239" t="s">
        <v>36</v>
      </c>
      <c r="I207" s="239" t="s">
        <v>8087</v>
      </c>
      <c r="J207" s="239" t="s">
        <v>8087</v>
      </c>
      <c r="K207" s="239" t="s">
        <v>8087</v>
      </c>
      <c r="L207" s="239" t="s">
        <v>8087</v>
      </c>
      <c r="M207" s="239" t="s">
        <v>8481</v>
      </c>
      <c r="N207" s="239" t="s">
        <v>208</v>
      </c>
      <c r="O207" s="239" t="s">
        <v>8087</v>
      </c>
      <c r="P207" s="239"/>
      <c r="Q207" s="239"/>
      <c r="R207" s="239"/>
      <c r="S207" s="239"/>
      <c r="T207" s="239"/>
      <c r="U207" s="239" t="s">
        <v>8087</v>
      </c>
      <c r="V207" s="239" t="s">
        <v>8087</v>
      </c>
      <c r="W207" s="239"/>
      <c r="X207" s="239"/>
      <c r="Y207" s="240">
        <v>44441.349907407406</v>
      </c>
      <c r="Z207" s="240">
        <v>44445.76289351852</v>
      </c>
      <c r="AA207" s="239"/>
      <c r="AB207" s="239" t="s">
        <v>886</v>
      </c>
      <c r="AC207" s="239">
        <v>84011</v>
      </c>
      <c r="AD207" s="239">
        <v>710</v>
      </c>
      <c r="AE207" s="239" t="s">
        <v>8480</v>
      </c>
      <c r="AF207" s="239" t="s">
        <v>8482</v>
      </c>
      <c r="AG207" s="239"/>
    </row>
    <row r="208" spans="1:33" ht="28.8" x14ac:dyDescent="0.3">
      <c r="A208" s="239" t="s">
        <v>903</v>
      </c>
      <c r="B208" s="239" t="s">
        <v>8480</v>
      </c>
      <c r="C208" s="239" t="s">
        <v>33</v>
      </c>
      <c r="D208" s="252" t="s">
        <v>777</v>
      </c>
      <c r="E208" s="239" t="s">
        <v>901</v>
      </c>
      <c r="F208" s="239" t="s">
        <v>902</v>
      </c>
      <c r="G208" s="239" t="s">
        <v>794</v>
      </c>
      <c r="H208" s="239" t="s">
        <v>36</v>
      </c>
      <c r="I208" s="239" t="s">
        <v>8087</v>
      </c>
      <c r="J208" s="239" t="s">
        <v>8087</v>
      </c>
      <c r="K208" s="239" t="s">
        <v>8087</v>
      </c>
      <c r="L208" s="239" t="s">
        <v>8087</v>
      </c>
      <c r="M208" s="239" t="s">
        <v>8481</v>
      </c>
      <c r="N208" s="239" t="s">
        <v>208</v>
      </c>
      <c r="O208" s="239" t="s">
        <v>8087</v>
      </c>
      <c r="P208" s="239"/>
      <c r="Q208" s="239"/>
      <c r="R208" s="239"/>
      <c r="S208" s="239"/>
      <c r="T208" s="239"/>
      <c r="U208" s="239" t="s">
        <v>8087</v>
      </c>
      <c r="V208" s="239" t="s">
        <v>8087</v>
      </c>
      <c r="W208" s="239"/>
      <c r="X208" s="239"/>
      <c r="Y208" s="240">
        <v>44441.350543981483</v>
      </c>
      <c r="Z208" s="240">
        <v>44445.76289351852</v>
      </c>
      <c r="AA208" s="239"/>
      <c r="AB208" s="239" t="s">
        <v>886</v>
      </c>
      <c r="AC208" s="239">
        <v>84011</v>
      </c>
      <c r="AD208" s="239">
        <v>600</v>
      </c>
      <c r="AE208" s="239" t="s">
        <v>8480</v>
      </c>
      <c r="AF208" s="239" t="s">
        <v>8482</v>
      </c>
      <c r="AG208" s="239"/>
    </row>
    <row r="209" spans="1:33" ht="28.8" x14ac:dyDescent="0.3">
      <c r="A209" s="239"/>
      <c r="B209" s="239" t="s">
        <v>8480</v>
      </c>
      <c r="C209" s="239" t="s">
        <v>33</v>
      </c>
      <c r="D209" s="252" t="s">
        <v>338</v>
      </c>
      <c r="E209" s="239" t="s">
        <v>904</v>
      </c>
      <c r="F209" s="239" t="s">
        <v>905</v>
      </c>
      <c r="G209" s="239" t="s">
        <v>897</v>
      </c>
      <c r="H209" s="239" t="s">
        <v>36</v>
      </c>
      <c r="I209" s="239" t="s">
        <v>8087</v>
      </c>
      <c r="J209" s="239" t="s">
        <v>8087</v>
      </c>
      <c r="K209" s="239" t="s">
        <v>8087</v>
      </c>
      <c r="L209" s="239" t="s">
        <v>8087</v>
      </c>
      <c r="M209" s="239" t="s">
        <v>8481</v>
      </c>
      <c r="N209" s="239" t="s">
        <v>87</v>
      </c>
      <c r="O209" s="239" t="s">
        <v>8087</v>
      </c>
      <c r="P209" s="239"/>
      <c r="Q209" s="239"/>
      <c r="R209" s="239"/>
      <c r="S209" s="239" t="s">
        <v>8546</v>
      </c>
      <c r="T209" s="239"/>
      <c r="U209" s="239" t="s">
        <v>8087</v>
      </c>
      <c r="V209" s="239" t="s">
        <v>8087</v>
      </c>
      <c r="W209" s="239"/>
      <c r="X209" s="239"/>
      <c r="Y209" s="240">
        <v>44441.350983796299</v>
      </c>
      <c r="Z209" s="240">
        <v>44445.76289351852</v>
      </c>
      <c r="AA209" s="239"/>
      <c r="AB209" s="239" t="s">
        <v>898</v>
      </c>
      <c r="AC209" s="239">
        <v>57428</v>
      </c>
      <c r="AD209" s="239">
        <v>22330</v>
      </c>
      <c r="AE209" s="239" t="s">
        <v>8480</v>
      </c>
      <c r="AF209" s="239" t="s">
        <v>8482</v>
      </c>
      <c r="AG209" s="239" t="s">
        <v>630</v>
      </c>
    </row>
    <row r="210" spans="1:33" ht="28.8" x14ac:dyDescent="0.3">
      <c r="A210" s="239" t="s">
        <v>903</v>
      </c>
      <c r="B210" s="239" t="s">
        <v>8480</v>
      </c>
      <c r="C210" s="239" t="s">
        <v>784</v>
      </c>
      <c r="D210" s="252" t="s">
        <v>777</v>
      </c>
      <c r="E210" s="239" t="s">
        <v>906</v>
      </c>
      <c r="F210" s="239" t="s">
        <v>907</v>
      </c>
      <c r="G210" s="239" t="s">
        <v>794</v>
      </c>
      <c r="H210" s="239" t="s">
        <v>611</v>
      </c>
      <c r="I210" s="239" t="s">
        <v>8087</v>
      </c>
      <c r="J210" s="239" t="s">
        <v>8087</v>
      </c>
      <c r="K210" s="239" t="s">
        <v>8087</v>
      </c>
      <c r="L210" s="239" t="s">
        <v>8087</v>
      </c>
      <c r="M210" s="239" t="s">
        <v>8481</v>
      </c>
      <c r="N210" s="239" t="s">
        <v>208</v>
      </c>
      <c r="O210" s="239" t="s">
        <v>8087</v>
      </c>
      <c r="P210" s="239"/>
      <c r="Q210" s="239"/>
      <c r="R210" s="239"/>
      <c r="S210" s="239"/>
      <c r="T210" s="239"/>
      <c r="U210" s="239" t="s">
        <v>8087</v>
      </c>
      <c r="V210" s="239" t="s">
        <v>8087</v>
      </c>
      <c r="W210" s="239"/>
      <c r="X210" s="239"/>
      <c r="Y210" s="240">
        <v>44441.351180555554</v>
      </c>
      <c r="Z210" s="240">
        <v>44445.76289351852</v>
      </c>
      <c r="AA210" s="239"/>
      <c r="AB210" s="239" t="s">
        <v>886</v>
      </c>
      <c r="AC210" s="239">
        <v>84011</v>
      </c>
      <c r="AD210" s="239">
        <v>610</v>
      </c>
      <c r="AE210" s="239" t="s">
        <v>8480</v>
      </c>
      <c r="AF210" s="239" t="s">
        <v>8482</v>
      </c>
      <c r="AG210" s="239" t="s">
        <v>630</v>
      </c>
    </row>
    <row r="211" spans="1:33" ht="28.8" x14ac:dyDescent="0.3">
      <c r="A211" s="239" t="s">
        <v>331</v>
      </c>
      <c r="B211" s="239" t="s">
        <v>8480</v>
      </c>
      <c r="C211" s="239" t="s">
        <v>33</v>
      </c>
      <c r="D211" s="252">
        <v>14</v>
      </c>
      <c r="E211" s="239" t="s">
        <v>908</v>
      </c>
      <c r="F211" s="239" t="s">
        <v>909</v>
      </c>
      <c r="G211" s="239" t="s">
        <v>794</v>
      </c>
      <c r="H211" s="239" t="s">
        <v>36</v>
      </c>
      <c r="I211" s="239" t="s">
        <v>8087</v>
      </c>
      <c r="J211" s="239" t="s">
        <v>8087</v>
      </c>
      <c r="K211" s="239" t="s">
        <v>8087</v>
      </c>
      <c r="L211" s="239" t="s">
        <v>8087</v>
      </c>
      <c r="M211" s="239" t="s">
        <v>8481</v>
      </c>
      <c r="N211" s="239" t="s">
        <v>108</v>
      </c>
      <c r="O211" s="239" t="s">
        <v>332</v>
      </c>
      <c r="P211" s="239"/>
      <c r="Q211" s="239"/>
      <c r="R211" s="239"/>
      <c r="S211" s="239" t="s">
        <v>8548</v>
      </c>
      <c r="T211" s="239"/>
      <c r="U211" s="239" t="s">
        <v>8087</v>
      </c>
      <c r="V211" s="239" t="s">
        <v>8087</v>
      </c>
      <c r="W211" s="239"/>
      <c r="X211" s="239"/>
      <c r="Y211" s="240">
        <v>44441.352858796294</v>
      </c>
      <c r="Z211" s="240">
        <v>44445.76289351852</v>
      </c>
      <c r="AA211" s="239"/>
      <c r="AB211" s="239" t="s">
        <v>886</v>
      </c>
      <c r="AC211" s="239">
        <v>84011</v>
      </c>
      <c r="AD211" s="239">
        <v>2500</v>
      </c>
      <c r="AE211" s="239" t="s">
        <v>8480</v>
      </c>
      <c r="AF211" s="239" t="s">
        <v>8482</v>
      </c>
      <c r="AG211" s="239" t="s">
        <v>382</v>
      </c>
    </row>
    <row r="212" spans="1:33" ht="72" x14ac:dyDescent="0.3">
      <c r="A212" s="239"/>
      <c r="B212" s="239" t="s">
        <v>8480</v>
      </c>
      <c r="C212" s="239" t="s">
        <v>26</v>
      </c>
      <c r="D212" s="252" t="s">
        <v>915</v>
      </c>
      <c r="E212" s="239" t="s">
        <v>910</v>
      </c>
      <c r="F212" s="239" t="s">
        <v>911</v>
      </c>
      <c r="G212" s="239" t="s">
        <v>912</v>
      </c>
      <c r="H212" s="239" t="s">
        <v>653</v>
      </c>
      <c r="I212" s="239" t="s">
        <v>8087</v>
      </c>
      <c r="J212" s="239" t="s">
        <v>8087</v>
      </c>
      <c r="K212" s="239" t="s">
        <v>8087</v>
      </c>
      <c r="L212" s="239" t="s">
        <v>8087</v>
      </c>
      <c r="M212" s="239" t="s">
        <v>8481</v>
      </c>
      <c r="N212" s="239" t="s">
        <v>87</v>
      </c>
      <c r="O212" s="239" t="s">
        <v>917</v>
      </c>
      <c r="P212" s="239" t="s">
        <v>916</v>
      </c>
      <c r="Q212" s="239"/>
      <c r="R212" s="239" t="s">
        <v>914</v>
      </c>
      <c r="S212" s="239" t="s">
        <v>8549</v>
      </c>
      <c r="T212" s="239"/>
      <c r="U212" s="239" t="s">
        <v>8087</v>
      </c>
      <c r="V212" s="239" t="s">
        <v>8087</v>
      </c>
      <c r="W212" s="239"/>
      <c r="X212" s="239"/>
      <c r="Y212" s="240">
        <v>44441.35701388889</v>
      </c>
      <c r="Z212" s="240">
        <v>44445.76289351852</v>
      </c>
      <c r="AA212" s="239"/>
      <c r="AB212" s="239" t="s">
        <v>913</v>
      </c>
      <c r="AC212" s="239">
        <v>77081</v>
      </c>
      <c r="AD212" s="239">
        <v>18161</v>
      </c>
      <c r="AE212" s="239" t="s">
        <v>8480</v>
      </c>
      <c r="AF212" s="239" t="s">
        <v>8482</v>
      </c>
      <c r="AG212" s="239" t="s">
        <v>15</v>
      </c>
    </row>
    <row r="213" spans="1:33" ht="43.2" x14ac:dyDescent="0.3">
      <c r="A213" s="239"/>
      <c r="B213" s="239" t="s">
        <v>8480</v>
      </c>
      <c r="C213" s="239" t="s">
        <v>33</v>
      </c>
      <c r="D213" s="252" t="s">
        <v>915</v>
      </c>
      <c r="E213" s="239" t="s">
        <v>918</v>
      </c>
      <c r="F213" s="239" t="s">
        <v>919</v>
      </c>
      <c r="G213" s="239" t="s">
        <v>228</v>
      </c>
      <c r="H213" s="239" t="s">
        <v>392</v>
      </c>
      <c r="I213" s="239" t="s">
        <v>8087</v>
      </c>
      <c r="J213" s="239" t="s">
        <v>8087</v>
      </c>
      <c r="K213" s="239" t="s">
        <v>8087</v>
      </c>
      <c r="L213" s="239" t="s">
        <v>8087</v>
      </c>
      <c r="M213" s="239" t="s">
        <v>8481</v>
      </c>
      <c r="N213" s="239" t="s">
        <v>87</v>
      </c>
      <c r="O213" s="239" t="s">
        <v>917</v>
      </c>
      <c r="P213" s="239"/>
      <c r="Q213" s="239"/>
      <c r="R213" s="239"/>
      <c r="S213" s="239"/>
      <c r="T213" s="239"/>
      <c r="U213" s="239" t="s">
        <v>8087</v>
      </c>
      <c r="V213" s="239" t="s">
        <v>8087</v>
      </c>
      <c r="W213" s="239"/>
      <c r="X213" s="239"/>
      <c r="Y213" s="240">
        <v>44441.35701388889</v>
      </c>
      <c r="Z213" s="240">
        <v>44445.76289351852</v>
      </c>
      <c r="AA213" s="239"/>
      <c r="AB213" s="239" t="s">
        <v>913</v>
      </c>
      <c r="AC213" s="239">
        <v>77081</v>
      </c>
      <c r="AD213" s="239">
        <v>18160</v>
      </c>
      <c r="AE213" s="239" t="s">
        <v>8480</v>
      </c>
      <c r="AF213" s="239" t="s">
        <v>8482</v>
      </c>
      <c r="AG213" s="239"/>
    </row>
    <row r="214" spans="1:33" ht="72" x14ac:dyDescent="0.3">
      <c r="A214" s="239"/>
      <c r="B214" s="239" t="s">
        <v>8480</v>
      </c>
      <c r="C214" s="239" t="s">
        <v>26</v>
      </c>
      <c r="D214" s="252" t="s">
        <v>923</v>
      </c>
      <c r="E214" s="239" t="s">
        <v>920</v>
      </c>
      <c r="F214" s="239" t="s">
        <v>921</v>
      </c>
      <c r="G214" s="239" t="s">
        <v>912</v>
      </c>
      <c r="H214" s="239" t="s">
        <v>653</v>
      </c>
      <c r="I214" s="239" t="s">
        <v>8087</v>
      </c>
      <c r="J214" s="239" t="s">
        <v>8087</v>
      </c>
      <c r="K214" s="239" t="s">
        <v>8087</v>
      </c>
      <c r="L214" s="239" t="s">
        <v>8087</v>
      </c>
      <c r="M214" s="239" t="s">
        <v>8481</v>
      </c>
      <c r="N214" s="239" t="s">
        <v>87</v>
      </c>
      <c r="O214" s="239" t="s">
        <v>925</v>
      </c>
      <c r="P214" s="239" t="s">
        <v>924</v>
      </c>
      <c r="Q214" s="239"/>
      <c r="R214" s="239" t="s">
        <v>922</v>
      </c>
      <c r="S214" s="239" t="s">
        <v>8550</v>
      </c>
      <c r="T214" s="239"/>
      <c r="U214" s="239" t="s">
        <v>8087</v>
      </c>
      <c r="V214" s="239" t="s">
        <v>8087</v>
      </c>
      <c r="W214" s="239"/>
      <c r="X214" s="239"/>
      <c r="Y214" s="240">
        <v>44441.35701388889</v>
      </c>
      <c r="Z214" s="240">
        <v>44445.76289351852</v>
      </c>
      <c r="AA214" s="239"/>
      <c r="AB214" s="239" t="s">
        <v>913</v>
      </c>
      <c r="AC214" s="239">
        <v>77081</v>
      </c>
      <c r="AD214" s="239">
        <v>18181</v>
      </c>
      <c r="AE214" s="239" t="s">
        <v>8480</v>
      </c>
      <c r="AF214" s="239" t="s">
        <v>8482</v>
      </c>
      <c r="AG214" s="239" t="s">
        <v>15</v>
      </c>
    </row>
    <row r="215" spans="1:33" ht="43.2" x14ac:dyDescent="0.3">
      <c r="A215" s="239"/>
      <c r="B215" s="239" t="s">
        <v>8480</v>
      </c>
      <c r="C215" s="239" t="s">
        <v>33</v>
      </c>
      <c r="D215" s="252" t="s">
        <v>923</v>
      </c>
      <c r="E215" s="239" t="s">
        <v>926</v>
      </c>
      <c r="F215" s="239" t="s">
        <v>927</v>
      </c>
      <c r="G215" s="239" t="s">
        <v>228</v>
      </c>
      <c r="H215" s="239" t="s">
        <v>392</v>
      </c>
      <c r="I215" s="239" t="s">
        <v>8087</v>
      </c>
      <c r="J215" s="239" t="s">
        <v>8087</v>
      </c>
      <c r="K215" s="239" t="s">
        <v>8087</v>
      </c>
      <c r="L215" s="239" t="s">
        <v>8087</v>
      </c>
      <c r="M215" s="239" t="s">
        <v>8481</v>
      </c>
      <c r="N215" s="239" t="s">
        <v>87</v>
      </c>
      <c r="O215" s="239" t="s">
        <v>925</v>
      </c>
      <c r="P215" s="239"/>
      <c r="Q215" s="239"/>
      <c r="R215" s="239"/>
      <c r="S215" s="239"/>
      <c r="T215" s="239"/>
      <c r="U215" s="239" t="s">
        <v>8087</v>
      </c>
      <c r="V215" s="239" t="s">
        <v>8087</v>
      </c>
      <c r="W215" s="239"/>
      <c r="X215" s="239"/>
      <c r="Y215" s="240">
        <v>44441.35701388889</v>
      </c>
      <c r="Z215" s="240">
        <v>44445.76289351852</v>
      </c>
      <c r="AA215" s="239"/>
      <c r="AB215" s="239" t="s">
        <v>913</v>
      </c>
      <c r="AC215" s="239">
        <v>77081</v>
      </c>
      <c r="AD215" s="239">
        <v>18180</v>
      </c>
      <c r="AE215" s="239" t="s">
        <v>8480</v>
      </c>
      <c r="AF215" s="239" t="s">
        <v>8482</v>
      </c>
      <c r="AG215" s="239"/>
    </row>
    <row r="216" spans="1:33" ht="43.2" x14ac:dyDescent="0.3">
      <c r="A216" s="239"/>
      <c r="B216" s="239" t="s">
        <v>8480</v>
      </c>
      <c r="C216" s="239" t="s">
        <v>33</v>
      </c>
      <c r="D216" s="252" t="s">
        <v>931</v>
      </c>
      <c r="E216" s="239" t="s">
        <v>928</v>
      </c>
      <c r="F216" s="239" t="s">
        <v>929</v>
      </c>
      <c r="G216" s="239" t="s">
        <v>228</v>
      </c>
      <c r="H216" s="239" t="s">
        <v>392</v>
      </c>
      <c r="I216" s="239" t="s">
        <v>8087</v>
      </c>
      <c r="J216" s="239" t="s">
        <v>8087</v>
      </c>
      <c r="K216" s="239" t="s">
        <v>8087</v>
      </c>
      <c r="L216" s="239" t="s">
        <v>8087</v>
      </c>
      <c r="M216" s="239" t="s">
        <v>8481</v>
      </c>
      <c r="N216" s="239" t="s">
        <v>87</v>
      </c>
      <c r="O216" s="239" t="s">
        <v>932</v>
      </c>
      <c r="P216" s="239"/>
      <c r="Q216" s="239"/>
      <c r="R216" s="239"/>
      <c r="S216" s="239"/>
      <c r="T216" s="239"/>
      <c r="U216" s="239" t="s">
        <v>8087</v>
      </c>
      <c r="V216" s="239" t="s">
        <v>8087</v>
      </c>
      <c r="W216" s="239"/>
      <c r="X216" s="239"/>
      <c r="Y216" s="240">
        <v>44441.390717592592</v>
      </c>
      <c r="Z216" s="240">
        <v>44445.76289351852</v>
      </c>
      <c r="AA216" s="239"/>
      <c r="AB216" s="239" t="s">
        <v>930</v>
      </c>
      <c r="AC216" s="239">
        <v>84086</v>
      </c>
      <c r="AD216" s="239">
        <v>18200</v>
      </c>
      <c r="AE216" s="239" t="s">
        <v>8480</v>
      </c>
      <c r="AF216" s="239" t="s">
        <v>8482</v>
      </c>
      <c r="AG216" s="239"/>
    </row>
    <row r="217" spans="1:33" ht="129.6" x14ac:dyDescent="0.3">
      <c r="A217" s="239" t="s">
        <v>457</v>
      </c>
      <c r="B217" s="239" t="s">
        <v>8480</v>
      </c>
      <c r="C217" s="239" t="s">
        <v>26</v>
      </c>
      <c r="D217" s="252" t="s">
        <v>931</v>
      </c>
      <c r="E217" s="239" t="s">
        <v>933</v>
      </c>
      <c r="F217" s="239" t="s">
        <v>934</v>
      </c>
      <c r="G217" s="239" t="s">
        <v>819</v>
      </c>
      <c r="H217" s="239" t="s">
        <v>653</v>
      </c>
      <c r="I217" s="239" t="s">
        <v>8087</v>
      </c>
      <c r="J217" s="239" t="s">
        <v>8087</v>
      </c>
      <c r="K217" s="239" t="s">
        <v>8087</v>
      </c>
      <c r="L217" s="239" t="s">
        <v>8087</v>
      </c>
      <c r="M217" s="239" t="s">
        <v>8481</v>
      </c>
      <c r="N217" s="239" t="s">
        <v>87</v>
      </c>
      <c r="O217" s="239" t="s">
        <v>932</v>
      </c>
      <c r="P217" s="239" t="s">
        <v>936</v>
      </c>
      <c r="Q217" s="239"/>
      <c r="R217" s="239" t="s">
        <v>935</v>
      </c>
      <c r="S217" s="239" t="s">
        <v>8551</v>
      </c>
      <c r="T217" s="239"/>
      <c r="U217" s="239" t="s">
        <v>8087</v>
      </c>
      <c r="V217" s="239" t="s">
        <v>8087</v>
      </c>
      <c r="W217" s="239"/>
      <c r="X217" s="239"/>
      <c r="Y217" s="240">
        <v>44441.390729166669</v>
      </c>
      <c r="Z217" s="240">
        <v>44445.76289351852</v>
      </c>
      <c r="AA217" s="239"/>
      <c r="AB217" s="239" t="s">
        <v>930</v>
      </c>
      <c r="AC217" s="239">
        <v>84086</v>
      </c>
      <c r="AD217" s="239">
        <v>18210</v>
      </c>
      <c r="AE217" s="239" t="s">
        <v>8480</v>
      </c>
      <c r="AF217" s="239" t="s">
        <v>8482</v>
      </c>
      <c r="AG217" s="239" t="s">
        <v>15</v>
      </c>
    </row>
    <row r="218" spans="1:33" ht="43.2" x14ac:dyDescent="0.3">
      <c r="A218" s="239" t="s">
        <v>762</v>
      </c>
      <c r="B218" s="239" t="s">
        <v>8480</v>
      </c>
      <c r="C218" s="239" t="s">
        <v>26</v>
      </c>
      <c r="D218" s="252" t="s">
        <v>939</v>
      </c>
      <c r="E218" s="239" t="s">
        <v>937</v>
      </c>
      <c r="F218" s="239" t="s">
        <v>938</v>
      </c>
      <c r="G218" s="239" t="s">
        <v>228</v>
      </c>
      <c r="H218" s="239" t="s">
        <v>392</v>
      </c>
      <c r="I218" s="239" t="s">
        <v>8087</v>
      </c>
      <c r="J218" s="239" t="s">
        <v>8087</v>
      </c>
      <c r="K218" s="239" t="s">
        <v>8087</v>
      </c>
      <c r="L218" s="239" t="s">
        <v>8087</v>
      </c>
      <c r="M218" s="239" t="s">
        <v>8481</v>
      </c>
      <c r="N218" s="239" t="s">
        <v>87</v>
      </c>
      <c r="O218" s="239" t="s">
        <v>941</v>
      </c>
      <c r="P218" s="239" t="s">
        <v>940</v>
      </c>
      <c r="Q218" s="239"/>
      <c r="R218" s="239"/>
      <c r="S218" s="239" t="s">
        <v>8552</v>
      </c>
      <c r="T218" s="239"/>
      <c r="U218" s="239" t="s">
        <v>8087</v>
      </c>
      <c r="V218" s="239" t="s">
        <v>8087</v>
      </c>
      <c r="W218" s="239"/>
      <c r="X218" s="239"/>
      <c r="Y218" s="240">
        <v>44441.390729166669</v>
      </c>
      <c r="Z218" s="240">
        <v>44445.76289351852</v>
      </c>
      <c r="AA218" s="239"/>
      <c r="AB218" s="239" t="s">
        <v>930</v>
      </c>
      <c r="AC218" s="239">
        <v>84086</v>
      </c>
      <c r="AD218" s="239">
        <v>18220</v>
      </c>
      <c r="AE218" s="239" t="s">
        <v>8480</v>
      </c>
      <c r="AF218" s="239" t="s">
        <v>8482</v>
      </c>
      <c r="AG218" s="239"/>
    </row>
    <row r="219" spans="1:33" ht="43.2" x14ac:dyDescent="0.3">
      <c r="A219" s="239"/>
      <c r="B219" s="239" t="s">
        <v>8480</v>
      </c>
      <c r="C219" s="239" t="s">
        <v>33</v>
      </c>
      <c r="D219" s="252" t="s">
        <v>939</v>
      </c>
      <c r="E219" s="239" t="s">
        <v>942</v>
      </c>
      <c r="F219" s="239" t="s">
        <v>943</v>
      </c>
      <c r="G219" s="239" t="s">
        <v>819</v>
      </c>
      <c r="H219" s="239" t="s">
        <v>36</v>
      </c>
      <c r="I219" s="239" t="s">
        <v>8087</v>
      </c>
      <c r="J219" s="239" t="s">
        <v>8087</v>
      </c>
      <c r="K219" s="239" t="s">
        <v>8087</v>
      </c>
      <c r="L219" s="239" t="s">
        <v>8087</v>
      </c>
      <c r="M219" s="239" t="s">
        <v>8481</v>
      </c>
      <c r="N219" s="239" t="s">
        <v>87</v>
      </c>
      <c r="O219" s="239" t="s">
        <v>941</v>
      </c>
      <c r="P219" s="239"/>
      <c r="Q219" s="239"/>
      <c r="R219" s="239"/>
      <c r="S219" s="239" t="s">
        <v>8553</v>
      </c>
      <c r="T219" s="239"/>
      <c r="U219" s="239" t="s">
        <v>8087</v>
      </c>
      <c r="V219" s="239" t="s">
        <v>8087</v>
      </c>
      <c r="W219" s="239"/>
      <c r="X219" s="239"/>
      <c r="Y219" s="240">
        <v>44441.390729166669</v>
      </c>
      <c r="Z219" s="240">
        <v>44445.76289351852</v>
      </c>
      <c r="AA219" s="239"/>
      <c r="AB219" s="239" t="s">
        <v>930</v>
      </c>
      <c r="AC219" s="239">
        <v>84086</v>
      </c>
      <c r="AD219" s="239">
        <v>18230</v>
      </c>
      <c r="AE219" s="239" t="s">
        <v>8480</v>
      </c>
      <c r="AF219" s="239" t="s">
        <v>8482</v>
      </c>
      <c r="AG219" s="239" t="s">
        <v>15</v>
      </c>
    </row>
    <row r="220" spans="1:33" ht="28.8" x14ac:dyDescent="0.3">
      <c r="A220" s="239"/>
      <c r="B220" s="239" t="s">
        <v>8480</v>
      </c>
      <c r="C220" s="239" t="s">
        <v>33</v>
      </c>
      <c r="D220" s="252" t="s">
        <v>777</v>
      </c>
      <c r="E220" s="239" t="s">
        <v>944</v>
      </c>
      <c r="F220" s="239" t="s">
        <v>945</v>
      </c>
      <c r="G220" s="239" t="s">
        <v>280</v>
      </c>
      <c r="H220" s="239" t="s">
        <v>36</v>
      </c>
      <c r="I220" s="239" t="s">
        <v>8087</v>
      </c>
      <c r="J220" s="239" t="s">
        <v>8087</v>
      </c>
      <c r="K220" s="239" t="s">
        <v>8087</v>
      </c>
      <c r="L220" s="239" t="s">
        <v>8087</v>
      </c>
      <c r="M220" s="239" t="s">
        <v>8481</v>
      </c>
      <c r="N220" s="239" t="s">
        <v>208</v>
      </c>
      <c r="O220" s="239" t="s">
        <v>8087</v>
      </c>
      <c r="P220" s="239"/>
      <c r="Q220" s="239"/>
      <c r="R220" s="239" t="s">
        <v>947</v>
      </c>
      <c r="S220" s="239" t="s">
        <v>8554</v>
      </c>
      <c r="T220" s="239"/>
      <c r="U220" s="239" t="s">
        <v>8087</v>
      </c>
      <c r="V220" s="239" t="s">
        <v>8087</v>
      </c>
      <c r="W220" s="239"/>
      <c r="X220" s="239"/>
      <c r="Y220" s="240">
        <v>44441.413113425922</v>
      </c>
      <c r="Z220" s="240">
        <v>44446.470208333332</v>
      </c>
      <c r="AA220" s="239"/>
      <c r="AB220" s="239" t="s">
        <v>946</v>
      </c>
      <c r="AC220" s="239">
        <v>31117</v>
      </c>
      <c r="AD220" s="239">
        <v>18240</v>
      </c>
      <c r="AE220" s="239" t="s">
        <v>8480</v>
      </c>
      <c r="AF220" s="239" t="s">
        <v>8482</v>
      </c>
      <c r="AG220" s="239" t="s">
        <v>37</v>
      </c>
    </row>
    <row r="221" spans="1:33" ht="43.2" x14ac:dyDescent="0.3">
      <c r="A221" s="239"/>
      <c r="B221" s="239" t="s">
        <v>8480</v>
      </c>
      <c r="C221" s="239" t="s">
        <v>784</v>
      </c>
      <c r="D221" s="252" t="s">
        <v>777</v>
      </c>
      <c r="E221" s="239" t="s">
        <v>948</v>
      </c>
      <c r="F221" s="239" t="s">
        <v>949</v>
      </c>
      <c r="G221" s="239" t="s">
        <v>950</v>
      </c>
      <c r="H221" s="239" t="s">
        <v>611</v>
      </c>
      <c r="I221" s="239" t="s">
        <v>8087</v>
      </c>
      <c r="J221" s="239" t="s">
        <v>8087</v>
      </c>
      <c r="K221" s="239" t="s">
        <v>8087</v>
      </c>
      <c r="L221" s="239" t="s">
        <v>8087</v>
      </c>
      <c r="M221" s="239" t="s">
        <v>8481</v>
      </c>
      <c r="N221" s="239" t="s">
        <v>208</v>
      </c>
      <c r="O221" s="239" t="s">
        <v>8087</v>
      </c>
      <c r="P221" s="239"/>
      <c r="Q221" s="239"/>
      <c r="R221" s="239" t="s">
        <v>951</v>
      </c>
      <c r="S221" s="239" t="s">
        <v>8554</v>
      </c>
      <c r="T221" s="239"/>
      <c r="U221" s="239" t="s">
        <v>8087</v>
      </c>
      <c r="V221" s="239" t="s">
        <v>8087</v>
      </c>
      <c r="W221" s="239"/>
      <c r="X221" s="239"/>
      <c r="Y221" s="240">
        <v>44441.413113425922</v>
      </c>
      <c r="Z221" s="240">
        <v>44446.470208333332</v>
      </c>
      <c r="AA221" s="239"/>
      <c r="AB221" s="239" t="s">
        <v>946</v>
      </c>
      <c r="AC221" s="239">
        <v>31117</v>
      </c>
      <c r="AD221" s="239">
        <v>18250</v>
      </c>
      <c r="AE221" s="239" t="s">
        <v>8480</v>
      </c>
      <c r="AF221" s="239" t="s">
        <v>8482</v>
      </c>
      <c r="AG221" s="239" t="s">
        <v>630</v>
      </c>
    </row>
    <row r="222" spans="1:33" ht="28.8" x14ac:dyDescent="0.3">
      <c r="A222" s="239"/>
      <c r="B222" s="239" t="s">
        <v>8480</v>
      </c>
      <c r="C222" s="239" t="s">
        <v>33</v>
      </c>
      <c r="D222" s="252" t="s">
        <v>955</v>
      </c>
      <c r="E222" s="239" t="s">
        <v>952</v>
      </c>
      <c r="F222" s="239" t="s">
        <v>953</v>
      </c>
      <c r="G222" s="239" t="s">
        <v>252</v>
      </c>
      <c r="H222" s="239" t="s">
        <v>392</v>
      </c>
      <c r="I222" s="239" t="s">
        <v>8087</v>
      </c>
      <c r="J222" s="239" t="s">
        <v>8087</v>
      </c>
      <c r="K222" s="239" t="s">
        <v>8087</v>
      </c>
      <c r="L222" s="239" t="s">
        <v>8087</v>
      </c>
      <c r="M222" s="239" t="s">
        <v>8481</v>
      </c>
      <c r="N222" s="239" t="s">
        <v>87</v>
      </c>
      <c r="O222" s="239" t="s">
        <v>956</v>
      </c>
      <c r="P222" s="239"/>
      <c r="Q222" s="239"/>
      <c r="R222" s="239"/>
      <c r="S222" s="239"/>
      <c r="T222" s="239"/>
      <c r="U222" s="239" t="s">
        <v>8087</v>
      </c>
      <c r="V222" s="239" t="s">
        <v>8087</v>
      </c>
      <c r="W222" s="239"/>
      <c r="X222" s="239"/>
      <c r="Y222" s="240">
        <v>44441.420914351853</v>
      </c>
      <c r="Z222" s="240">
        <v>44445.76289351852</v>
      </c>
      <c r="AA222" s="239"/>
      <c r="AB222" s="239" t="s">
        <v>954</v>
      </c>
      <c r="AC222" s="239">
        <v>46899</v>
      </c>
      <c r="AD222" s="239">
        <v>18260</v>
      </c>
      <c r="AE222" s="239" t="s">
        <v>8480</v>
      </c>
      <c r="AF222" s="239" t="s">
        <v>8482</v>
      </c>
      <c r="AG222" s="239"/>
    </row>
    <row r="223" spans="1:33" ht="28.8" x14ac:dyDescent="0.3">
      <c r="A223" s="239"/>
      <c r="B223" s="239" t="s">
        <v>8480</v>
      </c>
      <c r="C223" s="239" t="s">
        <v>33</v>
      </c>
      <c r="D223" s="252" t="s">
        <v>960</v>
      </c>
      <c r="E223" s="239" t="s">
        <v>957</v>
      </c>
      <c r="F223" s="239" t="s">
        <v>958</v>
      </c>
      <c r="G223" s="239" t="s">
        <v>312</v>
      </c>
      <c r="H223" s="239" t="s">
        <v>392</v>
      </c>
      <c r="I223" s="239" t="s">
        <v>8087</v>
      </c>
      <c r="J223" s="239" t="s">
        <v>8087</v>
      </c>
      <c r="K223" s="239" t="s">
        <v>8087</v>
      </c>
      <c r="L223" s="239" t="s">
        <v>8087</v>
      </c>
      <c r="M223" s="239" t="s">
        <v>8481</v>
      </c>
      <c r="N223" s="239" t="s">
        <v>87</v>
      </c>
      <c r="O223" s="239" t="s">
        <v>961</v>
      </c>
      <c r="P223" s="239"/>
      <c r="Q223" s="239"/>
      <c r="R223" s="239" t="s">
        <v>959</v>
      </c>
      <c r="S223" s="239"/>
      <c r="T223" s="239"/>
      <c r="U223" s="239" t="s">
        <v>8087</v>
      </c>
      <c r="V223" s="239" t="s">
        <v>8087</v>
      </c>
      <c r="W223" s="239"/>
      <c r="X223" s="239"/>
      <c r="Y223" s="240">
        <v>44441.420914351853</v>
      </c>
      <c r="Z223" s="240">
        <v>44445.76289351852</v>
      </c>
      <c r="AA223" s="239"/>
      <c r="AB223" s="239" t="s">
        <v>954</v>
      </c>
      <c r="AC223" s="239">
        <v>46899</v>
      </c>
      <c r="AD223" s="239">
        <v>18270</v>
      </c>
      <c r="AE223" s="239" t="s">
        <v>8480</v>
      </c>
      <c r="AF223" s="239" t="s">
        <v>8482</v>
      </c>
      <c r="AG223" s="239"/>
    </row>
    <row r="224" spans="1:33" ht="201.6" x14ac:dyDescent="0.3">
      <c r="A224" s="239" t="s">
        <v>457</v>
      </c>
      <c r="B224" s="239" t="s">
        <v>8480</v>
      </c>
      <c r="C224" s="239" t="s">
        <v>26</v>
      </c>
      <c r="D224" s="252" t="s">
        <v>960</v>
      </c>
      <c r="E224" s="239" t="s">
        <v>962</v>
      </c>
      <c r="F224" s="239" t="s">
        <v>963</v>
      </c>
      <c r="G224" s="239" t="s">
        <v>312</v>
      </c>
      <c r="H224" s="239" t="s">
        <v>653</v>
      </c>
      <c r="I224" s="239" t="s">
        <v>8087</v>
      </c>
      <c r="J224" s="239" t="s">
        <v>8087</v>
      </c>
      <c r="K224" s="239" t="s">
        <v>8087</v>
      </c>
      <c r="L224" s="239" t="s">
        <v>8087</v>
      </c>
      <c r="M224" s="239" t="s">
        <v>8481</v>
      </c>
      <c r="N224" s="239" t="s">
        <v>87</v>
      </c>
      <c r="O224" s="239" t="s">
        <v>961</v>
      </c>
      <c r="P224" s="239" t="s">
        <v>965</v>
      </c>
      <c r="Q224" s="239"/>
      <c r="R224" s="239" t="s">
        <v>964</v>
      </c>
      <c r="S224" s="239" t="s">
        <v>8555</v>
      </c>
      <c r="T224" s="239"/>
      <c r="U224" s="239" t="s">
        <v>8087</v>
      </c>
      <c r="V224" s="239" t="s">
        <v>8087</v>
      </c>
      <c r="W224" s="239"/>
      <c r="X224" s="239"/>
      <c r="Y224" s="240">
        <v>44441.420914351853</v>
      </c>
      <c r="Z224" s="240">
        <v>44445.76289351852</v>
      </c>
      <c r="AA224" s="239"/>
      <c r="AB224" s="239" t="s">
        <v>954</v>
      </c>
      <c r="AC224" s="239">
        <v>46899</v>
      </c>
      <c r="AD224" s="239">
        <v>18280</v>
      </c>
      <c r="AE224" s="239" t="s">
        <v>8480</v>
      </c>
      <c r="AF224" s="239" t="s">
        <v>8482</v>
      </c>
      <c r="AG224" s="239" t="s">
        <v>15</v>
      </c>
    </row>
    <row r="225" spans="1:33" ht="43.2" x14ac:dyDescent="0.3">
      <c r="A225" s="239" t="s">
        <v>762</v>
      </c>
      <c r="B225" s="239" t="s">
        <v>8480</v>
      </c>
      <c r="C225" s="239" t="s">
        <v>26</v>
      </c>
      <c r="D225" s="252" t="s">
        <v>970</v>
      </c>
      <c r="E225" s="239" t="s">
        <v>966</v>
      </c>
      <c r="F225" s="239" t="s">
        <v>967</v>
      </c>
      <c r="G225" s="239" t="s">
        <v>968</v>
      </c>
      <c r="H225" s="239" t="s">
        <v>653</v>
      </c>
      <c r="I225" s="239" t="s">
        <v>8087</v>
      </c>
      <c r="J225" s="239" t="s">
        <v>8087</v>
      </c>
      <c r="K225" s="239" t="s">
        <v>8087</v>
      </c>
      <c r="L225" s="239" t="s">
        <v>8087</v>
      </c>
      <c r="M225" s="239" t="s">
        <v>8481</v>
      </c>
      <c r="N225" s="239" t="s">
        <v>87</v>
      </c>
      <c r="O225" s="239" t="s">
        <v>972</v>
      </c>
      <c r="P225" s="239" t="s">
        <v>971</v>
      </c>
      <c r="Q225" s="239"/>
      <c r="R225" s="239" t="s">
        <v>969</v>
      </c>
      <c r="S225" s="239" t="s">
        <v>8556</v>
      </c>
      <c r="T225" s="239"/>
      <c r="U225" s="239" t="s">
        <v>8087</v>
      </c>
      <c r="V225" s="239" t="s">
        <v>8087</v>
      </c>
      <c r="W225" s="239"/>
      <c r="X225" s="239"/>
      <c r="Y225" s="240">
        <v>44441.420914351853</v>
      </c>
      <c r="Z225" s="240">
        <v>44445.76289351852</v>
      </c>
      <c r="AA225" s="239"/>
      <c r="AB225" s="239" t="s">
        <v>954</v>
      </c>
      <c r="AC225" s="239">
        <v>46899</v>
      </c>
      <c r="AD225" s="239">
        <v>18300</v>
      </c>
      <c r="AE225" s="239" t="s">
        <v>8480</v>
      </c>
      <c r="AF225" s="239" t="s">
        <v>8482</v>
      </c>
      <c r="AG225" s="239" t="s">
        <v>15</v>
      </c>
    </row>
    <row r="226" spans="1:33" ht="57.6" x14ac:dyDescent="0.3">
      <c r="A226" s="239"/>
      <c r="B226" s="239" t="s">
        <v>8480</v>
      </c>
      <c r="C226" s="239" t="s">
        <v>33</v>
      </c>
      <c r="D226" s="252" t="s">
        <v>970</v>
      </c>
      <c r="E226" s="239" t="s">
        <v>973</v>
      </c>
      <c r="F226" s="239" t="s">
        <v>974</v>
      </c>
      <c r="G226" s="239" t="s">
        <v>228</v>
      </c>
      <c r="H226" s="239" t="s">
        <v>392</v>
      </c>
      <c r="I226" s="239" t="s">
        <v>8087</v>
      </c>
      <c r="J226" s="239" t="s">
        <v>8087</v>
      </c>
      <c r="K226" s="239" t="s">
        <v>8087</v>
      </c>
      <c r="L226" s="239" t="s">
        <v>8087</v>
      </c>
      <c r="M226" s="239" t="s">
        <v>8481</v>
      </c>
      <c r="N226" s="239" t="s">
        <v>87</v>
      </c>
      <c r="O226" s="239" t="s">
        <v>972</v>
      </c>
      <c r="P226" s="239"/>
      <c r="Q226" s="239"/>
      <c r="R226" s="239"/>
      <c r="S226" s="239" t="s">
        <v>8557</v>
      </c>
      <c r="T226" s="239"/>
      <c r="U226" s="239" t="s">
        <v>8087</v>
      </c>
      <c r="V226" s="239" t="s">
        <v>8087</v>
      </c>
      <c r="W226" s="239"/>
      <c r="X226" s="239"/>
      <c r="Y226" s="240">
        <v>44441.420914351853</v>
      </c>
      <c r="Z226" s="240">
        <v>44445.76289351852</v>
      </c>
      <c r="AA226" s="239"/>
      <c r="AB226" s="239" t="s">
        <v>954</v>
      </c>
      <c r="AC226" s="239">
        <v>46899</v>
      </c>
      <c r="AD226" s="239">
        <v>18290</v>
      </c>
      <c r="AE226" s="239" t="s">
        <v>8480</v>
      </c>
      <c r="AF226" s="239" t="s">
        <v>8482</v>
      </c>
      <c r="AG226" s="239"/>
    </row>
    <row r="227" spans="1:33" ht="43.2" x14ac:dyDescent="0.3">
      <c r="A227" s="239" t="s">
        <v>654</v>
      </c>
      <c r="B227" s="239" t="s">
        <v>8480</v>
      </c>
      <c r="C227" s="239" t="s">
        <v>18</v>
      </c>
      <c r="D227" s="252" t="s">
        <v>978</v>
      </c>
      <c r="E227" s="239" t="s">
        <v>975</v>
      </c>
      <c r="F227" s="239" t="s">
        <v>976</v>
      </c>
      <c r="G227" s="239" t="s">
        <v>968</v>
      </c>
      <c r="H227" s="239" t="s">
        <v>653</v>
      </c>
      <c r="I227" s="239" t="s">
        <v>8087</v>
      </c>
      <c r="J227" s="239" t="s">
        <v>8087</v>
      </c>
      <c r="K227" s="239" t="s">
        <v>8087</v>
      </c>
      <c r="L227" s="239" t="s">
        <v>8087</v>
      </c>
      <c r="M227" s="239" t="s">
        <v>8481</v>
      </c>
      <c r="N227" s="239" t="s">
        <v>87</v>
      </c>
      <c r="O227" s="239" t="s">
        <v>979</v>
      </c>
      <c r="P227" s="239"/>
      <c r="Q227" s="239"/>
      <c r="R227" s="239" t="s">
        <v>977</v>
      </c>
      <c r="S227" s="239"/>
      <c r="T227" s="239"/>
      <c r="U227" s="239" t="s">
        <v>8087</v>
      </c>
      <c r="V227" s="239" t="s">
        <v>8087</v>
      </c>
      <c r="W227" s="239"/>
      <c r="X227" s="239"/>
      <c r="Y227" s="240">
        <v>44441.420914351853</v>
      </c>
      <c r="Z227" s="240">
        <v>44445.76289351852</v>
      </c>
      <c r="AA227" s="239"/>
      <c r="AB227" s="239" t="s">
        <v>954</v>
      </c>
      <c r="AC227" s="239">
        <v>46899</v>
      </c>
      <c r="AD227" s="239">
        <v>18320</v>
      </c>
      <c r="AE227" s="239" t="s">
        <v>8480</v>
      </c>
      <c r="AF227" s="239" t="s">
        <v>8482</v>
      </c>
      <c r="AG227" s="239" t="s">
        <v>15</v>
      </c>
    </row>
    <row r="228" spans="1:33" ht="43.2" x14ac:dyDescent="0.3">
      <c r="A228" s="239"/>
      <c r="B228" s="239" t="s">
        <v>8480</v>
      </c>
      <c r="C228" s="239" t="s">
        <v>33</v>
      </c>
      <c r="D228" s="252" t="s">
        <v>978</v>
      </c>
      <c r="E228" s="239" t="s">
        <v>980</v>
      </c>
      <c r="F228" s="239" t="s">
        <v>981</v>
      </c>
      <c r="G228" s="239" t="s">
        <v>228</v>
      </c>
      <c r="H228" s="239" t="s">
        <v>392</v>
      </c>
      <c r="I228" s="239" t="s">
        <v>8087</v>
      </c>
      <c r="J228" s="239" t="s">
        <v>8087</v>
      </c>
      <c r="K228" s="239" t="s">
        <v>8087</v>
      </c>
      <c r="L228" s="239" t="s">
        <v>8087</v>
      </c>
      <c r="M228" s="239" t="s">
        <v>8481</v>
      </c>
      <c r="N228" s="239" t="s">
        <v>87</v>
      </c>
      <c r="O228" s="239" t="s">
        <v>979</v>
      </c>
      <c r="P228" s="239"/>
      <c r="Q228" s="239"/>
      <c r="R228" s="239" t="s">
        <v>982</v>
      </c>
      <c r="S228" s="239"/>
      <c r="T228" s="239"/>
      <c r="U228" s="239" t="s">
        <v>8087</v>
      </c>
      <c r="V228" s="239" t="s">
        <v>8087</v>
      </c>
      <c r="W228" s="239"/>
      <c r="X228" s="239"/>
      <c r="Y228" s="240">
        <v>44441.420914351853</v>
      </c>
      <c r="Z228" s="240">
        <v>44445.76289351852</v>
      </c>
      <c r="AA228" s="239"/>
      <c r="AB228" s="239" t="s">
        <v>954</v>
      </c>
      <c r="AC228" s="239">
        <v>46899</v>
      </c>
      <c r="AD228" s="239">
        <v>18310</v>
      </c>
      <c r="AE228" s="239" t="s">
        <v>8480</v>
      </c>
      <c r="AF228" s="239" t="s">
        <v>8482</v>
      </c>
      <c r="AG228" s="239"/>
    </row>
    <row r="229" spans="1:33" ht="43.2" x14ac:dyDescent="0.3">
      <c r="A229" s="239"/>
      <c r="B229" s="239" t="s">
        <v>8480</v>
      </c>
      <c r="C229" s="239" t="s">
        <v>33</v>
      </c>
      <c r="D229" s="252" t="s">
        <v>985</v>
      </c>
      <c r="E229" s="239" t="s">
        <v>983</v>
      </c>
      <c r="F229" s="239" t="s">
        <v>984</v>
      </c>
      <c r="G229" s="239" t="s">
        <v>228</v>
      </c>
      <c r="H229" s="239" t="s">
        <v>392</v>
      </c>
      <c r="I229" s="239" t="s">
        <v>8087</v>
      </c>
      <c r="J229" s="239" t="s">
        <v>8087</v>
      </c>
      <c r="K229" s="239" t="s">
        <v>8087</v>
      </c>
      <c r="L229" s="239" t="s">
        <v>8087</v>
      </c>
      <c r="M229" s="239" t="s">
        <v>8481</v>
      </c>
      <c r="N229" s="239" t="s">
        <v>87</v>
      </c>
      <c r="O229" s="239" t="s">
        <v>986</v>
      </c>
      <c r="P229" s="239"/>
      <c r="Q229" s="239"/>
      <c r="R229" s="239"/>
      <c r="S229" s="239"/>
      <c r="T229" s="239"/>
      <c r="U229" s="239" t="s">
        <v>8087</v>
      </c>
      <c r="V229" s="239" t="s">
        <v>8087</v>
      </c>
      <c r="W229" s="239"/>
      <c r="X229" s="239"/>
      <c r="Y229" s="240">
        <v>44441.420914351853</v>
      </c>
      <c r="Z229" s="240">
        <v>44445.76289351852</v>
      </c>
      <c r="AA229" s="239"/>
      <c r="AB229" s="239" t="s">
        <v>954</v>
      </c>
      <c r="AC229" s="239">
        <v>46899</v>
      </c>
      <c r="AD229" s="239">
        <v>18330</v>
      </c>
      <c r="AE229" s="239" t="s">
        <v>8480</v>
      </c>
      <c r="AF229" s="239" t="s">
        <v>8482</v>
      </c>
      <c r="AG229" s="239"/>
    </row>
    <row r="230" spans="1:33" ht="28.8" x14ac:dyDescent="0.3">
      <c r="A230" s="239"/>
      <c r="B230" s="239" t="s">
        <v>8480</v>
      </c>
      <c r="C230" s="239" t="s">
        <v>33</v>
      </c>
      <c r="D230" s="252" t="s">
        <v>989</v>
      </c>
      <c r="E230" s="239" t="s">
        <v>987</v>
      </c>
      <c r="F230" s="239" t="s">
        <v>8558</v>
      </c>
      <c r="G230" s="239" t="s">
        <v>228</v>
      </c>
      <c r="H230" s="239" t="s">
        <v>392</v>
      </c>
      <c r="I230" s="239" t="s">
        <v>8087</v>
      </c>
      <c r="J230" s="239" t="s">
        <v>8087</v>
      </c>
      <c r="K230" s="239" t="s">
        <v>8087</v>
      </c>
      <c r="L230" s="239" t="s">
        <v>8087</v>
      </c>
      <c r="M230" s="239" t="s">
        <v>8481</v>
      </c>
      <c r="N230" s="239" t="s">
        <v>87</v>
      </c>
      <c r="O230" s="239" t="s">
        <v>990</v>
      </c>
      <c r="P230" s="239"/>
      <c r="Q230" s="239"/>
      <c r="R230" s="239" t="s">
        <v>988</v>
      </c>
      <c r="S230" s="239"/>
      <c r="T230" s="239"/>
      <c r="U230" s="239" t="s">
        <v>8087</v>
      </c>
      <c r="V230" s="239" t="s">
        <v>8087</v>
      </c>
      <c r="W230" s="239"/>
      <c r="X230" s="239"/>
      <c r="Y230" s="240">
        <v>44441.420914351853</v>
      </c>
      <c r="Z230" s="240">
        <v>44445.76289351852</v>
      </c>
      <c r="AA230" s="239"/>
      <c r="AB230" s="239" t="s">
        <v>954</v>
      </c>
      <c r="AC230" s="239">
        <v>46899</v>
      </c>
      <c r="AD230" s="239">
        <v>18350</v>
      </c>
      <c r="AE230" s="239" t="s">
        <v>8480</v>
      </c>
      <c r="AF230" s="239" t="s">
        <v>8482</v>
      </c>
      <c r="AG230" s="239"/>
    </row>
    <row r="231" spans="1:33" ht="57.6" x14ac:dyDescent="0.3">
      <c r="A231" s="239"/>
      <c r="B231" s="239" t="s">
        <v>8480</v>
      </c>
      <c r="C231" s="239" t="s">
        <v>26</v>
      </c>
      <c r="D231" s="252" t="s">
        <v>989</v>
      </c>
      <c r="E231" s="239" t="s">
        <v>991</v>
      </c>
      <c r="F231" s="239" t="s">
        <v>992</v>
      </c>
      <c r="G231" s="239" t="s">
        <v>968</v>
      </c>
      <c r="H231" s="239" t="s">
        <v>653</v>
      </c>
      <c r="I231" s="239" t="s">
        <v>8087</v>
      </c>
      <c r="J231" s="239" t="s">
        <v>8087</v>
      </c>
      <c r="K231" s="239" t="s">
        <v>8087</v>
      </c>
      <c r="L231" s="239" t="s">
        <v>8087</v>
      </c>
      <c r="M231" s="239" t="s">
        <v>8481</v>
      </c>
      <c r="N231" s="239" t="s">
        <v>87</v>
      </c>
      <c r="O231" s="239" t="s">
        <v>990</v>
      </c>
      <c r="P231" s="239" t="s">
        <v>993</v>
      </c>
      <c r="Q231" s="239"/>
      <c r="R231" s="239" t="s">
        <v>8560</v>
      </c>
      <c r="S231" s="239" t="s">
        <v>8559</v>
      </c>
      <c r="T231" s="239"/>
      <c r="U231" s="239" t="s">
        <v>8087</v>
      </c>
      <c r="V231" s="239" t="s">
        <v>8087</v>
      </c>
      <c r="W231" s="239"/>
      <c r="X231" s="239"/>
      <c r="Y231" s="240">
        <v>44441.420914351853</v>
      </c>
      <c r="Z231" s="240">
        <v>44445.76289351852</v>
      </c>
      <c r="AA231" s="239"/>
      <c r="AB231" s="239" t="s">
        <v>954</v>
      </c>
      <c r="AC231" s="239">
        <v>46899</v>
      </c>
      <c r="AD231" s="239">
        <v>249000</v>
      </c>
      <c r="AE231" s="239" t="s">
        <v>8480</v>
      </c>
      <c r="AF231" s="239" t="s">
        <v>8482</v>
      </c>
      <c r="AG231" s="239" t="s">
        <v>15</v>
      </c>
    </row>
    <row r="232" spans="1:33" ht="43.2" x14ac:dyDescent="0.3">
      <c r="A232" s="239"/>
      <c r="B232" s="239" t="s">
        <v>8480</v>
      </c>
      <c r="C232" s="239" t="s">
        <v>33</v>
      </c>
      <c r="D232" s="252" t="s">
        <v>527</v>
      </c>
      <c r="E232" s="239" t="s">
        <v>994</v>
      </c>
      <c r="F232" s="239" t="s">
        <v>995</v>
      </c>
      <c r="G232" s="239" t="s">
        <v>232</v>
      </c>
      <c r="H232" s="239" t="s">
        <v>392</v>
      </c>
      <c r="I232" s="239" t="s">
        <v>8087</v>
      </c>
      <c r="J232" s="239" t="s">
        <v>8087</v>
      </c>
      <c r="K232" s="239" t="s">
        <v>8087</v>
      </c>
      <c r="L232" s="239" t="s">
        <v>8087</v>
      </c>
      <c r="M232" s="239" t="s">
        <v>8481</v>
      </c>
      <c r="N232" s="239" t="s">
        <v>108</v>
      </c>
      <c r="O232" s="239" t="s">
        <v>528</v>
      </c>
      <c r="P232" s="239"/>
      <c r="Q232" s="239"/>
      <c r="R232" s="239" t="s">
        <v>996</v>
      </c>
      <c r="S232" s="239"/>
      <c r="T232" s="239"/>
      <c r="U232" s="239" t="s">
        <v>8087</v>
      </c>
      <c r="V232" s="239" t="s">
        <v>8087</v>
      </c>
      <c r="W232" s="239"/>
      <c r="X232" s="239"/>
      <c r="Y232" s="240">
        <v>44441.420914351853</v>
      </c>
      <c r="Z232" s="240">
        <v>44445.76289351852</v>
      </c>
      <c r="AA232" s="239"/>
      <c r="AB232" s="239" t="s">
        <v>954</v>
      </c>
      <c r="AC232" s="239">
        <v>46899</v>
      </c>
      <c r="AD232" s="239">
        <v>17190</v>
      </c>
      <c r="AE232" s="239" t="s">
        <v>8480</v>
      </c>
      <c r="AF232" s="239" t="s">
        <v>8482</v>
      </c>
      <c r="AG232" s="239"/>
    </row>
    <row r="233" spans="1:33" ht="43.2" x14ac:dyDescent="0.3">
      <c r="A233" s="239"/>
      <c r="B233" s="239" t="s">
        <v>8480</v>
      </c>
      <c r="C233" s="239" t="s">
        <v>33</v>
      </c>
      <c r="D233" s="252" t="s">
        <v>471</v>
      </c>
      <c r="E233" s="239" t="s">
        <v>997</v>
      </c>
      <c r="F233" s="239" t="s">
        <v>998</v>
      </c>
      <c r="G233" s="239" t="s">
        <v>232</v>
      </c>
      <c r="H233" s="239" t="s">
        <v>392</v>
      </c>
      <c r="I233" s="239" t="s">
        <v>8087</v>
      </c>
      <c r="J233" s="239" t="s">
        <v>8087</v>
      </c>
      <c r="K233" s="239" t="s">
        <v>8087</v>
      </c>
      <c r="L233" s="239" t="s">
        <v>8087</v>
      </c>
      <c r="M233" s="239" t="s">
        <v>8481</v>
      </c>
      <c r="N233" s="239" t="s">
        <v>108</v>
      </c>
      <c r="O233" s="239" t="s">
        <v>472</v>
      </c>
      <c r="P233" s="239"/>
      <c r="Q233" s="239"/>
      <c r="R233" s="239" t="s">
        <v>999</v>
      </c>
      <c r="S233" s="239"/>
      <c r="T233" s="239"/>
      <c r="U233" s="239" t="s">
        <v>8087</v>
      </c>
      <c r="V233" s="239" t="s">
        <v>8087</v>
      </c>
      <c r="W233" s="239"/>
      <c r="X233" s="239"/>
      <c r="Y233" s="240">
        <v>44441.420914351853</v>
      </c>
      <c r="Z233" s="240">
        <v>44445.76289351852</v>
      </c>
      <c r="AA233" s="239"/>
      <c r="AB233" s="239" t="s">
        <v>954</v>
      </c>
      <c r="AC233" s="239">
        <v>46899</v>
      </c>
      <c r="AD233" s="239">
        <v>17050</v>
      </c>
      <c r="AE233" s="239" t="s">
        <v>8480</v>
      </c>
      <c r="AF233" s="239" t="s">
        <v>8482</v>
      </c>
      <c r="AG233" s="239"/>
    </row>
    <row r="234" spans="1:33" ht="57.6" x14ac:dyDescent="0.3">
      <c r="A234" s="239"/>
      <c r="B234" s="239" t="s">
        <v>8480</v>
      </c>
      <c r="C234" s="239" t="s">
        <v>33</v>
      </c>
      <c r="D234" s="252" t="s">
        <v>1003</v>
      </c>
      <c r="E234" s="239" t="s">
        <v>1000</v>
      </c>
      <c r="F234" s="239" t="s">
        <v>1001</v>
      </c>
      <c r="G234" s="239" t="s">
        <v>232</v>
      </c>
      <c r="H234" s="239" t="s">
        <v>392</v>
      </c>
      <c r="I234" s="239" t="s">
        <v>8087</v>
      </c>
      <c r="J234" s="239" t="s">
        <v>8087</v>
      </c>
      <c r="K234" s="239" t="s">
        <v>8087</v>
      </c>
      <c r="L234" s="239" t="s">
        <v>8087</v>
      </c>
      <c r="M234" s="239" t="s">
        <v>8481</v>
      </c>
      <c r="N234" s="239" t="s">
        <v>87</v>
      </c>
      <c r="O234" s="239" t="s">
        <v>1004</v>
      </c>
      <c r="P234" s="239"/>
      <c r="Q234" s="239"/>
      <c r="R234" s="239" t="s">
        <v>1002</v>
      </c>
      <c r="S234" s="239"/>
      <c r="T234" s="239"/>
      <c r="U234" s="239" t="s">
        <v>8087</v>
      </c>
      <c r="V234" s="239" t="s">
        <v>8087</v>
      </c>
      <c r="W234" s="239"/>
      <c r="X234" s="239"/>
      <c r="Y234" s="240">
        <v>44441.420914351853</v>
      </c>
      <c r="Z234" s="240">
        <v>44445.76289351852</v>
      </c>
      <c r="AA234" s="239"/>
      <c r="AB234" s="239" t="s">
        <v>954</v>
      </c>
      <c r="AC234" s="239">
        <v>46899</v>
      </c>
      <c r="AD234" s="239">
        <v>18380</v>
      </c>
      <c r="AE234" s="239" t="s">
        <v>8480</v>
      </c>
      <c r="AF234" s="239" t="s">
        <v>8482</v>
      </c>
      <c r="AG234" s="239"/>
    </row>
    <row r="235" spans="1:33" ht="43.2" x14ac:dyDescent="0.3">
      <c r="A235" s="239"/>
      <c r="B235" s="239" t="s">
        <v>8480</v>
      </c>
      <c r="C235" s="239" t="s">
        <v>33</v>
      </c>
      <c r="D235" s="252" t="s">
        <v>587</v>
      </c>
      <c r="E235" s="239" t="s">
        <v>1005</v>
      </c>
      <c r="F235" s="239" t="s">
        <v>1006</v>
      </c>
      <c r="G235" s="239" t="s">
        <v>232</v>
      </c>
      <c r="H235" s="239" t="s">
        <v>392</v>
      </c>
      <c r="I235" s="239" t="s">
        <v>8087</v>
      </c>
      <c r="J235" s="239" t="s">
        <v>8087</v>
      </c>
      <c r="K235" s="239" t="s">
        <v>8087</v>
      </c>
      <c r="L235" s="239" t="s">
        <v>8087</v>
      </c>
      <c r="M235" s="239" t="s">
        <v>8481</v>
      </c>
      <c r="N235" s="239" t="s">
        <v>87</v>
      </c>
      <c r="O235" s="239" t="s">
        <v>588</v>
      </c>
      <c r="P235" s="239"/>
      <c r="Q235" s="239"/>
      <c r="R235" s="239" t="s">
        <v>1007</v>
      </c>
      <c r="S235" s="239"/>
      <c r="T235" s="239"/>
      <c r="U235" s="239" t="s">
        <v>8087</v>
      </c>
      <c r="V235" s="239" t="s">
        <v>8087</v>
      </c>
      <c r="W235" s="239"/>
      <c r="X235" s="239"/>
      <c r="Y235" s="240">
        <v>44441.420914351853</v>
      </c>
      <c r="Z235" s="240">
        <v>44445.76289351852</v>
      </c>
      <c r="AA235" s="239"/>
      <c r="AB235" s="239" t="s">
        <v>954</v>
      </c>
      <c r="AC235" s="239">
        <v>46899</v>
      </c>
      <c r="AD235" s="239">
        <v>17340</v>
      </c>
      <c r="AE235" s="239" t="s">
        <v>8480</v>
      </c>
      <c r="AF235" s="239" t="s">
        <v>8482</v>
      </c>
      <c r="AG235" s="239"/>
    </row>
    <row r="236" spans="1:33" ht="43.2" x14ac:dyDescent="0.3">
      <c r="A236" s="239"/>
      <c r="B236" s="239" t="s">
        <v>8480</v>
      </c>
      <c r="C236" s="239" t="s">
        <v>33</v>
      </c>
      <c r="D236" s="252" t="s">
        <v>519</v>
      </c>
      <c r="E236" s="239" t="s">
        <v>1008</v>
      </c>
      <c r="F236" s="239" t="s">
        <v>1009</v>
      </c>
      <c r="G236" s="239" t="s">
        <v>232</v>
      </c>
      <c r="H236" s="239" t="s">
        <v>392</v>
      </c>
      <c r="I236" s="239" t="s">
        <v>8087</v>
      </c>
      <c r="J236" s="239" t="s">
        <v>8087</v>
      </c>
      <c r="K236" s="239" t="s">
        <v>8087</v>
      </c>
      <c r="L236" s="239" t="s">
        <v>8087</v>
      </c>
      <c r="M236" s="239" t="s">
        <v>8481</v>
      </c>
      <c r="N236" s="239" t="s">
        <v>108</v>
      </c>
      <c r="O236" s="239" t="s">
        <v>520</v>
      </c>
      <c r="P236" s="239"/>
      <c r="Q236" s="239"/>
      <c r="R236" s="239" t="s">
        <v>1010</v>
      </c>
      <c r="S236" s="239"/>
      <c r="T236" s="239"/>
      <c r="U236" s="239" t="s">
        <v>8087</v>
      </c>
      <c r="V236" s="239" t="s">
        <v>8087</v>
      </c>
      <c r="W236" s="239"/>
      <c r="X236" s="239"/>
      <c r="Y236" s="240">
        <v>44441.420914351853</v>
      </c>
      <c r="Z236" s="240">
        <v>44445.76289351852</v>
      </c>
      <c r="AA236" s="239"/>
      <c r="AB236" s="239" t="s">
        <v>954</v>
      </c>
      <c r="AC236" s="239">
        <v>46899</v>
      </c>
      <c r="AD236" s="239">
        <v>17170</v>
      </c>
      <c r="AE236" s="239" t="s">
        <v>8480</v>
      </c>
      <c r="AF236" s="239" t="s">
        <v>8482</v>
      </c>
      <c r="AG236" s="239"/>
    </row>
    <row r="237" spans="1:33" ht="28.8" x14ac:dyDescent="0.3">
      <c r="A237" s="239"/>
      <c r="B237" s="239" t="s">
        <v>8480</v>
      </c>
      <c r="C237" s="239" t="s">
        <v>18</v>
      </c>
      <c r="D237" s="252">
        <v>14</v>
      </c>
      <c r="E237" s="239" t="s">
        <v>1011</v>
      </c>
      <c r="F237" s="239" t="s">
        <v>1012</v>
      </c>
      <c r="G237" s="239" t="s">
        <v>252</v>
      </c>
      <c r="H237" s="239" t="s">
        <v>402</v>
      </c>
      <c r="I237" s="239" t="s">
        <v>8087</v>
      </c>
      <c r="J237" s="239" t="s">
        <v>8087</v>
      </c>
      <c r="K237" s="239" t="s">
        <v>8087</v>
      </c>
      <c r="L237" s="239" t="s">
        <v>8087</v>
      </c>
      <c r="M237" s="239" t="s">
        <v>8481</v>
      </c>
      <c r="N237" s="239" t="s">
        <v>122</v>
      </c>
      <c r="O237" s="239" t="s">
        <v>1014</v>
      </c>
      <c r="P237" s="239"/>
      <c r="Q237" s="239"/>
      <c r="R237" s="239"/>
      <c r="S237" s="239"/>
      <c r="T237" s="239"/>
      <c r="U237" s="239" t="s">
        <v>8087</v>
      </c>
      <c r="V237" s="239" t="s">
        <v>8087</v>
      </c>
      <c r="W237" s="239"/>
      <c r="X237" s="239"/>
      <c r="Y237" s="240">
        <v>44441.449328703704</v>
      </c>
      <c r="Z237" s="240">
        <v>44443.840312499997</v>
      </c>
      <c r="AA237" s="239"/>
      <c r="AB237" s="239" t="s">
        <v>1013</v>
      </c>
      <c r="AC237" s="239">
        <v>52292</v>
      </c>
      <c r="AD237" s="239">
        <v>100</v>
      </c>
      <c r="AE237" s="239" t="s">
        <v>8480</v>
      </c>
      <c r="AF237" s="239" t="s">
        <v>8482</v>
      </c>
      <c r="AG237" s="239" t="s">
        <v>15</v>
      </c>
    </row>
    <row r="238" spans="1:33" ht="28.8" x14ac:dyDescent="0.3">
      <c r="A238" s="239"/>
      <c r="B238" s="239" t="s">
        <v>8480</v>
      </c>
      <c r="C238" s="239" t="s">
        <v>18</v>
      </c>
      <c r="D238" s="252">
        <v>14</v>
      </c>
      <c r="E238" s="239" t="s">
        <v>1015</v>
      </c>
      <c r="F238" s="239" t="s">
        <v>1016</v>
      </c>
      <c r="G238" s="239" t="s">
        <v>252</v>
      </c>
      <c r="H238" s="239" t="s">
        <v>402</v>
      </c>
      <c r="I238" s="239" t="s">
        <v>8087</v>
      </c>
      <c r="J238" s="239" t="s">
        <v>8087</v>
      </c>
      <c r="K238" s="239" t="s">
        <v>8087</v>
      </c>
      <c r="L238" s="239" t="s">
        <v>8087</v>
      </c>
      <c r="M238" s="239" t="s">
        <v>8481</v>
      </c>
      <c r="N238" s="239" t="s">
        <v>108</v>
      </c>
      <c r="O238" s="239" t="s">
        <v>1017</v>
      </c>
      <c r="P238" s="239"/>
      <c r="Q238" s="239"/>
      <c r="R238" s="239"/>
      <c r="S238" s="239"/>
      <c r="T238" s="239"/>
      <c r="U238" s="239" t="s">
        <v>8087</v>
      </c>
      <c r="V238" s="239" t="s">
        <v>8087</v>
      </c>
      <c r="W238" s="239"/>
      <c r="X238" s="239"/>
      <c r="Y238" s="240">
        <v>44441.449328703704</v>
      </c>
      <c r="Z238" s="240">
        <v>44443.840312499997</v>
      </c>
      <c r="AA238" s="239"/>
      <c r="AB238" s="239" t="s">
        <v>1013</v>
      </c>
      <c r="AC238" s="239">
        <v>52292</v>
      </c>
      <c r="AD238" s="239">
        <v>110</v>
      </c>
      <c r="AE238" s="239" t="s">
        <v>8480</v>
      </c>
      <c r="AF238" s="239" t="s">
        <v>8482</v>
      </c>
      <c r="AG238" s="239" t="s">
        <v>15</v>
      </c>
    </row>
    <row r="239" spans="1:33" ht="28.8" x14ac:dyDescent="0.3">
      <c r="A239" s="239"/>
      <c r="B239" s="239" t="s">
        <v>8480</v>
      </c>
      <c r="C239" s="239" t="s">
        <v>18</v>
      </c>
      <c r="D239" s="252">
        <v>14</v>
      </c>
      <c r="E239" s="239" t="s">
        <v>1018</v>
      </c>
      <c r="F239" s="239" t="s">
        <v>1019</v>
      </c>
      <c r="G239" s="239" t="s">
        <v>252</v>
      </c>
      <c r="H239" s="239" t="s">
        <v>402</v>
      </c>
      <c r="I239" s="239" t="s">
        <v>8087</v>
      </c>
      <c r="J239" s="239" t="s">
        <v>8087</v>
      </c>
      <c r="K239" s="239" t="s">
        <v>8087</v>
      </c>
      <c r="L239" s="239" t="s">
        <v>8087</v>
      </c>
      <c r="M239" s="239" t="s">
        <v>8481</v>
      </c>
      <c r="N239" s="239" t="s">
        <v>108</v>
      </c>
      <c r="O239" s="239" t="s">
        <v>1020</v>
      </c>
      <c r="P239" s="239"/>
      <c r="Q239" s="239"/>
      <c r="R239" s="239"/>
      <c r="S239" s="239"/>
      <c r="T239" s="239"/>
      <c r="U239" s="239" t="s">
        <v>8087</v>
      </c>
      <c r="V239" s="239" t="s">
        <v>8087</v>
      </c>
      <c r="W239" s="239"/>
      <c r="X239" s="239"/>
      <c r="Y239" s="240">
        <v>44441.449328703704</v>
      </c>
      <c r="Z239" s="240">
        <v>44443.840312499997</v>
      </c>
      <c r="AA239" s="239"/>
      <c r="AB239" s="239" t="s">
        <v>1013</v>
      </c>
      <c r="AC239" s="239">
        <v>52292</v>
      </c>
      <c r="AD239" s="239">
        <v>120</v>
      </c>
      <c r="AE239" s="239" t="s">
        <v>8480</v>
      </c>
      <c r="AF239" s="239" t="s">
        <v>8482</v>
      </c>
      <c r="AG239" s="239" t="s">
        <v>15</v>
      </c>
    </row>
    <row r="240" spans="1:33" ht="28.8" x14ac:dyDescent="0.3">
      <c r="A240" s="239"/>
      <c r="B240" s="239" t="s">
        <v>8480</v>
      </c>
      <c r="C240" s="239" t="s">
        <v>18</v>
      </c>
      <c r="D240" s="252">
        <v>14</v>
      </c>
      <c r="E240" s="239" t="s">
        <v>1021</v>
      </c>
      <c r="F240" s="239" t="s">
        <v>1022</v>
      </c>
      <c r="G240" s="239" t="s">
        <v>252</v>
      </c>
      <c r="H240" s="239" t="s">
        <v>402</v>
      </c>
      <c r="I240" s="239" t="s">
        <v>8087</v>
      </c>
      <c r="J240" s="239" t="s">
        <v>8087</v>
      </c>
      <c r="K240" s="239" t="s">
        <v>8087</v>
      </c>
      <c r="L240" s="239" t="s">
        <v>8087</v>
      </c>
      <c r="M240" s="239" t="s">
        <v>8481</v>
      </c>
      <c r="N240" s="239" t="s">
        <v>108</v>
      </c>
      <c r="O240" s="239" t="s">
        <v>1023</v>
      </c>
      <c r="P240" s="239"/>
      <c r="Q240" s="239"/>
      <c r="R240" s="239"/>
      <c r="S240" s="239"/>
      <c r="T240" s="239"/>
      <c r="U240" s="239" t="s">
        <v>8087</v>
      </c>
      <c r="V240" s="239" t="s">
        <v>8087</v>
      </c>
      <c r="W240" s="239"/>
      <c r="X240" s="239"/>
      <c r="Y240" s="240">
        <v>44441.449328703704</v>
      </c>
      <c r="Z240" s="240">
        <v>44443.840312499997</v>
      </c>
      <c r="AA240" s="239"/>
      <c r="AB240" s="239" t="s">
        <v>1013</v>
      </c>
      <c r="AC240" s="239">
        <v>52292</v>
      </c>
      <c r="AD240" s="239">
        <v>130</v>
      </c>
      <c r="AE240" s="239" t="s">
        <v>8480</v>
      </c>
      <c r="AF240" s="239" t="s">
        <v>8482</v>
      </c>
      <c r="AG240" s="239" t="s">
        <v>15</v>
      </c>
    </row>
    <row r="241" spans="1:33" ht="28.8" x14ac:dyDescent="0.3">
      <c r="A241" s="239"/>
      <c r="B241" s="239" t="s">
        <v>8480</v>
      </c>
      <c r="C241" s="239" t="s">
        <v>18</v>
      </c>
      <c r="D241" s="252">
        <v>14</v>
      </c>
      <c r="E241" s="239" t="s">
        <v>1024</v>
      </c>
      <c r="F241" s="239" t="s">
        <v>1025</v>
      </c>
      <c r="G241" s="239" t="s">
        <v>252</v>
      </c>
      <c r="H241" s="239" t="s">
        <v>402</v>
      </c>
      <c r="I241" s="239" t="s">
        <v>8087</v>
      </c>
      <c r="J241" s="239" t="s">
        <v>8087</v>
      </c>
      <c r="K241" s="239" t="s">
        <v>8087</v>
      </c>
      <c r="L241" s="239" t="s">
        <v>8087</v>
      </c>
      <c r="M241" s="239" t="s">
        <v>8481</v>
      </c>
      <c r="N241" s="239" t="s">
        <v>108</v>
      </c>
      <c r="O241" s="239" t="s">
        <v>1026</v>
      </c>
      <c r="P241" s="239"/>
      <c r="Q241" s="239"/>
      <c r="R241" s="239"/>
      <c r="S241" s="239"/>
      <c r="T241" s="239"/>
      <c r="U241" s="239" t="s">
        <v>8087</v>
      </c>
      <c r="V241" s="239" t="s">
        <v>8087</v>
      </c>
      <c r="W241" s="239"/>
      <c r="X241" s="239"/>
      <c r="Y241" s="240">
        <v>44441.449328703704</v>
      </c>
      <c r="Z241" s="240">
        <v>44443.840312499997</v>
      </c>
      <c r="AA241" s="239"/>
      <c r="AB241" s="239" t="s">
        <v>1013</v>
      </c>
      <c r="AC241" s="239">
        <v>52292</v>
      </c>
      <c r="AD241" s="239">
        <v>140</v>
      </c>
      <c r="AE241" s="239" t="s">
        <v>8480</v>
      </c>
      <c r="AF241" s="239" t="s">
        <v>8482</v>
      </c>
      <c r="AG241" s="239" t="s">
        <v>15</v>
      </c>
    </row>
    <row r="242" spans="1:33" ht="28.8" x14ac:dyDescent="0.3">
      <c r="A242" s="239"/>
      <c r="B242" s="239" t="s">
        <v>8480</v>
      </c>
      <c r="C242" s="239" t="s">
        <v>18</v>
      </c>
      <c r="D242" s="252">
        <v>14</v>
      </c>
      <c r="E242" s="239" t="s">
        <v>1027</v>
      </c>
      <c r="F242" s="239" t="s">
        <v>1028</v>
      </c>
      <c r="G242" s="239" t="s">
        <v>252</v>
      </c>
      <c r="H242" s="239" t="s">
        <v>402</v>
      </c>
      <c r="I242" s="239" t="s">
        <v>8087</v>
      </c>
      <c r="J242" s="239" t="s">
        <v>8087</v>
      </c>
      <c r="K242" s="239" t="s">
        <v>8087</v>
      </c>
      <c r="L242" s="239" t="s">
        <v>8087</v>
      </c>
      <c r="M242" s="239" t="s">
        <v>8481</v>
      </c>
      <c r="N242" s="239" t="s">
        <v>108</v>
      </c>
      <c r="O242" s="239" t="s">
        <v>1029</v>
      </c>
      <c r="P242" s="239"/>
      <c r="Q242" s="239"/>
      <c r="R242" s="239"/>
      <c r="S242" s="239"/>
      <c r="T242" s="239"/>
      <c r="U242" s="239" t="s">
        <v>8087</v>
      </c>
      <c r="V242" s="239" t="s">
        <v>8087</v>
      </c>
      <c r="W242" s="239"/>
      <c r="X242" s="239"/>
      <c r="Y242" s="240">
        <v>44441.449328703704</v>
      </c>
      <c r="Z242" s="240">
        <v>44443.840312499997</v>
      </c>
      <c r="AA242" s="239"/>
      <c r="AB242" s="239" t="s">
        <v>1013</v>
      </c>
      <c r="AC242" s="239">
        <v>52292</v>
      </c>
      <c r="AD242" s="239">
        <v>150</v>
      </c>
      <c r="AE242" s="239" t="s">
        <v>8480</v>
      </c>
      <c r="AF242" s="239" t="s">
        <v>8482</v>
      </c>
      <c r="AG242" s="239" t="s">
        <v>15</v>
      </c>
    </row>
    <row r="243" spans="1:33" ht="28.8" x14ac:dyDescent="0.3">
      <c r="A243" s="239"/>
      <c r="B243" s="239" t="s">
        <v>8480</v>
      </c>
      <c r="C243" s="239" t="s">
        <v>18</v>
      </c>
      <c r="D243" s="252">
        <v>14</v>
      </c>
      <c r="E243" s="239" t="s">
        <v>1030</v>
      </c>
      <c r="F243" s="239" t="s">
        <v>1031</v>
      </c>
      <c r="G243" s="239" t="s">
        <v>252</v>
      </c>
      <c r="H243" s="239" t="s">
        <v>402</v>
      </c>
      <c r="I243" s="239" t="s">
        <v>8087</v>
      </c>
      <c r="J243" s="239" t="s">
        <v>8087</v>
      </c>
      <c r="K243" s="239" t="s">
        <v>8087</v>
      </c>
      <c r="L243" s="239" t="s">
        <v>8087</v>
      </c>
      <c r="M243" s="239" t="s">
        <v>8481</v>
      </c>
      <c r="N243" s="239" t="s">
        <v>108</v>
      </c>
      <c r="O243" s="239" t="s">
        <v>1032</v>
      </c>
      <c r="P243" s="239"/>
      <c r="Q243" s="239"/>
      <c r="R243" s="239"/>
      <c r="S243" s="239"/>
      <c r="T243" s="239"/>
      <c r="U243" s="239" t="s">
        <v>8087</v>
      </c>
      <c r="V243" s="239" t="s">
        <v>8087</v>
      </c>
      <c r="W243" s="239"/>
      <c r="X243" s="239"/>
      <c r="Y243" s="240">
        <v>44441.449328703704</v>
      </c>
      <c r="Z243" s="240">
        <v>44443.840312499997</v>
      </c>
      <c r="AA243" s="239"/>
      <c r="AB243" s="239" t="s">
        <v>1013</v>
      </c>
      <c r="AC243" s="239">
        <v>52292</v>
      </c>
      <c r="AD243" s="239">
        <v>160</v>
      </c>
      <c r="AE243" s="239" t="s">
        <v>8480</v>
      </c>
      <c r="AF243" s="239" t="s">
        <v>8482</v>
      </c>
      <c r="AG243" s="239" t="s">
        <v>15</v>
      </c>
    </row>
    <row r="244" spans="1:33" ht="28.8" x14ac:dyDescent="0.3">
      <c r="A244" s="239"/>
      <c r="B244" s="239" t="s">
        <v>8480</v>
      </c>
      <c r="C244" s="239" t="s">
        <v>18</v>
      </c>
      <c r="D244" s="252">
        <v>14</v>
      </c>
      <c r="E244" s="239" t="s">
        <v>1033</v>
      </c>
      <c r="F244" s="239" t="s">
        <v>1034</v>
      </c>
      <c r="G244" s="239" t="s">
        <v>252</v>
      </c>
      <c r="H244" s="239" t="s">
        <v>402</v>
      </c>
      <c r="I244" s="239" t="s">
        <v>8087</v>
      </c>
      <c r="J244" s="239" t="s">
        <v>8087</v>
      </c>
      <c r="K244" s="239" t="s">
        <v>8087</v>
      </c>
      <c r="L244" s="239" t="s">
        <v>8087</v>
      </c>
      <c r="M244" s="239" t="s">
        <v>8481</v>
      </c>
      <c r="N244" s="239" t="s">
        <v>108</v>
      </c>
      <c r="O244" s="239" t="s">
        <v>1035</v>
      </c>
      <c r="P244" s="239"/>
      <c r="Q244" s="239"/>
      <c r="R244" s="239"/>
      <c r="S244" s="239"/>
      <c r="T244" s="239"/>
      <c r="U244" s="239" t="s">
        <v>8087</v>
      </c>
      <c r="V244" s="239" t="s">
        <v>8087</v>
      </c>
      <c r="W244" s="239"/>
      <c r="X244" s="239"/>
      <c r="Y244" s="240">
        <v>44441.449328703704</v>
      </c>
      <c r="Z244" s="240">
        <v>44443.840312499997</v>
      </c>
      <c r="AA244" s="239"/>
      <c r="AB244" s="239" t="s">
        <v>1013</v>
      </c>
      <c r="AC244" s="239">
        <v>52292</v>
      </c>
      <c r="AD244" s="239">
        <v>170</v>
      </c>
      <c r="AE244" s="239" t="s">
        <v>8480</v>
      </c>
      <c r="AF244" s="239" t="s">
        <v>8482</v>
      </c>
      <c r="AG244" s="239" t="s">
        <v>15</v>
      </c>
    </row>
    <row r="245" spans="1:33" ht="28.8" x14ac:dyDescent="0.3">
      <c r="A245" s="239"/>
      <c r="B245" s="239" t="s">
        <v>8480</v>
      </c>
      <c r="C245" s="239" t="s">
        <v>18</v>
      </c>
      <c r="D245" s="252">
        <v>14</v>
      </c>
      <c r="E245" s="239" t="s">
        <v>1036</v>
      </c>
      <c r="F245" s="239" t="s">
        <v>1037</v>
      </c>
      <c r="G245" s="239" t="s">
        <v>252</v>
      </c>
      <c r="H245" s="239" t="s">
        <v>402</v>
      </c>
      <c r="I245" s="239" t="s">
        <v>8087</v>
      </c>
      <c r="J245" s="239" t="s">
        <v>8087</v>
      </c>
      <c r="K245" s="239" t="s">
        <v>8087</v>
      </c>
      <c r="L245" s="239" t="s">
        <v>8087</v>
      </c>
      <c r="M245" s="239" t="s">
        <v>8481</v>
      </c>
      <c r="N245" s="239" t="s">
        <v>122</v>
      </c>
      <c r="O245" s="239" t="s">
        <v>1038</v>
      </c>
      <c r="P245" s="239"/>
      <c r="Q245" s="239"/>
      <c r="R245" s="239"/>
      <c r="S245" s="239"/>
      <c r="T245" s="239"/>
      <c r="U245" s="239" t="s">
        <v>8087</v>
      </c>
      <c r="V245" s="239" t="s">
        <v>8087</v>
      </c>
      <c r="W245" s="239"/>
      <c r="X245" s="239"/>
      <c r="Y245" s="240">
        <v>44441.449328703704</v>
      </c>
      <c r="Z245" s="240">
        <v>44443.840312499997</v>
      </c>
      <c r="AA245" s="239"/>
      <c r="AB245" s="239" t="s">
        <v>1013</v>
      </c>
      <c r="AC245" s="239">
        <v>52292</v>
      </c>
      <c r="AD245" s="239">
        <v>180</v>
      </c>
      <c r="AE245" s="239" t="s">
        <v>8480</v>
      </c>
      <c r="AF245" s="239" t="s">
        <v>8482</v>
      </c>
      <c r="AG245" s="239" t="s">
        <v>15</v>
      </c>
    </row>
    <row r="246" spans="1:33" ht="100.8" x14ac:dyDescent="0.3">
      <c r="A246" s="239"/>
      <c r="B246" s="239" t="s">
        <v>8480</v>
      </c>
      <c r="C246" s="239" t="s">
        <v>18</v>
      </c>
      <c r="D246" s="252">
        <v>14</v>
      </c>
      <c r="E246" s="239" t="s">
        <v>1039</v>
      </c>
      <c r="F246" s="239" t="s">
        <v>1040</v>
      </c>
      <c r="G246" s="239" t="s">
        <v>252</v>
      </c>
      <c r="H246" s="239" t="s">
        <v>402</v>
      </c>
      <c r="I246" s="239" t="s">
        <v>8087</v>
      </c>
      <c r="J246" s="239" t="s">
        <v>8087</v>
      </c>
      <c r="K246" s="239" t="s">
        <v>8087</v>
      </c>
      <c r="L246" s="239" t="s">
        <v>8087</v>
      </c>
      <c r="M246" s="239" t="s">
        <v>8481</v>
      </c>
      <c r="N246" s="239" t="s">
        <v>108</v>
      </c>
      <c r="O246" s="239" t="s">
        <v>1041</v>
      </c>
      <c r="P246" s="239"/>
      <c r="Q246" s="239"/>
      <c r="R246" s="239"/>
      <c r="S246" s="239"/>
      <c r="T246" s="239"/>
      <c r="U246" s="239" t="s">
        <v>8087</v>
      </c>
      <c r="V246" s="239" t="s">
        <v>8087</v>
      </c>
      <c r="W246" s="239"/>
      <c r="X246" s="239"/>
      <c r="Y246" s="240">
        <v>44441.449328703704</v>
      </c>
      <c r="Z246" s="240">
        <v>44443.840312499997</v>
      </c>
      <c r="AA246" s="239"/>
      <c r="AB246" s="239" t="s">
        <v>1013</v>
      </c>
      <c r="AC246" s="239">
        <v>52292</v>
      </c>
      <c r="AD246" s="239">
        <v>190</v>
      </c>
      <c r="AE246" s="239" t="s">
        <v>8480</v>
      </c>
      <c r="AF246" s="239" t="s">
        <v>8482</v>
      </c>
      <c r="AG246" s="239" t="s">
        <v>15</v>
      </c>
    </row>
    <row r="247" spans="1:33" ht="28.8" x14ac:dyDescent="0.3">
      <c r="A247" s="239"/>
      <c r="B247" s="239" t="s">
        <v>8480</v>
      </c>
      <c r="C247" s="239" t="s">
        <v>33</v>
      </c>
      <c r="D247" s="252" t="s">
        <v>827</v>
      </c>
      <c r="E247" s="239" t="s">
        <v>1042</v>
      </c>
      <c r="F247" s="239" t="s">
        <v>1043</v>
      </c>
      <c r="G247" s="239" t="s">
        <v>780</v>
      </c>
      <c r="H247" s="239" t="s">
        <v>36</v>
      </c>
      <c r="I247" s="239" t="s">
        <v>8087</v>
      </c>
      <c r="J247" s="239" t="s">
        <v>8087</v>
      </c>
      <c r="K247" s="239" t="s">
        <v>8087</v>
      </c>
      <c r="L247" s="239" t="s">
        <v>8087</v>
      </c>
      <c r="M247" s="239" t="s">
        <v>8481</v>
      </c>
      <c r="N247" s="239" t="s">
        <v>208</v>
      </c>
      <c r="O247" s="239" t="s">
        <v>8087</v>
      </c>
      <c r="P247" s="239"/>
      <c r="Q247" s="239"/>
      <c r="R247" s="239"/>
      <c r="S247" s="239"/>
      <c r="T247" s="239"/>
      <c r="U247" s="239" t="s">
        <v>8087</v>
      </c>
      <c r="V247" s="239" t="s">
        <v>8087</v>
      </c>
      <c r="W247" s="239"/>
      <c r="X247" s="239"/>
      <c r="Y247" s="240">
        <v>44441.484710648147</v>
      </c>
      <c r="Z247" s="240">
        <v>44442.368518518517</v>
      </c>
      <c r="AA247" s="239"/>
      <c r="AB247" s="239" t="s">
        <v>1044</v>
      </c>
      <c r="AC247" s="239">
        <v>76945</v>
      </c>
      <c r="AD247" s="239">
        <v>18510</v>
      </c>
      <c r="AE247" s="239" t="s">
        <v>8480</v>
      </c>
      <c r="AF247" s="239" t="s">
        <v>8482</v>
      </c>
      <c r="AG247" s="239"/>
    </row>
    <row r="248" spans="1:33" ht="43.2" x14ac:dyDescent="0.3">
      <c r="A248" s="239"/>
      <c r="B248" s="239" t="s">
        <v>8480</v>
      </c>
      <c r="C248" s="239" t="s">
        <v>33</v>
      </c>
      <c r="D248" s="252" t="s">
        <v>1048</v>
      </c>
      <c r="E248" s="239" t="s">
        <v>1045</v>
      </c>
      <c r="F248" s="239" t="s">
        <v>1046</v>
      </c>
      <c r="G248" s="239" t="s">
        <v>228</v>
      </c>
      <c r="H248" s="239" t="s">
        <v>392</v>
      </c>
      <c r="I248" s="239" t="s">
        <v>8087</v>
      </c>
      <c r="J248" s="239" t="s">
        <v>8087</v>
      </c>
      <c r="K248" s="239" t="s">
        <v>8087</v>
      </c>
      <c r="L248" s="239" t="s">
        <v>8087</v>
      </c>
      <c r="M248" s="239" t="s">
        <v>8481</v>
      </c>
      <c r="N248" s="239" t="s">
        <v>87</v>
      </c>
      <c r="O248" s="239" t="s">
        <v>1049</v>
      </c>
      <c r="P248" s="239"/>
      <c r="Q248" s="239"/>
      <c r="R248" s="239"/>
      <c r="S248" s="239"/>
      <c r="T248" s="239"/>
      <c r="U248" s="239" t="s">
        <v>8087</v>
      </c>
      <c r="V248" s="239" t="s">
        <v>8087</v>
      </c>
      <c r="W248" s="239"/>
      <c r="X248" s="239"/>
      <c r="Y248" s="240">
        <v>44441.513541666667</v>
      </c>
      <c r="Z248" s="240">
        <v>44442.414918981478</v>
      </c>
      <c r="AA248" s="239"/>
      <c r="AB248" s="239" t="s">
        <v>1047</v>
      </c>
      <c r="AC248" s="239">
        <v>82696</v>
      </c>
      <c r="AD248" s="239">
        <v>18520</v>
      </c>
      <c r="AE248" s="239" t="s">
        <v>8480</v>
      </c>
      <c r="AF248" s="239" t="s">
        <v>8482</v>
      </c>
      <c r="AG248" s="239"/>
    </row>
    <row r="249" spans="1:33" ht="28.8" x14ac:dyDescent="0.3">
      <c r="A249" s="239" t="s">
        <v>654</v>
      </c>
      <c r="B249" s="239" t="s">
        <v>8480</v>
      </c>
      <c r="C249" s="239" t="s">
        <v>18</v>
      </c>
      <c r="D249" s="252" t="s">
        <v>1048</v>
      </c>
      <c r="E249" s="239" t="s">
        <v>1050</v>
      </c>
      <c r="F249" s="239" t="s">
        <v>1051</v>
      </c>
      <c r="G249" s="239" t="s">
        <v>1052</v>
      </c>
      <c r="H249" s="239" t="s">
        <v>653</v>
      </c>
      <c r="I249" s="239" t="s">
        <v>8087</v>
      </c>
      <c r="J249" s="239" t="s">
        <v>8087</v>
      </c>
      <c r="K249" s="239" t="s">
        <v>8087</v>
      </c>
      <c r="L249" s="239" t="s">
        <v>8087</v>
      </c>
      <c r="M249" s="239" t="s">
        <v>8481</v>
      </c>
      <c r="N249" s="239" t="s">
        <v>87</v>
      </c>
      <c r="O249" s="239" t="s">
        <v>1049</v>
      </c>
      <c r="P249" s="239"/>
      <c r="Q249" s="239"/>
      <c r="R249" s="239" t="s">
        <v>1053</v>
      </c>
      <c r="S249" s="239"/>
      <c r="T249" s="239"/>
      <c r="U249" s="239" t="s">
        <v>8087</v>
      </c>
      <c r="V249" s="239" t="s">
        <v>8087</v>
      </c>
      <c r="W249" s="239"/>
      <c r="X249" s="239"/>
      <c r="Y249" s="240">
        <v>44441.515046296299</v>
      </c>
      <c r="Z249" s="240">
        <v>44442.414918981478</v>
      </c>
      <c r="AA249" s="239"/>
      <c r="AB249" s="239" t="s">
        <v>1047</v>
      </c>
      <c r="AC249" s="239">
        <v>82696</v>
      </c>
      <c r="AD249" s="239">
        <v>18530</v>
      </c>
      <c r="AE249" s="239" t="s">
        <v>8480</v>
      </c>
      <c r="AF249" s="239" t="s">
        <v>8482</v>
      </c>
      <c r="AG249" s="239" t="s">
        <v>15</v>
      </c>
    </row>
    <row r="250" spans="1:33" ht="28.8" x14ac:dyDescent="0.3">
      <c r="A250" s="239" t="s">
        <v>762</v>
      </c>
      <c r="B250" s="239" t="s">
        <v>8480</v>
      </c>
      <c r="C250" s="239" t="s">
        <v>33</v>
      </c>
      <c r="D250" s="252" t="s">
        <v>1056</v>
      </c>
      <c r="E250" s="239" t="s">
        <v>1054</v>
      </c>
      <c r="F250" s="239" t="s">
        <v>1055</v>
      </c>
      <c r="G250" s="239" t="s">
        <v>228</v>
      </c>
      <c r="H250" s="239" t="s">
        <v>392</v>
      </c>
      <c r="I250" s="239" t="s">
        <v>8087</v>
      </c>
      <c r="J250" s="239" t="s">
        <v>8087</v>
      </c>
      <c r="K250" s="239" t="s">
        <v>8087</v>
      </c>
      <c r="L250" s="239" t="s">
        <v>8087</v>
      </c>
      <c r="M250" s="239" t="s">
        <v>8481</v>
      </c>
      <c r="N250" s="239" t="s">
        <v>87</v>
      </c>
      <c r="O250" s="239" t="s">
        <v>1057</v>
      </c>
      <c r="P250" s="239"/>
      <c r="Q250" s="239"/>
      <c r="R250" s="239"/>
      <c r="S250" s="239" t="s">
        <v>8561</v>
      </c>
      <c r="T250" s="239"/>
      <c r="U250" s="239" t="s">
        <v>8087</v>
      </c>
      <c r="V250" s="239" t="s">
        <v>8087</v>
      </c>
      <c r="W250" s="239"/>
      <c r="X250" s="239"/>
      <c r="Y250" s="240">
        <v>44441.517407407409</v>
      </c>
      <c r="Z250" s="240">
        <v>44442.414918981478</v>
      </c>
      <c r="AA250" s="239"/>
      <c r="AB250" s="239" t="s">
        <v>1047</v>
      </c>
      <c r="AC250" s="239">
        <v>82696</v>
      </c>
      <c r="AD250" s="239">
        <v>18540</v>
      </c>
      <c r="AE250" s="239" t="s">
        <v>8480</v>
      </c>
      <c r="AF250" s="239" t="s">
        <v>8482</v>
      </c>
      <c r="AG250" s="239"/>
    </row>
    <row r="251" spans="1:33" ht="28.8" x14ac:dyDescent="0.3">
      <c r="A251" s="239" t="s">
        <v>1061</v>
      </c>
      <c r="B251" s="239" t="s">
        <v>8480</v>
      </c>
      <c r="C251" s="239" t="s">
        <v>26</v>
      </c>
      <c r="D251" s="252" t="s">
        <v>1056</v>
      </c>
      <c r="E251" s="239" t="s">
        <v>1058</v>
      </c>
      <c r="F251" s="239" t="s">
        <v>1059</v>
      </c>
      <c r="G251" s="239" t="s">
        <v>1052</v>
      </c>
      <c r="H251" s="239" t="s">
        <v>728</v>
      </c>
      <c r="I251" s="239" t="s">
        <v>1063</v>
      </c>
      <c r="J251" s="239" t="s">
        <v>8087</v>
      </c>
      <c r="K251" s="239" t="s">
        <v>8087</v>
      </c>
      <c r="L251" s="239" t="s">
        <v>8087</v>
      </c>
      <c r="M251" s="239" t="s">
        <v>1064</v>
      </c>
      <c r="N251" s="239" t="s">
        <v>87</v>
      </c>
      <c r="O251" s="239" t="s">
        <v>1057</v>
      </c>
      <c r="P251" s="239" t="s">
        <v>1062</v>
      </c>
      <c r="Q251" s="239"/>
      <c r="R251" s="239" t="s">
        <v>1060</v>
      </c>
      <c r="S251" s="239" t="s">
        <v>8562</v>
      </c>
      <c r="T251" s="239"/>
      <c r="U251" s="239" t="s">
        <v>8087</v>
      </c>
      <c r="V251" s="239" t="s">
        <v>8087</v>
      </c>
      <c r="W251" s="239"/>
      <c r="X251" s="239"/>
      <c r="Y251" s="240">
        <v>44441.519502314812</v>
      </c>
      <c r="Z251" s="240">
        <v>44442.414918981478</v>
      </c>
      <c r="AA251" s="239"/>
      <c r="AB251" s="239" t="s">
        <v>1047</v>
      </c>
      <c r="AC251" s="239">
        <v>82696</v>
      </c>
      <c r="AD251" s="239">
        <v>18550</v>
      </c>
      <c r="AE251" s="239" t="s">
        <v>8480</v>
      </c>
      <c r="AF251" s="239" t="s">
        <v>8482</v>
      </c>
      <c r="AG251" s="239" t="s">
        <v>15</v>
      </c>
    </row>
    <row r="252" spans="1:33" ht="57.6" x14ac:dyDescent="0.3">
      <c r="A252" s="239" t="s">
        <v>762</v>
      </c>
      <c r="B252" s="239" t="s">
        <v>8480</v>
      </c>
      <c r="C252" s="239" t="s">
        <v>26</v>
      </c>
      <c r="D252" s="252" t="s">
        <v>1068</v>
      </c>
      <c r="E252" s="239" t="s">
        <v>1065</v>
      </c>
      <c r="F252" s="239" t="s">
        <v>1066</v>
      </c>
      <c r="G252" s="239" t="s">
        <v>228</v>
      </c>
      <c r="H252" s="239" t="s">
        <v>392</v>
      </c>
      <c r="I252" s="239" t="s">
        <v>8087</v>
      </c>
      <c r="J252" s="239" t="s">
        <v>8087</v>
      </c>
      <c r="K252" s="239" t="s">
        <v>8087</v>
      </c>
      <c r="L252" s="239" t="s">
        <v>8087</v>
      </c>
      <c r="M252" s="239" t="s">
        <v>8481</v>
      </c>
      <c r="N252" s="239" t="s">
        <v>87</v>
      </c>
      <c r="O252" s="239" t="s">
        <v>1070</v>
      </c>
      <c r="P252" s="239" t="s">
        <v>1069</v>
      </c>
      <c r="Q252" s="239"/>
      <c r="R252" s="239"/>
      <c r="S252" s="239" t="s">
        <v>8563</v>
      </c>
      <c r="T252" s="239"/>
      <c r="U252" s="239" t="s">
        <v>8087</v>
      </c>
      <c r="V252" s="239" t="s">
        <v>8087</v>
      </c>
      <c r="W252" s="239"/>
      <c r="X252" s="239"/>
      <c r="Y252" s="240">
        <v>44441.546469907407</v>
      </c>
      <c r="Z252" s="240">
        <v>44445.432928240742</v>
      </c>
      <c r="AA252" s="239"/>
      <c r="AB252" s="239" t="s">
        <v>1067</v>
      </c>
      <c r="AC252" s="239">
        <v>78832</v>
      </c>
      <c r="AD252" s="239">
        <v>18560</v>
      </c>
      <c r="AE252" s="239" t="s">
        <v>8480</v>
      </c>
      <c r="AF252" s="239" t="s">
        <v>8482</v>
      </c>
      <c r="AG252" s="239"/>
    </row>
    <row r="253" spans="1:33" ht="28.8" x14ac:dyDescent="0.3">
      <c r="A253" s="239" t="s">
        <v>654</v>
      </c>
      <c r="B253" s="239" t="s">
        <v>8480</v>
      </c>
      <c r="C253" s="239" t="s">
        <v>18</v>
      </c>
      <c r="D253" s="252" t="s">
        <v>1068</v>
      </c>
      <c r="E253" s="239" t="s">
        <v>1071</v>
      </c>
      <c r="F253" s="239" t="s">
        <v>1072</v>
      </c>
      <c r="G253" s="239" t="s">
        <v>280</v>
      </c>
      <c r="H253" s="239" t="s">
        <v>653</v>
      </c>
      <c r="I253" s="239" t="s">
        <v>8087</v>
      </c>
      <c r="J253" s="239" t="s">
        <v>8087</v>
      </c>
      <c r="K253" s="239" t="s">
        <v>8087</v>
      </c>
      <c r="L253" s="239" t="s">
        <v>8087</v>
      </c>
      <c r="M253" s="239" t="s">
        <v>8481</v>
      </c>
      <c r="N253" s="239" t="s">
        <v>87</v>
      </c>
      <c r="O253" s="239" t="s">
        <v>1070</v>
      </c>
      <c r="P253" s="239"/>
      <c r="Q253" s="239"/>
      <c r="R253" s="239" t="s">
        <v>1073</v>
      </c>
      <c r="S253" s="239"/>
      <c r="T253" s="239"/>
      <c r="U253" s="239" t="s">
        <v>8087</v>
      </c>
      <c r="V253" s="239" t="s">
        <v>8087</v>
      </c>
      <c r="W253" s="239"/>
      <c r="X253" s="239"/>
      <c r="Y253" s="240">
        <v>44441.546469907407</v>
      </c>
      <c r="Z253" s="240">
        <v>44445.432928240742</v>
      </c>
      <c r="AA253" s="239"/>
      <c r="AB253" s="239" t="s">
        <v>1067</v>
      </c>
      <c r="AC253" s="239">
        <v>78832</v>
      </c>
      <c r="AD253" s="239">
        <v>19190</v>
      </c>
      <c r="AE253" s="239" t="s">
        <v>8480</v>
      </c>
      <c r="AF253" s="239" t="s">
        <v>8482</v>
      </c>
      <c r="AG253" s="239" t="s">
        <v>15</v>
      </c>
    </row>
    <row r="254" spans="1:33" ht="28.8" x14ac:dyDescent="0.3">
      <c r="A254" s="239"/>
      <c r="B254" s="239" t="s">
        <v>8480</v>
      </c>
      <c r="C254" s="239" t="s">
        <v>33</v>
      </c>
      <c r="D254" s="252" t="s">
        <v>1077</v>
      </c>
      <c r="E254" s="239" t="s">
        <v>1074</v>
      </c>
      <c r="F254" s="239" t="s">
        <v>1075</v>
      </c>
      <c r="G254" s="239" t="s">
        <v>228</v>
      </c>
      <c r="H254" s="239" t="s">
        <v>392</v>
      </c>
      <c r="I254" s="239" t="s">
        <v>8087</v>
      </c>
      <c r="J254" s="239" t="s">
        <v>8087</v>
      </c>
      <c r="K254" s="239" t="s">
        <v>8087</v>
      </c>
      <c r="L254" s="239" t="s">
        <v>8087</v>
      </c>
      <c r="M254" s="239" t="s">
        <v>8481</v>
      </c>
      <c r="N254" s="239" t="s">
        <v>87</v>
      </c>
      <c r="O254" s="239" t="s">
        <v>1078</v>
      </c>
      <c r="P254" s="239"/>
      <c r="Q254" s="239"/>
      <c r="R254" s="239"/>
      <c r="S254" s="239"/>
      <c r="T254" s="239"/>
      <c r="U254" s="239" t="s">
        <v>8087</v>
      </c>
      <c r="V254" s="239" t="s">
        <v>8087</v>
      </c>
      <c r="W254" s="239"/>
      <c r="X254" s="239"/>
      <c r="Y254" s="240">
        <v>44441.555983796294</v>
      </c>
      <c r="Z254" s="240">
        <v>44445.064837962964</v>
      </c>
      <c r="AA254" s="239"/>
      <c r="AB254" s="239" t="s">
        <v>1076</v>
      </c>
      <c r="AC254" s="239">
        <v>75122</v>
      </c>
      <c r="AD254" s="239">
        <v>18580</v>
      </c>
      <c r="AE254" s="239" t="s">
        <v>8480</v>
      </c>
      <c r="AF254" s="239" t="s">
        <v>8482</v>
      </c>
      <c r="AG254" s="239"/>
    </row>
    <row r="255" spans="1:33" ht="28.8" x14ac:dyDescent="0.3">
      <c r="A255" s="239" t="s">
        <v>654</v>
      </c>
      <c r="B255" s="239" t="s">
        <v>8480</v>
      </c>
      <c r="C255" s="239" t="s">
        <v>18</v>
      </c>
      <c r="D255" s="252" t="s">
        <v>1077</v>
      </c>
      <c r="E255" s="239" t="s">
        <v>1079</v>
      </c>
      <c r="F255" s="239" t="s">
        <v>1080</v>
      </c>
      <c r="G255" s="239" t="s">
        <v>739</v>
      </c>
      <c r="H255" s="239" t="s">
        <v>653</v>
      </c>
      <c r="I255" s="239" t="s">
        <v>8087</v>
      </c>
      <c r="J255" s="239" t="s">
        <v>8087</v>
      </c>
      <c r="K255" s="239" t="s">
        <v>8087</v>
      </c>
      <c r="L255" s="239" t="s">
        <v>8087</v>
      </c>
      <c r="M255" s="239" t="s">
        <v>8481</v>
      </c>
      <c r="N255" s="239" t="s">
        <v>87</v>
      </c>
      <c r="O255" s="239" t="s">
        <v>1078</v>
      </c>
      <c r="P255" s="239"/>
      <c r="Q255" s="239"/>
      <c r="R255" s="239" t="s">
        <v>1081</v>
      </c>
      <c r="S255" s="239"/>
      <c r="T255" s="239"/>
      <c r="U255" s="239" t="s">
        <v>8087</v>
      </c>
      <c r="V255" s="239" t="s">
        <v>8087</v>
      </c>
      <c r="W255" s="239"/>
      <c r="X255" s="239"/>
      <c r="Y255" s="240">
        <v>44441.555983796294</v>
      </c>
      <c r="Z255" s="240">
        <v>44445.064837962964</v>
      </c>
      <c r="AA255" s="239"/>
      <c r="AB255" s="239" t="s">
        <v>1076</v>
      </c>
      <c r="AC255" s="239">
        <v>75122</v>
      </c>
      <c r="AD255" s="239">
        <v>19140</v>
      </c>
      <c r="AE255" s="239" t="s">
        <v>8480</v>
      </c>
      <c r="AF255" s="239" t="s">
        <v>8482</v>
      </c>
      <c r="AG255" s="239" t="s">
        <v>15</v>
      </c>
    </row>
    <row r="256" spans="1:33" ht="28.8" x14ac:dyDescent="0.3">
      <c r="A256" s="239"/>
      <c r="B256" s="239" t="s">
        <v>8480</v>
      </c>
      <c r="C256" s="239" t="s">
        <v>26</v>
      </c>
      <c r="D256" s="252" t="s">
        <v>1087</v>
      </c>
      <c r="E256" s="239" t="s">
        <v>1082</v>
      </c>
      <c r="F256" s="239" t="s">
        <v>1083</v>
      </c>
      <c r="G256" s="239" t="s">
        <v>1084</v>
      </c>
      <c r="H256" s="239" t="s">
        <v>653</v>
      </c>
      <c r="I256" s="239" t="s">
        <v>8087</v>
      </c>
      <c r="J256" s="239" t="s">
        <v>8087</v>
      </c>
      <c r="K256" s="239" t="s">
        <v>8087</v>
      </c>
      <c r="L256" s="239" t="s">
        <v>8087</v>
      </c>
      <c r="M256" s="239" t="s">
        <v>8481</v>
      </c>
      <c r="N256" s="239" t="s">
        <v>87</v>
      </c>
      <c r="O256" s="239" t="s">
        <v>1090</v>
      </c>
      <c r="P256" s="239" t="s">
        <v>1089</v>
      </c>
      <c r="Q256" s="239" t="s">
        <v>1088</v>
      </c>
      <c r="R256" s="239" t="s">
        <v>1086</v>
      </c>
      <c r="S256" s="239" t="s">
        <v>8564</v>
      </c>
      <c r="T256" s="239"/>
      <c r="U256" s="239" t="s">
        <v>8087</v>
      </c>
      <c r="V256" s="239" t="s">
        <v>8087</v>
      </c>
      <c r="W256" s="239"/>
      <c r="X256" s="239"/>
      <c r="Y256" s="240">
        <v>44441.592835648145</v>
      </c>
      <c r="Z256" s="240">
        <v>44446.470208333332</v>
      </c>
      <c r="AA256" s="239"/>
      <c r="AB256" s="239" t="s">
        <v>1085</v>
      </c>
      <c r="AC256" s="239">
        <v>74079</v>
      </c>
      <c r="AD256" s="239">
        <v>24160</v>
      </c>
      <c r="AE256" s="239" t="s">
        <v>8480</v>
      </c>
      <c r="AF256" s="239" t="s">
        <v>8482</v>
      </c>
      <c r="AG256" s="239" t="s">
        <v>15</v>
      </c>
    </row>
    <row r="257" spans="1:33" ht="43.2" x14ac:dyDescent="0.3">
      <c r="A257" s="239"/>
      <c r="B257" s="239" t="s">
        <v>8480</v>
      </c>
      <c r="C257" s="239" t="s">
        <v>33</v>
      </c>
      <c r="D257" s="252" t="s">
        <v>407</v>
      </c>
      <c r="E257" s="239" t="s">
        <v>1091</v>
      </c>
      <c r="F257" s="239" t="s">
        <v>1092</v>
      </c>
      <c r="G257" s="239" t="s">
        <v>232</v>
      </c>
      <c r="H257" s="239" t="s">
        <v>392</v>
      </c>
      <c r="I257" s="239" t="s">
        <v>8087</v>
      </c>
      <c r="J257" s="239" t="s">
        <v>8087</v>
      </c>
      <c r="K257" s="239" t="s">
        <v>8087</v>
      </c>
      <c r="L257" s="239" t="s">
        <v>8087</v>
      </c>
      <c r="M257" s="239" t="s">
        <v>8481</v>
      </c>
      <c r="N257" s="239" t="s">
        <v>596</v>
      </c>
      <c r="O257" s="239" t="s">
        <v>408</v>
      </c>
      <c r="P257" s="239"/>
      <c r="Q257" s="239"/>
      <c r="R257" s="239" t="s">
        <v>1094</v>
      </c>
      <c r="S257" s="239"/>
      <c r="T257" s="239"/>
      <c r="U257" s="239" t="s">
        <v>8087</v>
      </c>
      <c r="V257" s="239" t="s">
        <v>8087</v>
      </c>
      <c r="W257" s="239"/>
      <c r="X257" s="239"/>
      <c r="Y257" s="240">
        <v>44441.594652777778</v>
      </c>
      <c r="Z257" s="240">
        <v>44445.76289351852</v>
      </c>
      <c r="AA257" s="239"/>
      <c r="AB257" s="239" t="s">
        <v>1093</v>
      </c>
      <c r="AC257" s="239">
        <v>10602</v>
      </c>
      <c r="AD257" s="239">
        <v>18610</v>
      </c>
      <c r="AE257" s="239" t="s">
        <v>8480</v>
      </c>
      <c r="AF257" s="239" t="s">
        <v>8482</v>
      </c>
      <c r="AG257" s="239"/>
    </row>
    <row r="258" spans="1:33" ht="43.2" x14ac:dyDescent="0.3">
      <c r="A258" s="239"/>
      <c r="B258" s="239" t="s">
        <v>8480</v>
      </c>
      <c r="C258" s="239" t="s">
        <v>33</v>
      </c>
      <c r="D258" s="252" t="s">
        <v>441</v>
      </c>
      <c r="E258" s="239" t="s">
        <v>1095</v>
      </c>
      <c r="F258" s="239" t="s">
        <v>1096</v>
      </c>
      <c r="G258" s="239" t="s">
        <v>232</v>
      </c>
      <c r="H258" s="239" t="s">
        <v>392</v>
      </c>
      <c r="I258" s="239" t="s">
        <v>8087</v>
      </c>
      <c r="J258" s="239" t="s">
        <v>8087</v>
      </c>
      <c r="K258" s="239" t="s">
        <v>8087</v>
      </c>
      <c r="L258" s="239" t="s">
        <v>8087</v>
      </c>
      <c r="M258" s="239" t="s">
        <v>8481</v>
      </c>
      <c r="N258" s="239" t="s">
        <v>122</v>
      </c>
      <c r="O258" s="239" t="s">
        <v>442</v>
      </c>
      <c r="P258" s="239"/>
      <c r="Q258" s="239"/>
      <c r="R258" s="239" t="s">
        <v>1097</v>
      </c>
      <c r="S258" s="239"/>
      <c r="T258" s="239"/>
      <c r="U258" s="239" t="s">
        <v>8087</v>
      </c>
      <c r="V258" s="239" t="s">
        <v>8087</v>
      </c>
      <c r="W258" s="239"/>
      <c r="X258" s="239"/>
      <c r="Y258" s="240">
        <v>44441.594664351855</v>
      </c>
      <c r="Z258" s="240">
        <v>44445.76289351852</v>
      </c>
      <c r="AA258" s="239"/>
      <c r="AB258" s="239" t="s">
        <v>1093</v>
      </c>
      <c r="AC258" s="239">
        <v>10602</v>
      </c>
      <c r="AD258" s="239">
        <v>16980</v>
      </c>
      <c r="AE258" s="239" t="s">
        <v>8480</v>
      </c>
      <c r="AF258" s="239" t="s">
        <v>8482</v>
      </c>
      <c r="AG258" s="239"/>
    </row>
    <row r="259" spans="1:33" ht="43.2" x14ac:dyDescent="0.3">
      <c r="A259" s="239"/>
      <c r="B259" s="239" t="s">
        <v>8480</v>
      </c>
      <c r="C259" s="239" t="s">
        <v>33</v>
      </c>
      <c r="D259" s="252" t="s">
        <v>531</v>
      </c>
      <c r="E259" s="239" t="s">
        <v>1098</v>
      </c>
      <c r="F259" s="239" t="s">
        <v>1099</v>
      </c>
      <c r="G259" s="239" t="s">
        <v>232</v>
      </c>
      <c r="H259" s="239" t="s">
        <v>392</v>
      </c>
      <c r="I259" s="239" t="s">
        <v>8087</v>
      </c>
      <c r="J259" s="239" t="s">
        <v>8087</v>
      </c>
      <c r="K259" s="239" t="s">
        <v>8087</v>
      </c>
      <c r="L259" s="239" t="s">
        <v>8087</v>
      </c>
      <c r="M259" s="239" t="s">
        <v>8481</v>
      </c>
      <c r="N259" s="239" t="s">
        <v>108</v>
      </c>
      <c r="O259" s="239" t="s">
        <v>532</v>
      </c>
      <c r="P259" s="239"/>
      <c r="Q259" s="239"/>
      <c r="R259" s="239" t="s">
        <v>1100</v>
      </c>
      <c r="S259" s="239" t="s">
        <v>8565</v>
      </c>
      <c r="T259" s="239"/>
      <c r="U259" s="239" t="s">
        <v>8087</v>
      </c>
      <c r="V259" s="239" t="s">
        <v>8087</v>
      </c>
      <c r="W259" s="239"/>
      <c r="X259" s="239"/>
      <c r="Y259" s="240">
        <v>44441.594664351855</v>
      </c>
      <c r="Z259" s="240">
        <v>44445.76289351852</v>
      </c>
      <c r="AA259" s="239"/>
      <c r="AB259" s="239" t="s">
        <v>1093</v>
      </c>
      <c r="AC259" s="239">
        <v>10602</v>
      </c>
      <c r="AD259" s="239">
        <v>17200</v>
      </c>
      <c r="AE259" s="239" t="s">
        <v>8480</v>
      </c>
      <c r="AF259" s="239" t="s">
        <v>8482</v>
      </c>
      <c r="AG259" s="239"/>
    </row>
    <row r="260" spans="1:33" ht="43.2" x14ac:dyDescent="0.3">
      <c r="A260" s="239"/>
      <c r="B260" s="239" t="s">
        <v>8480</v>
      </c>
      <c r="C260" s="239" t="s">
        <v>33</v>
      </c>
      <c r="D260" s="252" t="s">
        <v>535</v>
      </c>
      <c r="E260" s="239" t="s">
        <v>1101</v>
      </c>
      <c r="F260" s="239" t="s">
        <v>1102</v>
      </c>
      <c r="G260" s="239" t="s">
        <v>232</v>
      </c>
      <c r="H260" s="239" t="s">
        <v>392</v>
      </c>
      <c r="I260" s="239" t="s">
        <v>8087</v>
      </c>
      <c r="J260" s="239" t="s">
        <v>8087</v>
      </c>
      <c r="K260" s="239" t="s">
        <v>8087</v>
      </c>
      <c r="L260" s="239" t="s">
        <v>8087</v>
      </c>
      <c r="M260" s="239" t="s">
        <v>8481</v>
      </c>
      <c r="N260" s="239" t="s">
        <v>108</v>
      </c>
      <c r="O260" s="239" t="s">
        <v>536</v>
      </c>
      <c r="P260" s="239"/>
      <c r="Q260" s="239"/>
      <c r="R260" s="239" t="s">
        <v>1100</v>
      </c>
      <c r="S260" s="239" t="s">
        <v>8565</v>
      </c>
      <c r="T260" s="239"/>
      <c r="U260" s="239" t="s">
        <v>8087</v>
      </c>
      <c r="V260" s="239" t="s">
        <v>8087</v>
      </c>
      <c r="W260" s="239"/>
      <c r="X260" s="239"/>
      <c r="Y260" s="240">
        <v>44441.594664351855</v>
      </c>
      <c r="Z260" s="240">
        <v>44445.76289351852</v>
      </c>
      <c r="AA260" s="239"/>
      <c r="AB260" s="239" t="s">
        <v>1093</v>
      </c>
      <c r="AC260" s="239">
        <v>10602</v>
      </c>
      <c r="AD260" s="239">
        <v>17210</v>
      </c>
      <c r="AE260" s="239" t="s">
        <v>8480</v>
      </c>
      <c r="AF260" s="239" t="s">
        <v>8482</v>
      </c>
      <c r="AG260" s="239"/>
    </row>
    <row r="261" spans="1:33" ht="43.2" x14ac:dyDescent="0.3">
      <c r="A261" s="239"/>
      <c r="B261" s="239" t="s">
        <v>8480</v>
      </c>
      <c r="C261" s="239" t="s">
        <v>33</v>
      </c>
      <c r="D261" s="252" t="s">
        <v>403</v>
      </c>
      <c r="E261" s="239" t="s">
        <v>1103</v>
      </c>
      <c r="F261" s="239" t="s">
        <v>1104</v>
      </c>
      <c r="G261" s="239" t="s">
        <v>232</v>
      </c>
      <c r="H261" s="239" t="s">
        <v>392</v>
      </c>
      <c r="I261" s="239" t="s">
        <v>8087</v>
      </c>
      <c r="J261" s="239" t="s">
        <v>8087</v>
      </c>
      <c r="K261" s="239" t="s">
        <v>8087</v>
      </c>
      <c r="L261" s="239" t="s">
        <v>8087</v>
      </c>
      <c r="M261" s="239" t="s">
        <v>8481</v>
      </c>
      <c r="N261" s="239" t="s">
        <v>596</v>
      </c>
      <c r="O261" s="239" t="s">
        <v>404</v>
      </c>
      <c r="P261" s="239"/>
      <c r="Q261" s="239"/>
      <c r="R261" s="239" t="s">
        <v>1100</v>
      </c>
      <c r="S261" s="239" t="s">
        <v>8565</v>
      </c>
      <c r="T261" s="239"/>
      <c r="U261" s="239" t="s">
        <v>8087</v>
      </c>
      <c r="V261" s="239" t="s">
        <v>8087</v>
      </c>
      <c r="W261" s="239"/>
      <c r="X261" s="239"/>
      <c r="Y261" s="240">
        <v>44441.594664351855</v>
      </c>
      <c r="Z261" s="240">
        <v>44445.76289351852</v>
      </c>
      <c r="AA261" s="239"/>
      <c r="AB261" s="239" t="s">
        <v>1093</v>
      </c>
      <c r="AC261" s="239">
        <v>10602</v>
      </c>
      <c r="AD261" s="239">
        <v>16850</v>
      </c>
      <c r="AE261" s="239" t="s">
        <v>8480</v>
      </c>
      <c r="AF261" s="239" t="s">
        <v>8482</v>
      </c>
      <c r="AG261" s="239"/>
    </row>
    <row r="262" spans="1:33" ht="43.2" x14ac:dyDescent="0.3">
      <c r="A262" s="239"/>
      <c r="B262" s="239" t="s">
        <v>8480</v>
      </c>
      <c r="C262" s="239" t="s">
        <v>33</v>
      </c>
      <c r="D262" s="252" t="s">
        <v>429</v>
      </c>
      <c r="E262" s="239" t="s">
        <v>1105</v>
      </c>
      <c r="F262" s="239" t="s">
        <v>1106</v>
      </c>
      <c r="G262" s="239" t="s">
        <v>232</v>
      </c>
      <c r="H262" s="239" t="s">
        <v>392</v>
      </c>
      <c r="I262" s="239" t="s">
        <v>8087</v>
      </c>
      <c r="J262" s="239" t="s">
        <v>8087</v>
      </c>
      <c r="K262" s="239" t="s">
        <v>8087</v>
      </c>
      <c r="L262" s="239" t="s">
        <v>8087</v>
      </c>
      <c r="M262" s="239" t="s">
        <v>8481</v>
      </c>
      <c r="N262" s="239" t="s">
        <v>122</v>
      </c>
      <c r="O262" s="239" t="s">
        <v>430</v>
      </c>
      <c r="P262" s="239"/>
      <c r="Q262" s="239"/>
      <c r="R262" s="239" t="s">
        <v>1107</v>
      </c>
      <c r="S262" s="239"/>
      <c r="T262" s="239"/>
      <c r="U262" s="239" t="s">
        <v>8087</v>
      </c>
      <c r="V262" s="239" t="s">
        <v>8087</v>
      </c>
      <c r="W262" s="239"/>
      <c r="X262" s="239"/>
      <c r="Y262" s="240">
        <v>44441.594664351855</v>
      </c>
      <c r="Z262" s="240">
        <v>44445.76289351852</v>
      </c>
      <c r="AA262" s="239"/>
      <c r="AB262" s="239" t="s">
        <v>1093</v>
      </c>
      <c r="AC262" s="239">
        <v>10602</v>
      </c>
      <c r="AD262" s="239">
        <v>18660</v>
      </c>
      <c r="AE262" s="239" t="s">
        <v>8480</v>
      </c>
      <c r="AF262" s="239" t="s">
        <v>8482</v>
      </c>
      <c r="AG262" s="239"/>
    </row>
    <row r="263" spans="1:33" ht="43.2" x14ac:dyDescent="0.3">
      <c r="A263" s="239"/>
      <c r="B263" s="239" t="s">
        <v>8480</v>
      </c>
      <c r="C263" s="239" t="s">
        <v>33</v>
      </c>
      <c r="D263" s="252" t="s">
        <v>453</v>
      </c>
      <c r="E263" s="239" t="s">
        <v>1108</v>
      </c>
      <c r="F263" s="239" t="s">
        <v>1109</v>
      </c>
      <c r="G263" s="239" t="s">
        <v>232</v>
      </c>
      <c r="H263" s="239" t="s">
        <v>392</v>
      </c>
      <c r="I263" s="239" t="s">
        <v>8087</v>
      </c>
      <c r="J263" s="239" t="s">
        <v>8087</v>
      </c>
      <c r="K263" s="239" t="s">
        <v>8087</v>
      </c>
      <c r="L263" s="239" t="s">
        <v>8087</v>
      </c>
      <c r="M263" s="239" t="s">
        <v>8481</v>
      </c>
      <c r="N263" s="239" t="s">
        <v>108</v>
      </c>
      <c r="O263" s="239" t="s">
        <v>454</v>
      </c>
      <c r="P263" s="239"/>
      <c r="Q263" s="239"/>
      <c r="R263" s="239" t="s">
        <v>1110</v>
      </c>
      <c r="S263" s="239"/>
      <c r="T263" s="239"/>
      <c r="U263" s="239" t="s">
        <v>8087</v>
      </c>
      <c r="V263" s="239" t="s">
        <v>8087</v>
      </c>
      <c r="W263" s="239"/>
      <c r="X263" s="239"/>
      <c r="Y263" s="240">
        <v>44441.594664351855</v>
      </c>
      <c r="Z263" s="240">
        <v>44445.76289351852</v>
      </c>
      <c r="AA263" s="239"/>
      <c r="AB263" s="239" t="s">
        <v>1093</v>
      </c>
      <c r="AC263" s="239">
        <v>10602</v>
      </c>
      <c r="AD263" s="239">
        <v>17010</v>
      </c>
      <c r="AE263" s="239" t="s">
        <v>8480</v>
      </c>
      <c r="AF263" s="239" t="s">
        <v>8482</v>
      </c>
      <c r="AG263" s="239"/>
    </row>
    <row r="264" spans="1:33" ht="43.2" x14ac:dyDescent="0.3">
      <c r="A264" s="239"/>
      <c r="B264" s="239" t="s">
        <v>8480</v>
      </c>
      <c r="C264" s="239" t="s">
        <v>33</v>
      </c>
      <c r="D264" s="252" t="s">
        <v>411</v>
      </c>
      <c r="E264" s="239" t="s">
        <v>1111</v>
      </c>
      <c r="F264" s="239" t="s">
        <v>1112</v>
      </c>
      <c r="G264" s="239" t="s">
        <v>232</v>
      </c>
      <c r="H264" s="239" t="s">
        <v>392</v>
      </c>
      <c r="I264" s="239" t="s">
        <v>8087</v>
      </c>
      <c r="J264" s="239" t="s">
        <v>8087</v>
      </c>
      <c r="K264" s="239" t="s">
        <v>8087</v>
      </c>
      <c r="L264" s="239" t="s">
        <v>8087</v>
      </c>
      <c r="M264" s="239" t="s">
        <v>8481</v>
      </c>
      <c r="N264" s="239" t="s">
        <v>122</v>
      </c>
      <c r="O264" s="239" t="s">
        <v>412</v>
      </c>
      <c r="P264" s="239"/>
      <c r="Q264" s="239"/>
      <c r="R264" s="239" t="s">
        <v>1113</v>
      </c>
      <c r="S264" s="239"/>
      <c r="T264" s="239"/>
      <c r="U264" s="239" t="s">
        <v>8087</v>
      </c>
      <c r="V264" s="239" t="s">
        <v>8087</v>
      </c>
      <c r="W264" s="239"/>
      <c r="X264" s="239"/>
      <c r="Y264" s="240">
        <v>44441.594664351855</v>
      </c>
      <c r="Z264" s="240">
        <v>44445.76289351852</v>
      </c>
      <c r="AA264" s="239"/>
      <c r="AB264" s="239" t="s">
        <v>1093</v>
      </c>
      <c r="AC264" s="239">
        <v>10602</v>
      </c>
      <c r="AD264" s="239">
        <v>16870</v>
      </c>
      <c r="AE264" s="239" t="s">
        <v>8480</v>
      </c>
      <c r="AF264" s="239" t="s">
        <v>8482</v>
      </c>
      <c r="AG264" s="239"/>
    </row>
    <row r="265" spans="1:33" ht="43.2" x14ac:dyDescent="0.3">
      <c r="A265" s="239"/>
      <c r="B265" s="239" t="s">
        <v>8480</v>
      </c>
      <c r="C265" s="239" t="s">
        <v>33</v>
      </c>
      <c r="D265" s="252" t="s">
        <v>463</v>
      </c>
      <c r="E265" s="239" t="s">
        <v>1114</v>
      </c>
      <c r="F265" s="239" t="s">
        <v>1115</v>
      </c>
      <c r="G265" s="239" t="s">
        <v>232</v>
      </c>
      <c r="H265" s="239" t="s">
        <v>392</v>
      </c>
      <c r="I265" s="239" t="s">
        <v>8087</v>
      </c>
      <c r="J265" s="239" t="s">
        <v>8087</v>
      </c>
      <c r="K265" s="239" t="s">
        <v>8087</v>
      </c>
      <c r="L265" s="239" t="s">
        <v>8087</v>
      </c>
      <c r="M265" s="239" t="s">
        <v>8481</v>
      </c>
      <c r="N265" s="239" t="s">
        <v>108</v>
      </c>
      <c r="O265" s="239" t="s">
        <v>464</v>
      </c>
      <c r="P265" s="239"/>
      <c r="Q265" s="239"/>
      <c r="R265" s="239" t="s">
        <v>1116</v>
      </c>
      <c r="S265" s="239"/>
      <c r="T265" s="239"/>
      <c r="U265" s="239" t="s">
        <v>8087</v>
      </c>
      <c r="V265" s="239" t="s">
        <v>8087</v>
      </c>
      <c r="W265" s="239"/>
      <c r="X265" s="239"/>
      <c r="Y265" s="240">
        <v>44441.594664351855</v>
      </c>
      <c r="Z265" s="240">
        <v>44445.76289351852</v>
      </c>
      <c r="AA265" s="239"/>
      <c r="AB265" s="239" t="s">
        <v>1093</v>
      </c>
      <c r="AC265" s="239">
        <v>10602</v>
      </c>
      <c r="AD265" s="239">
        <v>17030</v>
      </c>
      <c r="AE265" s="239" t="s">
        <v>8480</v>
      </c>
      <c r="AF265" s="239" t="s">
        <v>8482</v>
      </c>
      <c r="AG265" s="239"/>
    </row>
    <row r="266" spans="1:33" ht="43.2" x14ac:dyDescent="0.3">
      <c r="A266" s="239" t="s">
        <v>822</v>
      </c>
      <c r="B266" s="239" t="s">
        <v>8480</v>
      </c>
      <c r="C266" s="239" t="s">
        <v>18</v>
      </c>
      <c r="D266" s="252" t="s">
        <v>647</v>
      </c>
      <c r="E266" s="239" t="s">
        <v>1117</v>
      </c>
      <c r="F266" s="239" t="s">
        <v>1118</v>
      </c>
      <c r="G266" s="239" t="s">
        <v>280</v>
      </c>
      <c r="H266" s="239" t="s">
        <v>611</v>
      </c>
      <c r="I266" s="239" t="s">
        <v>8087</v>
      </c>
      <c r="J266" s="239" t="s">
        <v>8087</v>
      </c>
      <c r="K266" s="239" t="s">
        <v>8087</v>
      </c>
      <c r="L266" s="239" t="s">
        <v>8087</v>
      </c>
      <c r="M266" s="239" t="s">
        <v>8481</v>
      </c>
      <c r="N266" s="239" t="s">
        <v>87</v>
      </c>
      <c r="O266" s="239" t="s">
        <v>8087</v>
      </c>
      <c r="P266" s="239"/>
      <c r="Q266" s="239"/>
      <c r="R266" s="239" t="s">
        <v>1119</v>
      </c>
      <c r="S266" s="239"/>
      <c r="T266" s="239"/>
      <c r="U266" s="239" t="s">
        <v>8087</v>
      </c>
      <c r="V266" s="239" t="s">
        <v>8087</v>
      </c>
      <c r="W266" s="239"/>
      <c r="X266" s="239"/>
      <c r="Y266" s="240">
        <v>44441.594664351855</v>
      </c>
      <c r="Z266" s="240">
        <v>44445.76289351852</v>
      </c>
      <c r="AA266" s="239"/>
      <c r="AB266" s="239" t="s">
        <v>1093</v>
      </c>
      <c r="AC266" s="239">
        <v>10602</v>
      </c>
      <c r="AD266" s="239">
        <v>19790</v>
      </c>
      <c r="AE266" s="239" t="s">
        <v>8480</v>
      </c>
      <c r="AF266" s="239" t="s">
        <v>8482</v>
      </c>
      <c r="AG266" s="239" t="s">
        <v>15</v>
      </c>
    </row>
    <row r="267" spans="1:33" ht="28.8" x14ac:dyDescent="0.3">
      <c r="A267" s="239"/>
      <c r="B267" s="239" t="s">
        <v>8480</v>
      </c>
      <c r="C267" s="239" t="s">
        <v>33</v>
      </c>
      <c r="D267" s="252" t="s">
        <v>1087</v>
      </c>
      <c r="E267" s="239" t="s">
        <v>1120</v>
      </c>
      <c r="F267" s="239" t="s">
        <v>1121</v>
      </c>
      <c r="G267" s="239" t="s">
        <v>216</v>
      </c>
      <c r="H267" s="239" t="s">
        <v>392</v>
      </c>
      <c r="I267" s="239" t="s">
        <v>8087</v>
      </c>
      <c r="J267" s="239" t="s">
        <v>8087</v>
      </c>
      <c r="K267" s="239" t="s">
        <v>8087</v>
      </c>
      <c r="L267" s="239" t="s">
        <v>8087</v>
      </c>
      <c r="M267" s="239" t="s">
        <v>8481</v>
      </c>
      <c r="N267" s="239" t="s">
        <v>87</v>
      </c>
      <c r="O267" s="239" t="s">
        <v>1090</v>
      </c>
      <c r="P267" s="239"/>
      <c r="Q267" s="239"/>
      <c r="R267" s="239"/>
      <c r="S267" s="239"/>
      <c r="T267" s="239"/>
      <c r="U267" s="239" t="s">
        <v>8087</v>
      </c>
      <c r="V267" s="239" t="s">
        <v>8087</v>
      </c>
      <c r="W267" s="239"/>
      <c r="X267" s="239"/>
      <c r="Y267" s="240">
        <v>44441.59480324074</v>
      </c>
      <c r="Z267" s="240">
        <v>44446.470208333332</v>
      </c>
      <c r="AA267" s="239"/>
      <c r="AB267" s="239" t="s">
        <v>1085</v>
      </c>
      <c r="AC267" s="239">
        <v>74079</v>
      </c>
      <c r="AD267" s="239">
        <v>18600</v>
      </c>
      <c r="AE267" s="239" t="s">
        <v>8480</v>
      </c>
      <c r="AF267" s="239" t="s">
        <v>8482</v>
      </c>
      <c r="AG267" s="239"/>
    </row>
    <row r="268" spans="1:33" ht="28.8" x14ac:dyDescent="0.3">
      <c r="A268" s="239"/>
      <c r="B268" s="239" t="s">
        <v>8480</v>
      </c>
      <c r="C268" s="239" t="s">
        <v>18</v>
      </c>
      <c r="D268" s="252">
        <v>14</v>
      </c>
      <c r="E268" s="239" t="s">
        <v>1122</v>
      </c>
      <c r="F268" s="239" t="s">
        <v>1123</v>
      </c>
      <c r="G268" s="239" t="s">
        <v>312</v>
      </c>
      <c r="H268" s="239" t="s">
        <v>402</v>
      </c>
      <c r="I268" s="239" t="s">
        <v>8087</v>
      </c>
      <c r="J268" s="239" t="s">
        <v>8087</v>
      </c>
      <c r="K268" s="239" t="s">
        <v>8087</v>
      </c>
      <c r="L268" s="239" t="s">
        <v>8087</v>
      </c>
      <c r="M268" s="239" t="s">
        <v>8481</v>
      </c>
      <c r="N268" s="239" t="s">
        <v>108</v>
      </c>
      <c r="O268" s="239" t="s">
        <v>1125</v>
      </c>
      <c r="P268" s="239"/>
      <c r="Q268" s="239"/>
      <c r="R268" s="239"/>
      <c r="S268" s="239"/>
      <c r="T268" s="239"/>
      <c r="U268" s="239" t="s">
        <v>8087</v>
      </c>
      <c r="V268" s="239" t="s">
        <v>8087</v>
      </c>
      <c r="W268" s="239"/>
      <c r="X268" s="239"/>
      <c r="Y268" s="240">
        <v>44441.615347222221</v>
      </c>
      <c r="Z268" s="240">
        <v>44445.432928240742</v>
      </c>
      <c r="AA268" s="239"/>
      <c r="AB268" s="239" t="s">
        <v>1124</v>
      </c>
      <c r="AC268" s="239">
        <v>85313</v>
      </c>
      <c r="AD268" s="239">
        <v>3000</v>
      </c>
      <c r="AE268" s="239" t="s">
        <v>8480</v>
      </c>
      <c r="AF268" s="239" t="s">
        <v>8482</v>
      </c>
      <c r="AG268" s="239" t="s">
        <v>15</v>
      </c>
    </row>
    <row r="269" spans="1:33" ht="28.8" x14ac:dyDescent="0.3">
      <c r="A269" s="239"/>
      <c r="B269" s="239" t="s">
        <v>8480</v>
      </c>
      <c r="C269" s="239" t="s">
        <v>18</v>
      </c>
      <c r="D269" s="252">
        <v>14</v>
      </c>
      <c r="E269" s="239" t="s">
        <v>1126</v>
      </c>
      <c r="F269" s="239" t="s">
        <v>1127</v>
      </c>
      <c r="G269" s="239" t="s">
        <v>312</v>
      </c>
      <c r="H269" s="239" t="s">
        <v>402</v>
      </c>
      <c r="I269" s="239" t="s">
        <v>8087</v>
      </c>
      <c r="J269" s="239" t="s">
        <v>8087</v>
      </c>
      <c r="K269" s="239" t="s">
        <v>8087</v>
      </c>
      <c r="L269" s="239" t="s">
        <v>8087</v>
      </c>
      <c r="M269" s="239" t="s">
        <v>8481</v>
      </c>
      <c r="N269" s="239" t="s">
        <v>108</v>
      </c>
      <c r="O269" s="239" t="s">
        <v>1128</v>
      </c>
      <c r="P269" s="239"/>
      <c r="Q269" s="239"/>
      <c r="R269" s="239"/>
      <c r="S269" s="239"/>
      <c r="T269" s="239"/>
      <c r="U269" s="239" t="s">
        <v>8087</v>
      </c>
      <c r="V269" s="239" t="s">
        <v>8087</v>
      </c>
      <c r="W269" s="239"/>
      <c r="X269" s="239"/>
      <c r="Y269" s="240">
        <v>44441.616863425923</v>
      </c>
      <c r="Z269" s="240">
        <v>44445.432928240742</v>
      </c>
      <c r="AA269" s="239"/>
      <c r="AB269" s="239" t="s">
        <v>1124</v>
      </c>
      <c r="AC269" s="239">
        <v>85313</v>
      </c>
      <c r="AD269" s="239">
        <v>3010</v>
      </c>
      <c r="AE269" s="239" t="s">
        <v>8480</v>
      </c>
      <c r="AF269" s="239" t="s">
        <v>8482</v>
      </c>
      <c r="AG269" s="239" t="s">
        <v>15</v>
      </c>
    </row>
    <row r="270" spans="1:33" ht="28.8" x14ac:dyDescent="0.3">
      <c r="A270" s="239"/>
      <c r="B270" s="239" t="s">
        <v>8480</v>
      </c>
      <c r="C270" s="239" t="s">
        <v>18</v>
      </c>
      <c r="D270" s="252">
        <v>14</v>
      </c>
      <c r="E270" s="239" t="s">
        <v>1129</v>
      </c>
      <c r="F270" s="239" t="s">
        <v>1130</v>
      </c>
      <c r="G270" s="239" t="s">
        <v>312</v>
      </c>
      <c r="H270" s="239" t="s">
        <v>402</v>
      </c>
      <c r="I270" s="239" t="s">
        <v>8087</v>
      </c>
      <c r="J270" s="239" t="s">
        <v>8087</v>
      </c>
      <c r="K270" s="239" t="s">
        <v>8087</v>
      </c>
      <c r="L270" s="239" t="s">
        <v>8087</v>
      </c>
      <c r="M270" s="239" t="s">
        <v>8481</v>
      </c>
      <c r="N270" s="239" t="s">
        <v>108</v>
      </c>
      <c r="O270" s="239" t="s">
        <v>1131</v>
      </c>
      <c r="P270" s="239"/>
      <c r="Q270" s="239"/>
      <c r="R270" s="239"/>
      <c r="S270" s="239"/>
      <c r="T270" s="239"/>
      <c r="U270" s="239" t="s">
        <v>8087</v>
      </c>
      <c r="V270" s="239" t="s">
        <v>8087</v>
      </c>
      <c r="W270" s="239"/>
      <c r="X270" s="239"/>
      <c r="Y270" s="240">
        <v>44441.618101851855</v>
      </c>
      <c r="Z270" s="240">
        <v>44445.432928240742</v>
      </c>
      <c r="AA270" s="239"/>
      <c r="AB270" s="239" t="s">
        <v>1124</v>
      </c>
      <c r="AC270" s="239">
        <v>85313</v>
      </c>
      <c r="AD270" s="239">
        <v>3020</v>
      </c>
      <c r="AE270" s="239" t="s">
        <v>8480</v>
      </c>
      <c r="AF270" s="239" t="s">
        <v>8482</v>
      </c>
      <c r="AG270" s="239" t="s">
        <v>15</v>
      </c>
    </row>
    <row r="271" spans="1:33" ht="28.8" x14ac:dyDescent="0.3">
      <c r="A271" s="239"/>
      <c r="B271" s="239" t="s">
        <v>8480</v>
      </c>
      <c r="C271" s="239" t="s">
        <v>18</v>
      </c>
      <c r="D271" s="252">
        <v>14</v>
      </c>
      <c r="E271" s="239" t="s">
        <v>1132</v>
      </c>
      <c r="F271" s="239" t="s">
        <v>1133</v>
      </c>
      <c r="G271" s="239" t="s">
        <v>312</v>
      </c>
      <c r="H271" s="239" t="s">
        <v>402</v>
      </c>
      <c r="I271" s="239" t="s">
        <v>8087</v>
      </c>
      <c r="J271" s="239" t="s">
        <v>8087</v>
      </c>
      <c r="K271" s="239" t="s">
        <v>8087</v>
      </c>
      <c r="L271" s="239" t="s">
        <v>8087</v>
      </c>
      <c r="M271" s="239" t="s">
        <v>8481</v>
      </c>
      <c r="N271" s="239" t="s">
        <v>108</v>
      </c>
      <c r="O271" s="239" t="s">
        <v>8087</v>
      </c>
      <c r="P271" s="239"/>
      <c r="Q271" s="239"/>
      <c r="R271" s="239"/>
      <c r="S271" s="239"/>
      <c r="T271" s="239"/>
      <c r="U271" s="239" t="s">
        <v>8087</v>
      </c>
      <c r="V271" s="239" t="s">
        <v>8087</v>
      </c>
      <c r="W271" s="239"/>
      <c r="X271" s="239"/>
      <c r="Y271" s="240">
        <v>44441.619039351855</v>
      </c>
      <c r="Z271" s="240">
        <v>44445.432928240742</v>
      </c>
      <c r="AA271" s="239"/>
      <c r="AB271" s="239" t="s">
        <v>1124</v>
      </c>
      <c r="AC271" s="239">
        <v>85313</v>
      </c>
      <c r="AD271" s="239">
        <v>3030</v>
      </c>
      <c r="AE271" s="239" t="s">
        <v>8480</v>
      </c>
      <c r="AF271" s="239" t="s">
        <v>8482</v>
      </c>
      <c r="AG271" s="239" t="s">
        <v>15</v>
      </c>
    </row>
    <row r="272" spans="1:33" ht="28.8" x14ac:dyDescent="0.3">
      <c r="A272" s="239"/>
      <c r="B272" s="239" t="s">
        <v>8480</v>
      </c>
      <c r="C272" s="239" t="s">
        <v>18</v>
      </c>
      <c r="D272" s="252">
        <v>14</v>
      </c>
      <c r="E272" s="239" t="s">
        <v>1134</v>
      </c>
      <c r="F272" s="239" t="s">
        <v>1135</v>
      </c>
      <c r="G272" s="239" t="s">
        <v>312</v>
      </c>
      <c r="H272" s="239" t="s">
        <v>402</v>
      </c>
      <c r="I272" s="239" t="s">
        <v>8087</v>
      </c>
      <c r="J272" s="239" t="s">
        <v>8087</v>
      </c>
      <c r="K272" s="239" t="s">
        <v>8087</v>
      </c>
      <c r="L272" s="239" t="s">
        <v>8087</v>
      </c>
      <c r="M272" s="239" t="s">
        <v>8481</v>
      </c>
      <c r="N272" s="239" t="s">
        <v>108</v>
      </c>
      <c r="O272" s="239" t="s">
        <v>1136</v>
      </c>
      <c r="P272" s="239"/>
      <c r="Q272" s="239"/>
      <c r="R272" s="239"/>
      <c r="S272" s="239"/>
      <c r="T272" s="239"/>
      <c r="U272" s="239" t="s">
        <v>8087</v>
      </c>
      <c r="V272" s="239" t="s">
        <v>8087</v>
      </c>
      <c r="W272" s="239"/>
      <c r="X272" s="239"/>
      <c r="Y272" s="240">
        <v>44441.620578703703</v>
      </c>
      <c r="Z272" s="240">
        <v>44445.432928240742</v>
      </c>
      <c r="AA272" s="239"/>
      <c r="AB272" s="239" t="s">
        <v>1124</v>
      </c>
      <c r="AC272" s="239">
        <v>85313</v>
      </c>
      <c r="AD272" s="239">
        <v>3040</v>
      </c>
      <c r="AE272" s="239" t="s">
        <v>8480</v>
      </c>
      <c r="AF272" s="239" t="s">
        <v>8482</v>
      </c>
      <c r="AG272" s="239" t="s">
        <v>15</v>
      </c>
    </row>
    <row r="273" spans="1:33" ht="28.8" x14ac:dyDescent="0.3">
      <c r="A273" s="239"/>
      <c r="B273" s="239" t="s">
        <v>8480</v>
      </c>
      <c r="C273" s="239" t="s">
        <v>18</v>
      </c>
      <c r="D273" s="252">
        <v>14</v>
      </c>
      <c r="E273" s="239" t="s">
        <v>1137</v>
      </c>
      <c r="F273" s="239" t="s">
        <v>1138</v>
      </c>
      <c r="G273" s="239" t="s">
        <v>312</v>
      </c>
      <c r="H273" s="239" t="s">
        <v>402</v>
      </c>
      <c r="I273" s="239" t="s">
        <v>8087</v>
      </c>
      <c r="J273" s="239" t="s">
        <v>8087</v>
      </c>
      <c r="K273" s="239" t="s">
        <v>8087</v>
      </c>
      <c r="L273" s="239" t="s">
        <v>8087</v>
      </c>
      <c r="M273" s="239" t="s">
        <v>8481</v>
      </c>
      <c r="N273" s="239" t="s">
        <v>122</v>
      </c>
      <c r="O273" s="239" t="s">
        <v>1139</v>
      </c>
      <c r="P273" s="239"/>
      <c r="Q273" s="239"/>
      <c r="R273" s="239"/>
      <c r="S273" s="239"/>
      <c r="T273" s="239"/>
      <c r="U273" s="239" t="s">
        <v>8087</v>
      </c>
      <c r="V273" s="239" t="s">
        <v>8087</v>
      </c>
      <c r="W273" s="239"/>
      <c r="X273" s="239"/>
      <c r="Y273" s="240">
        <v>44441.623668981483</v>
      </c>
      <c r="Z273" s="240">
        <v>44445.432928240742</v>
      </c>
      <c r="AA273" s="239"/>
      <c r="AB273" s="239" t="s">
        <v>1124</v>
      </c>
      <c r="AC273" s="239">
        <v>85313</v>
      </c>
      <c r="AD273" s="239">
        <v>3050</v>
      </c>
      <c r="AE273" s="239" t="s">
        <v>8480</v>
      </c>
      <c r="AF273" s="239" t="s">
        <v>8482</v>
      </c>
      <c r="AG273" s="239" t="s">
        <v>15</v>
      </c>
    </row>
    <row r="274" spans="1:33" ht="28.8" x14ac:dyDescent="0.3">
      <c r="A274" s="239"/>
      <c r="B274" s="239" t="s">
        <v>8480</v>
      </c>
      <c r="C274" s="239" t="s">
        <v>18</v>
      </c>
      <c r="D274" s="252">
        <v>14</v>
      </c>
      <c r="E274" s="239" t="s">
        <v>1140</v>
      </c>
      <c r="F274" s="239" t="s">
        <v>1141</v>
      </c>
      <c r="G274" s="239" t="s">
        <v>312</v>
      </c>
      <c r="H274" s="239" t="s">
        <v>402</v>
      </c>
      <c r="I274" s="239" t="s">
        <v>8087</v>
      </c>
      <c r="J274" s="239" t="s">
        <v>8087</v>
      </c>
      <c r="K274" s="239" t="s">
        <v>8087</v>
      </c>
      <c r="L274" s="239" t="s">
        <v>8087</v>
      </c>
      <c r="M274" s="239" t="s">
        <v>8481</v>
      </c>
      <c r="N274" s="239" t="s">
        <v>108</v>
      </c>
      <c r="O274" s="239" t="s">
        <v>1142</v>
      </c>
      <c r="P274" s="239"/>
      <c r="Q274" s="239"/>
      <c r="R274" s="239"/>
      <c r="S274" s="239"/>
      <c r="T274" s="239"/>
      <c r="U274" s="239" t="s">
        <v>8087</v>
      </c>
      <c r="V274" s="239" t="s">
        <v>8087</v>
      </c>
      <c r="W274" s="239"/>
      <c r="X274" s="239"/>
      <c r="Y274" s="240">
        <v>44441.624675925923</v>
      </c>
      <c r="Z274" s="240">
        <v>44445.432928240742</v>
      </c>
      <c r="AA274" s="239"/>
      <c r="AB274" s="239" t="s">
        <v>1124</v>
      </c>
      <c r="AC274" s="239">
        <v>85313</v>
      </c>
      <c r="AD274" s="239">
        <v>3060</v>
      </c>
      <c r="AE274" s="239" t="s">
        <v>8480</v>
      </c>
      <c r="AF274" s="239" t="s">
        <v>8482</v>
      </c>
      <c r="AG274" s="239" t="s">
        <v>15</v>
      </c>
    </row>
    <row r="275" spans="1:33" ht="28.8" x14ac:dyDescent="0.3">
      <c r="A275" s="239"/>
      <c r="B275" s="239" t="s">
        <v>8480</v>
      </c>
      <c r="C275" s="239" t="s">
        <v>18</v>
      </c>
      <c r="D275" s="252">
        <v>14</v>
      </c>
      <c r="E275" s="239" t="s">
        <v>1143</v>
      </c>
      <c r="F275" s="239" t="s">
        <v>1144</v>
      </c>
      <c r="G275" s="239" t="s">
        <v>312</v>
      </c>
      <c r="H275" s="239" t="s">
        <v>402</v>
      </c>
      <c r="I275" s="239" t="s">
        <v>8087</v>
      </c>
      <c r="J275" s="239" t="s">
        <v>8087</v>
      </c>
      <c r="K275" s="239" t="s">
        <v>8087</v>
      </c>
      <c r="L275" s="239" t="s">
        <v>8087</v>
      </c>
      <c r="M275" s="239" t="s">
        <v>8481</v>
      </c>
      <c r="N275" s="239" t="s">
        <v>108</v>
      </c>
      <c r="O275" s="239" t="s">
        <v>1145</v>
      </c>
      <c r="P275" s="239"/>
      <c r="Q275" s="239"/>
      <c r="R275" s="239"/>
      <c r="S275" s="239"/>
      <c r="T275" s="239"/>
      <c r="U275" s="239" t="s">
        <v>8087</v>
      </c>
      <c r="V275" s="239" t="s">
        <v>8087</v>
      </c>
      <c r="W275" s="239"/>
      <c r="X275" s="239"/>
      <c r="Y275" s="240">
        <v>44441.625868055555</v>
      </c>
      <c r="Z275" s="240">
        <v>44445.432928240742</v>
      </c>
      <c r="AA275" s="239"/>
      <c r="AB275" s="239" t="s">
        <v>1124</v>
      </c>
      <c r="AC275" s="239">
        <v>85313</v>
      </c>
      <c r="AD275" s="239">
        <v>3070</v>
      </c>
      <c r="AE275" s="239" t="s">
        <v>8480</v>
      </c>
      <c r="AF275" s="239" t="s">
        <v>8482</v>
      </c>
      <c r="AG275" s="239" t="s">
        <v>15</v>
      </c>
    </row>
    <row r="276" spans="1:33" ht="28.8" x14ac:dyDescent="0.3">
      <c r="A276" s="239"/>
      <c r="B276" s="239" t="s">
        <v>8480</v>
      </c>
      <c r="C276" s="239" t="s">
        <v>18</v>
      </c>
      <c r="D276" s="252">
        <v>14</v>
      </c>
      <c r="E276" s="239" t="s">
        <v>1146</v>
      </c>
      <c r="F276" s="239" t="s">
        <v>1147</v>
      </c>
      <c r="G276" s="239" t="s">
        <v>312</v>
      </c>
      <c r="H276" s="239" t="s">
        <v>402</v>
      </c>
      <c r="I276" s="239" t="s">
        <v>8087</v>
      </c>
      <c r="J276" s="239" t="s">
        <v>8087</v>
      </c>
      <c r="K276" s="239" t="s">
        <v>8087</v>
      </c>
      <c r="L276" s="239" t="s">
        <v>8087</v>
      </c>
      <c r="M276" s="239" t="s">
        <v>8481</v>
      </c>
      <c r="N276" s="239" t="s">
        <v>108</v>
      </c>
      <c r="O276" s="239" t="s">
        <v>1148</v>
      </c>
      <c r="P276" s="239"/>
      <c r="Q276" s="239"/>
      <c r="R276" s="239"/>
      <c r="S276" s="239"/>
      <c r="T276" s="239"/>
      <c r="U276" s="239" t="s">
        <v>8087</v>
      </c>
      <c r="V276" s="239" t="s">
        <v>8087</v>
      </c>
      <c r="W276" s="239"/>
      <c r="X276" s="239"/>
      <c r="Y276" s="240">
        <v>44441.628020833334</v>
      </c>
      <c r="Z276" s="240">
        <v>44445.432928240742</v>
      </c>
      <c r="AA276" s="239"/>
      <c r="AB276" s="239" t="s">
        <v>1124</v>
      </c>
      <c r="AC276" s="239">
        <v>85313</v>
      </c>
      <c r="AD276" s="239">
        <v>3080</v>
      </c>
      <c r="AE276" s="239" t="s">
        <v>8480</v>
      </c>
      <c r="AF276" s="239" t="s">
        <v>8482</v>
      </c>
      <c r="AG276" s="239" t="s">
        <v>15</v>
      </c>
    </row>
    <row r="277" spans="1:33" ht="28.8" x14ac:dyDescent="0.3">
      <c r="A277" s="239"/>
      <c r="B277" s="239" t="s">
        <v>8480</v>
      </c>
      <c r="C277" s="239" t="s">
        <v>18</v>
      </c>
      <c r="D277" s="252">
        <v>14</v>
      </c>
      <c r="E277" s="239" t="s">
        <v>1149</v>
      </c>
      <c r="F277" s="239" t="s">
        <v>1150</v>
      </c>
      <c r="G277" s="239" t="s">
        <v>312</v>
      </c>
      <c r="H277" s="239" t="s">
        <v>402</v>
      </c>
      <c r="I277" s="239" t="s">
        <v>8087</v>
      </c>
      <c r="J277" s="239" t="s">
        <v>8087</v>
      </c>
      <c r="K277" s="239" t="s">
        <v>8087</v>
      </c>
      <c r="L277" s="239" t="s">
        <v>8087</v>
      </c>
      <c r="M277" s="239" t="s">
        <v>8481</v>
      </c>
      <c r="N277" s="239" t="s">
        <v>122</v>
      </c>
      <c r="O277" s="239" t="s">
        <v>1151</v>
      </c>
      <c r="P277" s="239"/>
      <c r="Q277" s="239"/>
      <c r="R277" s="239"/>
      <c r="S277" s="239"/>
      <c r="T277" s="239"/>
      <c r="U277" s="239" t="s">
        <v>8087</v>
      </c>
      <c r="V277" s="239" t="s">
        <v>8087</v>
      </c>
      <c r="W277" s="239"/>
      <c r="X277" s="239"/>
      <c r="Y277" s="240">
        <v>44441.629594907405</v>
      </c>
      <c r="Z277" s="240">
        <v>44445.432928240742</v>
      </c>
      <c r="AA277" s="239"/>
      <c r="AB277" s="239" t="s">
        <v>1124</v>
      </c>
      <c r="AC277" s="239">
        <v>85313</v>
      </c>
      <c r="AD277" s="239">
        <v>3090</v>
      </c>
      <c r="AE277" s="239" t="s">
        <v>8480</v>
      </c>
      <c r="AF277" s="239" t="s">
        <v>8482</v>
      </c>
      <c r="AG277" s="239" t="s">
        <v>15</v>
      </c>
    </row>
    <row r="278" spans="1:33" ht="28.8" x14ac:dyDescent="0.3">
      <c r="A278" s="239"/>
      <c r="B278" s="239" t="s">
        <v>8480</v>
      </c>
      <c r="C278" s="239" t="s">
        <v>18</v>
      </c>
      <c r="D278" s="252">
        <v>14</v>
      </c>
      <c r="E278" s="239" t="s">
        <v>1152</v>
      </c>
      <c r="F278" s="239" t="s">
        <v>8566</v>
      </c>
      <c r="G278" s="239" t="s">
        <v>312</v>
      </c>
      <c r="H278" s="239" t="s">
        <v>402</v>
      </c>
      <c r="I278" s="239" t="s">
        <v>8087</v>
      </c>
      <c r="J278" s="239" t="s">
        <v>8087</v>
      </c>
      <c r="K278" s="239" t="s">
        <v>8087</v>
      </c>
      <c r="L278" s="239" t="s">
        <v>8087</v>
      </c>
      <c r="M278" s="239" t="s">
        <v>8481</v>
      </c>
      <c r="N278" s="239" t="s">
        <v>122</v>
      </c>
      <c r="O278" s="239" t="s">
        <v>1151</v>
      </c>
      <c r="P278" s="239"/>
      <c r="Q278" s="239"/>
      <c r="R278" s="239"/>
      <c r="S278" s="239"/>
      <c r="T278" s="239"/>
      <c r="U278" s="239" t="s">
        <v>8087</v>
      </c>
      <c r="V278" s="239" t="s">
        <v>8087</v>
      </c>
      <c r="W278" s="239"/>
      <c r="X278" s="239"/>
      <c r="Y278" s="240">
        <v>44441.630833333336</v>
      </c>
      <c r="Z278" s="240">
        <v>44445.432928240742</v>
      </c>
      <c r="AA278" s="239"/>
      <c r="AB278" s="239" t="s">
        <v>1124</v>
      </c>
      <c r="AC278" s="239">
        <v>85313</v>
      </c>
      <c r="AD278" s="239">
        <v>3100</v>
      </c>
      <c r="AE278" s="239" t="s">
        <v>8480</v>
      </c>
      <c r="AF278" s="239" t="s">
        <v>8482</v>
      </c>
      <c r="AG278" s="239" t="s">
        <v>15</v>
      </c>
    </row>
    <row r="279" spans="1:33" ht="28.8" x14ac:dyDescent="0.3">
      <c r="A279" s="239"/>
      <c r="B279" s="239" t="s">
        <v>8480</v>
      </c>
      <c r="C279" s="239" t="s">
        <v>18</v>
      </c>
      <c r="D279" s="252">
        <v>14</v>
      </c>
      <c r="E279" s="239" t="s">
        <v>1153</v>
      </c>
      <c r="F279" s="239" t="s">
        <v>1154</v>
      </c>
      <c r="G279" s="239" t="s">
        <v>312</v>
      </c>
      <c r="H279" s="239" t="s">
        <v>402</v>
      </c>
      <c r="I279" s="239" t="s">
        <v>8087</v>
      </c>
      <c r="J279" s="239" t="s">
        <v>8087</v>
      </c>
      <c r="K279" s="239" t="s">
        <v>8087</v>
      </c>
      <c r="L279" s="239" t="s">
        <v>8087</v>
      </c>
      <c r="M279" s="239" t="s">
        <v>8481</v>
      </c>
      <c r="N279" s="239" t="s">
        <v>108</v>
      </c>
      <c r="O279" s="239" t="s">
        <v>1026</v>
      </c>
      <c r="P279" s="239"/>
      <c r="Q279" s="239"/>
      <c r="R279" s="239"/>
      <c r="S279" s="239"/>
      <c r="T279" s="239"/>
      <c r="U279" s="239" t="s">
        <v>8087</v>
      </c>
      <c r="V279" s="239" t="s">
        <v>8087</v>
      </c>
      <c r="W279" s="239"/>
      <c r="X279" s="239"/>
      <c r="Y279" s="240">
        <v>44441.631967592592</v>
      </c>
      <c r="Z279" s="240">
        <v>44445.432928240742</v>
      </c>
      <c r="AA279" s="239"/>
      <c r="AB279" s="239" t="s">
        <v>1124</v>
      </c>
      <c r="AC279" s="239">
        <v>85313</v>
      </c>
      <c r="AD279" s="239">
        <v>3110</v>
      </c>
      <c r="AE279" s="239" t="s">
        <v>8480</v>
      </c>
      <c r="AF279" s="239" t="s">
        <v>8482</v>
      </c>
      <c r="AG279" s="239" t="s">
        <v>15</v>
      </c>
    </row>
    <row r="280" spans="1:33" ht="28.8" x14ac:dyDescent="0.3">
      <c r="A280" s="239"/>
      <c r="B280" s="239" t="s">
        <v>8480</v>
      </c>
      <c r="C280" s="239" t="s">
        <v>18</v>
      </c>
      <c r="D280" s="252">
        <v>14</v>
      </c>
      <c r="E280" s="239" t="s">
        <v>1155</v>
      </c>
      <c r="F280" s="239" t="s">
        <v>1156</v>
      </c>
      <c r="G280" s="239" t="s">
        <v>312</v>
      </c>
      <c r="H280" s="239" t="s">
        <v>402</v>
      </c>
      <c r="I280" s="239" t="s">
        <v>8087</v>
      </c>
      <c r="J280" s="239" t="s">
        <v>8087</v>
      </c>
      <c r="K280" s="239" t="s">
        <v>8087</v>
      </c>
      <c r="L280" s="239" t="s">
        <v>8087</v>
      </c>
      <c r="M280" s="239" t="s">
        <v>8481</v>
      </c>
      <c r="N280" s="239" t="s">
        <v>108</v>
      </c>
      <c r="O280" s="239" t="s">
        <v>1157</v>
      </c>
      <c r="P280" s="239"/>
      <c r="Q280" s="239"/>
      <c r="R280" s="239"/>
      <c r="S280" s="239"/>
      <c r="T280" s="239"/>
      <c r="U280" s="239" t="s">
        <v>8087</v>
      </c>
      <c r="V280" s="239" t="s">
        <v>8087</v>
      </c>
      <c r="W280" s="239"/>
      <c r="X280" s="239"/>
      <c r="Y280" s="240">
        <v>44441.633263888885</v>
      </c>
      <c r="Z280" s="240">
        <v>44445.432928240742</v>
      </c>
      <c r="AA280" s="239"/>
      <c r="AB280" s="239" t="s">
        <v>1124</v>
      </c>
      <c r="AC280" s="239">
        <v>85313</v>
      </c>
      <c r="AD280" s="239">
        <v>3120</v>
      </c>
      <c r="AE280" s="239" t="s">
        <v>8480</v>
      </c>
      <c r="AF280" s="239" t="s">
        <v>8482</v>
      </c>
      <c r="AG280" s="239" t="s">
        <v>15</v>
      </c>
    </row>
    <row r="281" spans="1:33" ht="28.8" x14ac:dyDescent="0.3">
      <c r="A281" s="239" t="s">
        <v>654</v>
      </c>
      <c r="B281" s="239" t="s">
        <v>8480</v>
      </c>
      <c r="C281" s="239" t="s">
        <v>18</v>
      </c>
      <c r="D281" s="252" t="s">
        <v>1162</v>
      </c>
      <c r="E281" s="239" t="s">
        <v>1158</v>
      </c>
      <c r="F281" s="239" t="s">
        <v>1159</v>
      </c>
      <c r="G281" s="239" t="s">
        <v>819</v>
      </c>
      <c r="H281" s="239" t="s">
        <v>653</v>
      </c>
      <c r="I281" s="239" t="s">
        <v>8087</v>
      </c>
      <c r="J281" s="239" t="s">
        <v>8087</v>
      </c>
      <c r="K281" s="239" t="s">
        <v>8087</v>
      </c>
      <c r="L281" s="239" t="s">
        <v>8087</v>
      </c>
      <c r="M281" s="239" t="s">
        <v>8481</v>
      </c>
      <c r="N281" s="239" t="s">
        <v>87</v>
      </c>
      <c r="O281" s="239" t="s">
        <v>1163</v>
      </c>
      <c r="P281" s="239"/>
      <c r="Q281" s="239"/>
      <c r="R281" s="239" t="s">
        <v>1161</v>
      </c>
      <c r="S281" s="239"/>
      <c r="T281" s="239"/>
      <c r="U281" s="239" t="s">
        <v>8087</v>
      </c>
      <c r="V281" s="239" t="s">
        <v>8087</v>
      </c>
      <c r="W281" s="239"/>
      <c r="X281" s="239"/>
      <c r="Y281" s="240">
        <v>44441.643564814818</v>
      </c>
      <c r="Z281" s="240">
        <v>44442.799247685187</v>
      </c>
      <c r="AA281" s="239"/>
      <c r="AB281" s="239" t="s">
        <v>1160</v>
      </c>
      <c r="AC281" s="239">
        <v>68260</v>
      </c>
      <c r="AD281" s="239">
        <v>19160</v>
      </c>
      <c r="AE281" s="239" t="s">
        <v>8480</v>
      </c>
      <c r="AF281" s="239" t="s">
        <v>8482</v>
      </c>
      <c r="AG281" s="239" t="s">
        <v>15</v>
      </c>
    </row>
    <row r="282" spans="1:33" ht="28.8" x14ac:dyDescent="0.3">
      <c r="A282" s="239"/>
      <c r="B282" s="239" t="s">
        <v>8480</v>
      </c>
      <c r="C282" s="239" t="s">
        <v>33</v>
      </c>
      <c r="D282" s="252" t="s">
        <v>1162</v>
      </c>
      <c r="E282" s="239" t="s">
        <v>1164</v>
      </c>
      <c r="F282" s="239" t="s">
        <v>1165</v>
      </c>
      <c r="G282" s="239" t="s">
        <v>228</v>
      </c>
      <c r="H282" s="239" t="s">
        <v>392</v>
      </c>
      <c r="I282" s="239" t="s">
        <v>8087</v>
      </c>
      <c r="J282" s="239" t="s">
        <v>8087</v>
      </c>
      <c r="K282" s="239" t="s">
        <v>8087</v>
      </c>
      <c r="L282" s="239" t="s">
        <v>8087</v>
      </c>
      <c r="M282" s="239" t="s">
        <v>8481</v>
      </c>
      <c r="N282" s="239" t="s">
        <v>87</v>
      </c>
      <c r="O282" s="239" t="s">
        <v>1163</v>
      </c>
      <c r="P282" s="239"/>
      <c r="Q282" s="239"/>
      <c r="R282" s="239"/>
      <c r="S282" s="239"/>
      <c r="T282" s="239"/>
      <c r="U282" s="239" t="s">
        <v>8087</v>
      </c>
      <c r="V282" s="239" t="s">
        <v>8087</v>
      </c>
      <c r="W282" s="239"/>
      <c r="X282" s="239"/>
      <c r="Y282" s="240">
        <v>44441.643564814818</v>
      </c>
      <c r="Z282" s="240">
        <v>44442.799247685187</v>
      </c>
      <c r="AA282" s="239"/>
      <c r="AB282" s="239" t="s">
        <v>1160</v>
      </c>
      <c r="AC282" s="239">
        <v>68260</v>
      </c>
      <c r="AD282" s="239">
        <v>18850</v>
      </c>
      <c r="AE282" s="239" t="s">
        <v>8480</v>
      </c>
      <c r="AF282" s="239" t="s">
        <v>8482</v>
      </c>
      <c r="AG282" s="239"/>
    </row>
    <row r="283" spans="1:33" ht="187.2" x14ac:dyDescent="0.3">
      <c r="A283" s="239" t="s">
        <v>1170</v>
      </c>
      <c r="B283" s="239" t="s">
        <v>8480</v>
      </c>
      <c r="C283" s="239" t="s">
        <v>807</v>
      </c>
      <c r="D283" s="252">
        <v>14</v>
      </c>
      <c r="E283" s="239" t="s">
        <v>1166</v>
      </c>
      <c r="F283" s="239" t="s">
        <v>1167</v>
      </c>
      <c r="G283" s="239" t="s">
        <v>228</v>
      </c>
      <c r="H283" s="239" t="s">
        <v>402</v>
      </c>
      <c r="I283" s="239" t="s">
        <v>8087</v>
      </c>
      <c r="J283" s="239" t="s">
        <v>8087</v>
      </c>
      <c r="K283" s="239" t="s">
        <v>8087</v>
      </c>
      <c r="L283" s="239" t="s">
        <v>8087</v>
      </c>
      <c r="M283" s="239" t="s">
        <v>8481</v>
      </c>
      <c r="N283" s="239" t="s">
        <v>108</v>
      </c>
      <c r="O283" s="239" t="s">
        <v>1032</v>
      </c>
      <c r="P283" s="239"/>
      <c r="Q283" s="239"/>
      <c r="R283" s="239" t="s">
        <v>1169</v>
      </c>
      <c r="S283" s="239" t="s">
        <v>8567</v>
      </c>
      <c r="T283" s="239"/>
      <c r="U283" s="239" t="s">
        <v>8087</v>
      </c>
      <c r="V283" s="239" t="s">
        <v>8087</v>
      </c>
      <c r="W283" s="239"/>
      <c r="X283" s="239"/>
      <c r="Y283" s="240">
        <v>44441.659432870372</v>
      </c>
      <c r="Z283" s="240">
        <v>44445.76289351852</v>
      </c>
      <c r="AA283" s="239"/>
      <c r="AB283" s="239" t="s">
        <v>1168</v>
      </c>
      <c r="AC283" s="239">
        <v>90657</v>
      </c>
      <c r="AD283" s="239">
        <v>2130</v>
      </c>
      <c r="AE283" s="239" t="s">
        <v>8480</v>
      </c>
      <c r="AF283" s="239" t="s">
        <v>8482</v>
      </c>
      <c r="AG283" s="239" t="s">
        <v>15</v>
      </c>
    </row>
    <row r="284" spans="1:33" ht="28.8" x14ac:dyDescent="0.3">
      <c r="A284" s="239"/>
      <c r="B284" s="239" t="s">
        <v>8480</v>
      </c>
      <c r="C284" s="239" t="s">
        <v>18</v>
      </c>
      <c r="D284" s="252" t="s">
        <v>1173</v>
      </c>
      <c r="E284" s="239" t="s">
        <v>1171</v>
      </c>
      <c r="F284" s="239" t="s">
        <v>1172</v>
      </c>
      <c r="G284" s="239" t="s">
        <v>228</v>
      </c>
      <c r="H284" s="239" t="s">
        <v>402</v>
      </c>
      <c r="I284" s="239" t="s">
        <v>8087</v>
      </c>
      <c r="J284" s="239" t="s">
        <v>8087</v>
      </c>
      <c r="K284" s="239" t="s">
        <v>8087</v>
      </c>
      <c r="L284" s="239" t="s">
        <v>8087</v>
      </c>
      <c r="M284" s="239" t="s">
        <v>8481</v>
      </c>
      <c r="N284" s="239" t="s">
        <v>87</v>
      </c>
      <c r="O284" s="239" t="s">
        <v>1174</v>
      </c>
      <c r="P284" s="239"/>
      <c r="Q284" s="239"/>
      <c r="R284" s="239"/>
      <c r="S284" s="239"/>
      <c r="T284" s="239"/>
      <c r="U284" s="239" t="s">
        <v>8087</v>
      </c>
      <c r="V284" s="239" t="s">
        <v>8087</v>
      </c>
      <c r="W284" s="239"/>
      <c r="X284" s="239"/>
      <c r="Y284" s="240">
        <v>44441.661076388889</v>
      </c>
      <c r="Z284" s="240">
        <v>44445.76289351852</v>
      </c>
      <c r="AA284" s="239"/>
      <c r="AB284" s="239" t="s">
        <v>1168</v>
      </c>
      <c r="AC284" s="239">
        <v>90657</v>
      </c>
      <c r="AD284" s="239">
        <v>18880</v>
      </c>
      <c r="AE284" s="239" t="s">
        <v>8480</v>
      </c>
      <c r="AF284" s="239" t="s">
        <v>8482</v>
      </c>
      <c r="AG284" s="239" t="s">
        <v>15</v>
      </c>
    </row>
    <row r="285" spans="1:33" ht="43.2" x14ac:dyDescent="0.3">
      <c r="A285" s="239"/>
      <c r="B285" s="239" t="s">
        <v>8480</v>
      </c>
      <c r="C285" s="239" t="s">
        <v>18</v>
      </c>
      <c r="D285" s="252">
        <v>14</v>
      </c>
      <c r="E285" s="239" t="s">
        <v>1175</v>
      </c>
      <c r="F285" s="239" t="s">
        <v>1176</v>
      </c>
      <c r="G285" s="239" t="s">
        <v>228</v>
      </c>
      <c r="H285" s="239" t="s">
        <v>402</v>
      </c>
      <c r="I285" s="239" t="s">
        <v>8087</v>
      </c>
      <c r="J285" s="239" t="s">
        <v>8087</v>
      </c>
      <c r="K285" s="239" t="s">
        <v>8087</v>
      </c>
      <c r="L285" s="239" t="s">
        <v>8087</v>
      </c>
      <c r="M285" s="239" t="s">
        <v>8481</v>
      </c>
      <c r="N285" s="239" t="s">
        <v>122</v>
      </c>
      <c r="O285" s="239" t="s">
        <v>1177</v>
      </c>
      <c r="P285" s="239"/>
      <c r="Q285" s="239"/>
      <c r="R285" s="239"/>
      <c r="S285" s="239" t="s">
        <v>8568</v>
      </c>
      <c r="T285" s="239"/>
      <c r="U285" s="239" t="s">
        <v>8087</v>
      </c>
      <c r="V285" s="239" t="s">
        <v>8087</v>
      </c>
      <c r="W285" s="239"/>
      <c r="X285" s="239"/>
      <c r="Y285" s="240">
        <v>44441.663368055553</v>
      </c>
      <c r="Z285" s="240">
        <v>44445.76289351852</v>
      </c>
      <c r="AA285" s="239"/>
      <c r="AB285" s="239" t="s">
        <v>1168</v>
      </c>
      <c r="AC285" s="239">
        <v>90657</v>
      </c>
      <c r="AD285" s="239">
        <v>4010</v>
      </c>
      <c r="AE285" s="239" t="s">
        <v>8480</v>
      </c>
      <c r="AF285" s="239" t="s">
        <v>8482</v>
      </c>
      <c r="AG285" s="239" t="s">
        <v>15</v>
      </c>
    </row>
    <row r="286" spans="1:33" ht="28.8" x14ac:dyDescent="0.3">
      <c r="A286" s="239"/>
      <c r="B286" s="239" t="s">
        <v>8480</v>
      </c>
      <c r="C286" s="239" t="s">
        <v>18</v>
      </c>
      <c r="D286" s="252">
        <v>14</v>
      </c>
      <c r="E286" s="239" t="s">
        <v>1178</v>
      </c>
      <c r="F286" s="239" t="s">
        <v>1179</v>
      </c>
      <c r="G286" s="239" t="s">
        <v>228</v>
      </c>
      <c r="H286" s="239" t="s">
        <v>402</v>
      </c>
      <c r="I286" s="239" t="s">
        <v>8087</v>
      </c>
      <c r="J286" s="239" t="s">
        <v>8087</v>
      </c>
      <c r="K286" s="239" t="s">
        <v>8087</v>
      </c>
      <c r="L286" s="239" t="s">
        <v>8087</v>
      </c>
      <c r="M286" s="239" t="s">
        <v>8481</v>
      </c>
      <c r="N286" s="239" t="s">
        <v>108</v>
      </c>
      <c r="O286" s="239" t="s">
        <v>1180</v>
      </c>
      <c r="P286" s="239"/>
      <c r="Q286" s="239"/>
      <c r="R286" s="239"/>
      <c r="S286" s="239"/>
      <c r="T286" s="239"/>
      <c r="U286" s="239" t="s">
        <v>8087</v>
      </c>
      <c r="V286" s="239" t="s">
        <v>8087</v>
      </c>
      <c r="W286" s="239"/>
      <c r="X286" s="239"/>
      <c r="Y286" s="240">
        <v>44441.66642361111</v>
      </c>
      <c r="Z286" s="240">
        <v>44445.76289351852</v>
      </c>
      <c r="AA286" s="239"/>
      <c r="AB286" s="239" t="s">
        <v>1168</v>
      </c>
      <c r="AC286" s="239">
        <v>90657</v>
      </c>
      <c r="AD286" s="239">
        <v>4020</v>
      </c>
      <c r="AE286" s="239" t="s">
        <v>8480</v>
      </c>
      <c r="AF286" s="239" t="s">
        <v>8482</v>
      </c>
      <c r="AG286" s="239" t="s">
        <v>15</v>
      </c>
    </row>
    <row r="287" spans="1:33" ht="86.4" x14ac:dyDescent="0.3">
      <c r="A287" s="239"/>
      <c r="B287" s="239" t="s">
        <v>8480</v>
      </c>
      <c r="C287" s="239" t="s">
        <v>18</v>
      </c>
      <c r="D287" s="252">
        <v>14</v>
      </c>
      <c r="E287" s="239" t="s">
        <v>1181</v>
      </c>
      <c r="F287" s="239" t="s">
        <v>1182</v>
      </c>
      <c r="G287" s="239" t="s">
        <v>228</v>
      </c>
      <c r="H287" s="239" t="s">
        <v>402</v>
      </c>
      <c r="I287" s="239" t="s">
        <v>8087</v>
      </c>
      <c r="J287" s="239" t="s">
        <v>8087</v>
      </c>
      <c r="K287" s="239" t="s">
        <v>8087</v>
      </c>
      <c r="L287" s="239" t="s">
        <v>8087</v>
      </c>
      <c r="M287" s="239" t="s">
        <v>8481</v>
      </c>
      <c r="N287" s="239" t="s">
        <v>108</v>
      </c>
      <c r="O287" s="239" t="s">
        <v>1183</v>
      </c>
      <c r="P287" s="239"/>
      <c r="Q287" s="239"/>
      <c r="R287" s="239"/>
      <c r="S287" s="239"/>
      <c r="T287" s="239"/>
      <c r="U287" s="239" t="s">
        <v>8087</v>
      </c>
      <c r="V287" s="239" t="s">
        <v>8087</v>
      </c>
      <c r="W287" s="239"/>
      <c r="X287" s="239"/>
      <c r="Y287" s="240">
        <v>44441.668124999997</v>
      </c>
      <c r="Z287" s="240">
        <v>44445.76289351852</v>
      </c>
      <c r="AA287" s="239"/>
      <c r="AB287" s="239" t="s">
        <v>1168</v>
      </c>
      <c r="AC287" s="239">
        <v>90657</v>
      </c>
      <c r="AD287" s="239">
        <v>4030</v>
      </c>
      <c r="AE287" s="239" t="s">
        <v>8480</v>
      </c>
      <c r="AF287" s="239" t="s">
        <v>8482</v>
      </c>
      <c r="AG287" s="239" t="s">
        <v>15</v>
      </c>
    </row>
    <row r="288" spans="1:33" ht="28.8" x14ac:dyDescent="0.3">
      <c r="A288" s="239"/>
      <c r="B288" s="239" t="s">
        <v>8480</v>
      </c>
      <c r="C288" s="239" t="s">
        <v>18</v>
      </c>
      <c r="D288" s="252">
        <v>14</v>
      </c>
      <c r="E288" s="239" t="s">
        <v>1184</v>
      </c>
      <c r="F288" s="239" t="s">
        <v>1185</v>
      </c>
      <c r="G288" s="239" t="s">
        <v>228</v>
      </c>
      <c r="H288" s="239" t="s">
        <v>402</v>
      </c>
      <c r="I288" s="239" t="s">
        <v>8087</v>
      </c>
      <c r="J288" s="239" t="s">
        <v>8087</v>
      </c>
      <c r="K288" s="239" t="s">
        <v>8087</v>
      </c>
      <c r="L288" s="239" t="s">
        <v>8087</v>
      </c>
      <c r="M288" s="239" t="s">
        <v>8481</v>
      </c>
      <c r="N288" s="239" t="s">
        <v>108</v>
      </c>
      <c r="O288" s="239" t="s">
        <v>1186</v>
      </c>
      <c r="P288" s="239"/>
      <c r="Q288" s="239"/>
      <c r="R288" s="239"/>
      <c r="S288" s="239"/>
      <c r="T288" s="239"/>
      <c r="U288" s="239" t="s">
        <v>8087</v>
      </c>
      <c r="V288" s="239" t="s">
        <v>8087</v>
      </c>
      <c r="W288" s="239"/>
      <c r="X288" s="239"/>
      <c r="Y288" s="240">
        <v>44441.66909722222</v>
      </c>
      <c r="Z288" s="240">
        <v>44445.76289351852</v>
      </c>
      <c r="AA288" s="239"/>
      <c r="AB288" s="239" t="s">
        <v>1168</v>
      </c>
      <c r="AC288" s="239">
        <v>90657</v>
      </c>
      <c r="AD288" s="239">
        <v>4040</v>
      </c>
      <c r="AE288" s="239" t="s">
        <v>8480</v>
      </c>
      <c r="AF288" s="239" t="s">
        <v>8482</v>
      </c>
      <c r="AG288" s="239" t="s">
        <v>15</v>
      </c>
    </row>
    <row r="289" spans="1:33" ht="129.6" x14ac:dyDescent="0.3">
      <c r="A289" s="239"/>
      <c r="B289" s="239" t="s">
        <v>8480</v>
      </c>
      <c r="C289" s="239" t="s">
        <v>18</v>
      </c>
      <c r="D289" s="252">
        <v>14</v>
      </c>
      <c r="E289" s="239" t="s">
        <v>1187</v>
      </c>
      <c r="F289" s="239" t="s">
        <v>1188</v>
      </c>
      <c r="G289" s="239" t="s">
        <v>228</v>
      </c>
      <c r="H289" s="239" t="s">
        <v>402</v>
      </c>
      <c r="I289" s="239" t="s">
        <v>8087</v>
      </c>
      <c r="J289" s="239" t="s">
        <v>8087</v>
      </c>
      <c r="K289" s="239" t="s">
        <v>8087</v>
      </c>
      <c r="L289" s="239" t="s">
        <v>8087</v>
      </c>
      <c r="M289" s="239" t="s">
        <v>8481</v>
      </c>
      <c r="N289" s="239" t="s">
        <v>87</v>
      </c>
      <c r="O289" s="239" t="s">
        <v>1189</v>
      </c>
      <c r="P289" s="239"/>
      <c r="Q289" s="239"/>
      <c r="R289" s="239"/>
      <c r="S289" s="239"/>
      <c r="T289" s="239"/>
      <c r="U289" s="239" t="s">
        <v>8087</v>
      </c>
      <c r="V289" s="239" t="s">
        <v>8087</v>
      </c>
      <c r="W289" s="239"/>
      <c r="X289" s="239"/>
      <c r="Y289" s="240">
        <v>44441.669849537036</v>
      </c>
      <c r="Z289" s="240">
        <v>44445.76289351852</v>
      </c>
      <c r="AA289" s="239"/>
      <c r="AB289" s="239" t="s">
        <v>1168</v>
      </c>
      <c r="AC289" s="239">
        <v>90657</v>
      </c>
      <c r="AD289" s="239">
        <v>4050</v>
      </c>
      <c r="AE289" s="239" t="s">
        <v>8480</v>
      </c>
      <c r="AF289" s="239" t="s">
        <v>8482</v>
      </c>
      <c r="AG289" s="239" t="s">
        <v>15</v>
      </c>
    </row>
    <row r="290" spans="1:33" ht="57.6" x14ac:dyDescent="0.3">
      <c r="A290" s="239"/>
      <c r="B290" s="239" t="s">
        <v>8480</v>
      </c>
      <c r="C290" s="239" t="s">
        <v>18</v>
      </c>
      <c r="D290" s="252" t="s">
        <v>1192</v>
      </c>
      <c r="E290" s="239" t="s">
        <v>1190</v>
      </c>
      <c r="F290" s="239" t="s">
        <v>1191</v>
      </c>
      <c r="G290" s="239" t="s">
        <v>228</v>
      </c>
      <c r="H290" s="239" t="s">
        <v>402</v>
      </c>
      <c r="I290" s="239" t="s">
        <v>8087</v>
      </c>
      <c r="J290" s="239" t="s">
        <v>8087</v>
      </c>
      <c r="K290" s="239" t="s">
        <v>8087</v>
      </c>
      <c r="L290" s="239" t="s">
        <v>8087</v>
      </c>
      <c r="M290" s="239" t="s">
        <v>8481</v>
      </c>
      <c r="N290" s="239" t="s">
        <v>108</v>
      </c>
      <c r="O290" s="239" t="s">
        <v>1193</v>
      </c>
      <c r="P290" s="239"/>
      <c r="Q290" s="239"/>
      <c r="R290" s="239"/>
      <c r="S290" s="239" t="s">
        <v>8569</v>
      </c>
      <c r="T290" s="239"/>
      <c r="U290" s="239" t="s">
        <v>8087</v>
      </c>
      <c r="V290" s="239" t="s">
        <v>8087</v>
      </c>
      <c r="W290" s="239"/>
      <c r="X290" s="239"/>
      <c r="Y290" s="240">
        <v>44441.671180555553</v>
      </c>
      <c r="Z290" s="240">
        <v>44445.76289351852</v>
      </c>
      <c r="AA290" s="239"/>
      <c r="AB290" s="239" t="s">
        <v>1168</v>
      </c>
      <c r="AC290" s="239">
        <v>90657</v>
      </c>
      <c r="AD290" s="239">
        <v>20000</v>
      </c>
      <c r="AE290" s="239" t="s">
        <v>8480</v>
      </c>
      <c r="AF290" s="239" t="s">
        <v>8482</v>
      </c>
      <c r="AG290" s="239" t="s">
        <v>15</v>
      </c>
    </row>
    <row r="291" spans="1:33" ht="28.8" x14ac:dyDescent="0.3">
      <c r="A291" s="239"/>
      <c r="B291" s="239" t="s">
        <v>8480</v>
      </c>
      <c r="C291" s="239" t="s">
        <v>18</v>
      </c>
      <c r="D291" s="252" t="s">
        <v>1196</v>
      </c>
      <c r="E291" s="239" t="s">
        <v>1194</v>
      </c>
      <c r="F291" s="239" t="s">
        <v>1195</v>
      </c>
      <c r="G291" s="239" t="s">
        <v>228</v>
      </c>
      <c r="H291" s="239" t="s">
        <v>402</v>
      </c>
      <c r="I291" s="239" t="s">
        <v>8087</v>
      </c>
      <c r="J291" s="239" t="s">
        <v>8087</v>
      </c>
      <c r="K291" s="239" t="s">
        <v>8087</v>
      </c>
      <c r="L291" s="239" t="s">
        <v>8087</v>
      </c>
      <c r="M291" s="239" t="s">
        <v>8481</v>
      </c>
      <c r="N291" s="239" t="s">
        <v>87</v>
      </c>
      <c r="O291" s="239" t="s">
        <v>1197</v>
      </c>
      <c r="P291" s="239"/>
      <c r="Q291" s="239"/>
      <c r="R291" s="239"/>
      <c r="S291" s="239"/>
      <c r="T291" s="239"/>
      <c r="U291" s="239" t="s">
        <v>8087</v>
      </c>
      <c r="V291" s="239" t="s">
        <v>8087</v>
      </c>
      <c r="W291" s="239"/>
      <c r="X291" s="239"/>
      <c r="Y291" s="240">
        <v>44441.672118055554</v>
      </c>
      <c r="Z291" s="240">
        <v>44445.76289351852</v>
      </c>
      <c r="AA291" s="239"/>
      <c r="AB291" s="239" t="s">
        <v>1168</v>
      </c>
      <c r="AC291" s="239">
        <v>90657</v>
      </c>
      <c r="AD291" s="239">
        <v>21700</v>
      </c>
      <c r="AE291" s="239" t="s">
        <v>8480</v>
      </c>
      <c r="AF291" s="239" t="s">
        <v>8482</v>
      </c>
      <c r="AG291" s="239" t="s">
        <v>15</v>
      </c>
    </row>
    <row r="292" spans="1:33" ht="28.8" x14ac:dyDescent="0.3">
      <c r="A292" s="239"/>
      <c r="B292" s="239" t="s">
        <v>8480</v>
      </c>
      <c r="C292" s="239" t="s">
        <v>18</v>
      </c>
      <c r="D292" s="252" t="s">
        <v>682</v>
      </c>
      <c r="E292" s="239" t="s">
        <v>1198</v>
      </c>
      <c r="F292" s="239" t="s">
        <v>1199</v>
      </c>
      <c r="G292" s="239" t="s">
        <v>228</v>
      </c>
      <c r="H292" s="239" t="s">
        <v>402</v>
      </c>
      <c r="I292" s="239" t="s">
        <v>8087</v>
      </c>
      <c r="J292" s="239" t="s">
        <v>8087</v>
      </c>
      <c r="K292" s="239" t="s">
        <v>8087</v>
      </c>
      <c r="L292" s="239" t="s">
        <v>8087</v>
      </c>
      <c r="M292" s="239" t="s">
        <v>8481</v>
      </c>
      <c r="N292" s="239" t="s">
        <v>87</v>
      </c>
      <c r="O292" s="239" t="s">
        <v>683</v>
      </c>
      <c r="P292" s="239"/>
      <c r="Q292" s="239"/>
      <c r="R292" s="239"/>
      <c r="S292" s="239"/>
      <c r="T292" s="239"/>
      <c r="U292" s="239" t="s">
        <v>8087</v>
      </c>
      <c r="V292" s="239" t="s">
        <v>8087</v>
      </c>
      <c r="W292" s="239"/>
      <c r="X292" s="239"/>
      <c r="Y292" s="240">
        <v>44441.673148148147</v>
      </c>
      <c r="Z292" s="240">
        <v>44445.76289351852</v>
      </c>
      <c r="AA292" s="239"/>
      <c r="AB292" s="239" t="s">
        <v>1168</v>
      </c>
      <c r="AC292" s="239">
        <v>90657</v>
      </c>
      <c r="AD292" s="239">
        <v>18960</v>
      </c>
      <c r="AE292" s="239" t="s">
        <v>8480</v>
      </c>
      <c r="AF292" s="239" t="s">
        <v>8482</v>
      </c>
      <c r="AG292" s="239" t="s">
        <v>15</v>
      </c>
    </row>
    <row r="293" spans="1:33" ht="28.8" x14ac:dyDescent="0.3">
      <c r="A293" s="239"/>
      <c r="B293" s="239" t="s">
        <v>8480</v>
      </c>
      <c r="C293" s="239" t="s">
        <v>18</v>
      </c>
      <c r="D293" s="252" t="s">
        <v>1202</v>
      </c>
      <c r="E293" s="239" t="s">
        <v>1200</v>
      </c>
      <c r="F293" s="239" t="s">
        <v>1201</v>
      </c>
      <c r="G293" s="239" t="s">
        <v>228</v>
      </c>
      <c r="H293" s="239" t="s">
        <v>402</v>
      </c>
      <c r="I293" s="239" t="s">
        <v>8087</v>
      </c>
      <c r="J293" s="239" t="s">
        <v>8087</v>
      </c>
      <c r="K293" s="239" t="s">
        <v>8087</v>
      </c>
      <c r="L293" s="239" t="s">
        <v>8087</v>
      </c>
      <c r="M293" s="239" t="s">
        <v>8481</v>
      </c>
      <c r="N293" s="239" t="s">
        <v>87</v>
      </c>
      <c r="O293" s="239" t="s">
        <v>1203</v>
      </c>
      <c r="P293" s="239"/>
      <c r="Q293" s="239"/>
      <c r="R293" s="239"/>
      <c r="S293" s="239"/>
      <c r="T293" s="239"/>
      <c r="U293" s="239" t="s">
        <v>8087</v>
      </c>
      <c r="V293" s="239" t="s">
        <v>8087</v>
      </c>
      <c r="W293" s="239"/>
      <c r="X293" s="239"/>
      <c r="Y293" s="240">
        <v>44441.674259259256</v>
      </c>
      <c r="Z293" s="240">
        <v>44445.76289351852</v>
      </c>
      <c r="AA293" s="239"/>
      <c r="AB293" s="239" t="s">
        <v>1168</v>
      </c>
      <c r="AC293" s="239">
        <v>90657</v>
      </c>
      <c r="AD293" s="239">
        <v>19400</v>
      </c>
      <c r="AE293" s="239" t="s">
        <v>8480</v>
      </c>
      <c r="AF293" s="239" t="s">
        <v>8482</v>
      </c>
      <c r="AG293" s="239" t="s">
        <v>15</v>
      </c>
    </row>
    <row r="294" spans="1:33" ht="28.8" x14ac:dyDescent="0.3">
      <c r="A294" s="239"/>
      <c r="B294" s="239" t="s">
        <v>8480</v>
      </c>
      <c r="C294" s="239" t="s">
        <v>18</v>
      </c>
      <c r="D294" s="252" t="s">
        <v>757</v>
      </c>
      <c r="E294" s="239" t="s">
        <v>1204</v>
      </c>
      <c r="F294" s="239" t="s">
        <v>1205</v>
      </c>
      <c r="G294" s="239" t="s">
        <v>228</v>
      </c>
      <c r="H294" s="239" t="s">
        <v>402</v>
      </c>
      <c r="I294" s="239" t="s">
        <v>8087</v>
      </c>
      <c r="J294" s="239" t="s">
        <v>8087</v>
      </c>
      <c r="K294" s="239" t="s">
        <v>8087</v>
      </c>
      <c r="L294" s="239" t="s">
        <v>8087</v>
      </c>
      <c r="M294" s="239" t="s">
        <v>8481</v>
      </c>
      <c r="N294" s="239" t="s">
        <v>87</v>
      </c>
      <c r="O294" s="239" t="s">
        <v>758</v>
      </c>
      <c r="P294" s="239"/>
      <c r="Q294" s="239"/>
      <c r="R294" s="239"/>
      <c r="S294" s="239"/>
      <c r="T294" s="239"/>
      <c r="U294" s="239" t="s">
        <v>8087</v>
      </c>
      <c r="V294" s="239" t="s">
        <v>8087</v>
      </c>
      <c r="W294" s="239"/>
      <c r="X294" s="239"/>
      <c r="Y294" s="240">
        <v>44441.675451388888</v>
      </c>
      <c r="Z294" s="240">
        <v>44445.76289351852</v>
      </c>
      <c r="AA294" s="239"/>
      <c r="AB294" s="239" t="s">
        <v>1168</v>
      </c>
      <c r="AC294" s="239">
        <v>90657</v>
      </c>
      <c r="AD294" s="239">
        <v>17730</v>
      </c>
      <c r="AE294" s="239" t="s">
        <v>8480</v>
      </c>
      <c r="AF294" s="239" t="s">
        <v>8482</v>
      </c>
      <c r="AG294" s="239" t="s">
        <v>15</v>
      </c>
    </row>
    <row r="295" spans="1:33" ht="172.8" x14ac:dyDescent="0.3">
      <c r="A295" s="239"/>
      <c r="B295" s="239" t="s">
        <v>8480</v>
      </c>
      <c r="C295" s="239" t="s">
        <v>18</v>
      </c>
      <c r="D295" s="252" t="s">
        <v>1207</v>
      </c>
      <c r="E295" s="239" t="s">
        <v>1206</v>
      </c>
      <c r="F295" s="239" t="s">
        <v>1205</v>
      </c>
      <c r="G295" s="239" t="s">
        <v>228</v>
      </c>
      <c r="H295" s="239" t="s">
        <v>402</v>
      </c>
      <c r="I295" s="239" t="s">
        <v>8087</v>
      </c>
      <c r="J295" s="239" t="s">
        <v>8087</v>
      </c>
      <c r="K295" s="239" t="s">
        <v>8087</v>
      </c>
      <c r="L295" s="239" t="s">
        <v>8087</v>
      </c>
      <c r="M295" s="239" t="s">
        <v>8481</v>
      </c>
      <c r="N295" s="239" t="s">
        <v>87</v>
      </c>
      <c r="O295" s="239" t="s">
        <v>1208</v>
      </c>
      <c r="P295" s="239"/>
      <c r="Q295" s="239"/>
      <c r="R295" s="239"/>
      <c r="S295" s="239"/>
      <c r="T295" s="239"/>
      <c r="U295" s="239" t="s">
        <v>8087</v>
      </c>
      <c r="V295" s="239" t="s">
        <v>8087</v>
      </c>
      <c r="W295" s="239"/>
      <c r="X295" s="239"/>
      <c r="Y295" s="240">
        <v>44441.676655092589</v>
      </c>
      <c r="Z295" s="240">
        <v>44445.76289351852</v>
      </c>
      <c r="AA295" s="239"/>
      <c r="AB295" s="239" t="s">
        <v>1168</v>
      </c>
      <c r="AC295" s="239">
        <v>90657</v>
      </c>
      <c r="AD295" s="239">
        <v>18990</v>
      </c>
      <c r="AE295" s="239" t="s">
        <v>8480</v>
      </c>
      <c r="AF295" s="239" t="s">
        <v>8482</v>
      </c>
      <c r="AG295" s="239" t="s">
        <v>15</v>
      </c>
    </row>
    <row r="296" spans="1:33" ht="172.8" x14ac:dyDescent="0.3">
      <c r="A296" s="239"/>
      <c r="B296" s="239" t="s">
        <v>8480</v>
      </c>
      <c r="C296" s="239" t="s">
        <v>18</v>
      </c>
      <c r="D296" s="252" t="s">
        <v>1211</v>
      </c>
      <c r="E296" s="239" t="s">
        <v>1209</v>
      </c>
      <c r="F296" s="239" t="s">
        <v>1210</v>
      </c>
      <c r="G296" s="239" t="s">
        <v>228</v>
      </c>
      <c r="H296" s="239" t="s">
        <v>402</v>
      </c>
      <c r="I296" s="239" t="s">
        <v>8087</v>
      </c>
      <c r="J296" s="239" t="s">
        <v>8087</v>
      </c>
      <c r="K296" s="239" t="s">
        <v>8087</v>
      </c>
      <c r="L296" s="239" t="s">
        <v>8087</v>
      </c>
      <c r="M296" s="239" t="s">
        <v>8481</v>
      </c>
      <c r="N296" s="239" t="s">
        <v>87</v>
      </c>
      <c r="O296" s="239" t="s">
        <v>1212</v>
      </c>
      <c r="P296" s="239"/>
      <c r="Q296" s="239"/>
      <c r="R296" s="239"/>
      <c r="S296" s="239"/>
      <c r="T296" s="239"/>
      <c r="U296" s="239" t="s">
        <v>8087</v>
      </c>
      <c r="V296" s="239" t="s">
        <v>8087</v>
      </c>
      <c r="W296" s="239"/>
      <c r="X296" s="239"/>
      <c r="Y296" s="240">
        <v>44441.677604166667</v>
      </c>
      <c r="Z296" s="240">
        <v>44445.76289351852</v>
      </c>
      <c r="AA296" s="239"/>
      <c r="AB296" s="239" t="s">
        <v>1168</v>
      </c>
      <c r="AC296" s="239">
        <v>90657</v>
      </c>
      <c r="AD296" s="239">
        <v>19000</v>
      </c>
      <c r="AE296" s="239" t="s">
        <v>8480</v>
      </c>
      <c r="AF296" s="239" t="s">
        <v>8482</v>
      </c>
      <c r="AG296" s="239" t="s">
        <v>15</v>
      </c>
    </row>
    <row r="297" spans="1:33" ht="144" x14ac:dyDescent="0.3">
      <c r="A297" s="239"/>
      <c r="B297" s="239" t="s">
        <v>8480</v>
      </c>
      <c r="C297" s="239" t="s">
        <v>18</v>
      </c>
      <c r="D297" s="252" t="s">
        <v>1215</v>
      </c>
      <c r="E297" s="239" t="s">
        <v>1213</v>
      </c>
      <c r="F297" s="239" t="s">
        <v>1214</v>
      </c>
      <c r="G297" s="239" t="s">
        <v>228</v>
      </c>
      <c r="H297" s="239" t="s">
        <v>402</v>
      </c>
      <c r="I297" s="239" t="s">
        <v>8087</v>
      </c>
      <c r="J297" s="239" t="s">
        <v>8087</v>
      </c>
      <c r="K297" s="239" t="s">
        <v>8087</v>
      </c>
      <c r="L297" s="239" t="s">
        <v>8087</v>
      </c>
      <c r="M297" s="239" t="s">
        <v>8481</v>
      </c>
      <c r="N297" s="239" t="s">
        <v>87</v>
      </c>
      <c r="O297" s="239" t="s">
        <v>1216</v>
      </c>
      <c r="P297" s="239"/>
      <c r="Q297" s="239"/>
      <c r="R297" s="239"/>
      <c r="S297" s="239"/>
      <c r="T297" s="239"/>
      <c r="U297" s="239" t="s">
        <v>8087</v>
      </c>
      <c r="V297" s="239" t="s">
        <v>8087</v>
      </c>
      <c r="W297" s="239"/>
      <c r="X297" s="239"/>
      <c r="Y297" s="240">
        <v>44441.678391203706</v>
      </c>
      <c r="Z297" s="240">
        <v>44445.76289351852</v>
      </c>
      <c r="AA297" s="239"/>
      <c r="AB297" s="239" t="s">
        <v>1168</v>
      </c>
      <c r="AC297" s="239">
        <v>90657</v>
      </c>
      <c r="AD297" s="239">
        <v>19010</v>
      </c>
      <c r="AE297" s="239" t="s">
        <v>8480</v>
      </c>
      <c r="AF297" s="239" t="s">
        <v>8482</v>
      </c>
      <c r="AG297" s="239" t="s">
        <v>15</v>
      </c>
    </row>
    <row r="298" spans="1:33" ht="115.2" x14ac:dyDescent="0.3">
      <c r="A298" s="239"/>
      <c r="B298" s="239" t="s">
        <v>8480</v>
      </c>
      <c r="C298" s="239" t="s">
        <v>18</v>
      </c>
      <c r="D298" s="252" t="s">
        <v>1215</v>
      </c>
      <c r="E298" s="239" t="s">
        <v>1217</v>
      </c>
      <c r="F298" s="239" t="s">
        <v>1218</v>
      </c>
      <c r="G298" s="239" t="s">
        <v>228</v>
      </c>
      <c r="H298" s="239" t="s">
        <v>402</v>
      </c>
      <c r="I298" s="239" t="s">
        <v>8087</v>
      </c>
      <c r="J298" s="239" t="s">
        <v>8087</v>
      </c>
      <c r="K298" s="239" t="s">
        <v>8087</v>
      </c>
      <c r="L298" s="239" t="s">
        <v>8087</v>
      </c>
      <c r="M298" s="239" t="s">
        <v>8481</v>
      </c>
      <c r="N298" s="239" t="s">
        <v>87</v>
      </c>
      <c r="O298" s="239" t="s">
        <v>1219</v>
      </c>
      <c r="P298" s="239"/>
      <c r="Q298" s="239"/>
      <c r="R298" s="239"/>
      <c r="S298" s="239"/>
      <c r="T298" s="239"/>
      <c r="U298" s="239" t="s">
        <v>8087</v>
      </c>
      <c r="V298" s="239" t="s">
        <v>8087</v>
      </c>
      <c r="W298" s="239"/>
      <c r="X298" s="239"/>
      <c r="Y298" s="240">
        <v>44441.679629629631</v>
      </c>
      <c r="Z298" s="240">
        <v>44445.76289351852</v>
      </c>
      <c r="AA298" s="239"/>
      <c r="AB298" s="239" t="s">
        <v>1168</v>
      </c>
      <c r="AC298" s="239">
        <v>90657</v>
      </c>
      <c r="AD298" s="239">
        <v>19020</v>
      </c>
      <c r="AE298" s="239" t="s">
        <v>8480</v>
      </c>
      <c r="AF298" s="239" t="s">
        <v>8482</v>
      </c>
      <c r="AG298" s="239" t="s">
        <v>15</v>
      </c>
    </row>
    <row r="299" spans="1:33" ht="28.8" x14ac:dyDescent="0.3">
      <c r="A299" s="239"/>
      <c r="B299" s="239" t="s">
        <v>8480</v>
      </c>
      <c r="C299" s="239" t="s">
        <v>26</v>
      </c>
      <c r="D299" s="252" t="s">
        <v>632</v>
      </c>
      <c r="E299" s="239" t="s">
        <v>1220</v>
      </c>
      <c r="F299" s="239" t="s">
        <v>1221</v>
      </c>
      <c r="G299" s="239" t="s">
        <v>1052</v>
      </c>
      <c r="H299" s="239" t="s">
        <v>611</v>
      </c>
      <c r="I299" s="239" t="s">
        <v>8087</v>
      </c>
      <c r="J299" s="239" t="s">
        <v>8087</v>
      </c>
      <c r="K299" s="239" t="s">
        <v>8087</v>
      </c>
      <c r="L299" s="239" t="s">
        <v>8087</v>
      </c>
      <c r="M299" s="239" t="s">
        <v>8481</v>
      </c>
      <c r="N299" s="239" t="s">
        <v>87</v>
      </c>
      <c r="O299" s="239" t="s">
        <v>8087</v>
      </c>
      <c r="P299" s="239" t="s">
        <v>1222</v>
      </c>
      <c r="Q299" s="239"/>
      <c r="R299" s="239"/>
      <c r="S299" s="239" t="s">
        <v>8570</v>
      </c>
      <c r="T299" s="239"/>
      <c r="U299" s="239" t="s">
        <v>8087</v>
      </c>
      <c r="V299" s="239" t="s">
        <v>8087</v>
      </c>
      <c r="W299" s="239"/>
      <c r="X299" s="239"/>
      <c r="Y299" s="240">
        <v>44441.680127314816</v>
      </c>
      <c r="Z299" s="240">
        <v>44445.76289351852</v>
      </c>
      <c r="AA299" s="239"/>
      <c r="AB299" s="239" t="s">
        <v>1047</v>
      </c>
      <c r="AC299" s="239">
        <v>82696</v>
      </c>
      <c r="AD299" s="239">
        <v>21630</v>
      </c>
      <c r="AE299" s="239" t="s">
        <v>8480</v>
      </c>
      <c r="AF299" s="239" t="s">
        <v>8482</v>
      </c>
      <c r="AG299" s="239" t="s">
        <v>15</v>
      </c>
    </row>
    <row r="300" spans="1:33" ht="28.8" x14ac:dyDescent="0.3">
      <c r="A300" s="239"/>
      <c r="B300" s="239" t="s">
        <v>8480</v>
      </c>
      <c r="C300" s="239" t="s">
        <v>18</v>
      </c>
      <c r="D300" s="252" t="s">
        <v>1225</v>
      </c>
      <c r="E300" s="239" t="s">
        <v>1223</v>
      </c>
      <c r="F300" s="239" t="s">
        <v>1224</v>
      </c>
      <c r="G300" s="239" t="s">
        <v>228</v>
      </c>
      <c r="H300" s="239" t="s">
        <v>402</v>
      </c>
      <c r="I300" s="239" t="s">
        <v>8087</v>
      </c>
      <c r="J300" s="239" t="s">
        <v>8087</v>
      </c>
      <c r="K300" s="239" t="s">
        <v>8087</v>
      </c>
      <c r="L300" s="239" t="s">
        <v>8087</v>
      </c>
      <c r="M300" s="239" t="s">
        <v>8481</v>
      </c>
      <c r="N300" s="239" t="s">
        <v>87</v>
      </c>
      <c r="O300" s="239" t="s">
        <v>1226</v>
      </c>
      <c r="P300" s="239"/>
      <c r="Q300" s="239"/>
      <c r="R300" s="239"/>
      <c r="S300" s="239"/>
      <c r="T300" s="239"/>
      <c r="U300" s="239" t="s">
        <v>8087</v>
      </c>
      <c r="V300" s="239" t="s">
        <v>8087</v>
      </c>
      <c r="W300" s="239"/>
      <c r="X300" s="239"/>
      <c r="Y300" s="240">
        <v>44441.680659722224</v>
      </c>
      <c r="Z300" s="240">
        <v>44445.76289351852</v>
      </c>
      <c r="AA300" s="239"/>
      <c r="AB300" s="239" t="s">
        <v>1168</v>
      </c>
      <c r="AC300" s="239">
        <v>90657</v>
      </c>
      <c r="AD300" s="239">
        <v>22370</v>
      </c>
      <c r="AE300" s="239" t="s">
        <v>8480</v>
      </c>
      <c r="AF300" s="239" t="s">
        <v>8482</v>
      </c>
      <c r="AG300" s="239" t="s">
        <v>15</v>
      </c>
    </row>
    <row r="301" spans="1:33" ht="28.8" x14ac:dyDescent="0.3">
      <c r="A301" s="239"/>
      <c r="B301" s="239" t="s">
        <v>8480</v>
      </c>
      <c r="C301" s="239" t="s">
        <v>18</v>
      </c>
      <c r="D301" s="252" t="s">
        <v>1229</v>
      </c>
      <c r="E301" s="239" t="s">
        <v>1227</v>
      </c>
      <c r="F301" s="239" t="s">
        <v>1228</v>
      </c>
      <c r="G301" s="239" t="s">
        <v>228</v>
      </c>
      <c r="H301" s="239" t="s">
        <v>402</v>
      </c>
      <c r="I301" s="239" t="s">
        <v>8087</v>
      </c>
      <c r="J301" s="239" t="s">
        <v>8087</v>
      </c>
      <c r="K301" s="239" t="s">
        <v>8087</v>
      </c>
      <c r="L301" s="239" t="s">
        <v>8087</v>
      </c>
      <c r="M301" s="239" t="s">
        <v>8481</v>
      </c>
      <c r="N301" s="239" t="s">
        <v>87</v>
      </c>
      <c r="O301" s="239" t="s">
        <v>1230</v>
      </c>
      <c r="P301" s="239"/>
      <c r="Q301" s="239"/>
      <c r="R301" s="239"/>
      <c r="S301" s="239"/>
      <c r="T301" s="239"/>
      <c r="U301" s="239" t="s">
        <v>8087</v>
      </c>
      <c r="V301" s="239" t="s">
        <v>8087</v>
      </c>
      <c r="W301" s="239"/>
      <c r="X301" s="239"/>
      <c r="Y301" s="240">
        <v>44441.681574074071</v>
      </c>
      <c r="Z301" s="240">
        <v>44445.76289351852</v>
      </c>
      <c r="AA301" s="239"/>
      <c r="AB301" s="239" t="s">
        <v>1168</v>
      </c>
      <c r="AC301" s="239">
        <v>90657</v>
      </c>
      <c r="AD301" s="239">
        <v>21850</v>
      </c>
      <c r="AE301" s="239" t="s">
        <v>8480</v>
      </c>
      <c r="AF301" s="239" t="s">
        <v>8482</v>
      </c>
      <c r="AG301" s="239" t="s">
        <v>15</v>
      </c>
    </row>
    <row r="302" spans="1:33" ht="409.6" x14ac:dyDescent="0.3">
      <c r="A302" s="239"/>
      <c r="B302" s="239" t="s">
        <v>8480</v>
      </c>
      <c r="C302" s="239" t="s">
        <v>33</v>
      </c>
      <c r="D302" s="252" t="s">
        <v>939</v>
      </c>
      <c r="E302" s="239" t="s">
        <v>1231</v>
      </c>
      <c r="F302" s="239" t="s">
        <v>1232</v>
      </c>
      <c r="G302" s="239" t="s">
        <v>1233</v>
      </c>
      <c r="H302" s="239" t="s">
        <v>36</v>
      </c>
      <c r="I302" s="239" t="s">
        <v>8087</v>
      </c>
      <c r="J302" s="239" t="s">
        <v>8087</v>
      </c>
      <c r="K302" s="239" t="s">
        <v>8087</v>
      </c>
      <c r="L302" s="239" t="s">
        <v>8087</v>
      </c>
      <c r="M302" s="239" t="s">
        <v>8481</v>
      </c>
      <c r="N302" s="239" t="s">
        <v>87</v>
      </c>
      <c r="O302" s="239" t="s">
        <v>941</v>
      </c>
      <c r="P302" s="239"/>
      <c r="Q302" s="239"/>
      <c r="R302" s="239" t="s">
        <v>1235</v>
      </c>
      <c r="S302" s="239" t="s">
        <v>8571</v>
      </c>
      <c r="T302" s="239"/>
      <c r="U302" s="239" t="s">
        <v>8087</v>
      </c>
      <c r="V302" s="239" t="s">
        <v>8087</v>
      </c>
      <c r="W302" s="239"/>
      <c r="X302" s="239"/>
      <c r="Y302" s="240">
        <v>44441.682511574072</v>
      </c>
      <c r="Z302" s="240">
        <v>44445.76289351852</v>
      </c>
      <c r="AA302" s="239"/>
      <c r="AB302" s="239" t="s">
        <v>1234</v>
      </c>
      <c r="AC302" s="239">
        <v>71410</v>
      </c>
      <c r="AD302" s="239">
        <v>19060</v>
      </c>
      <c r="AE302" s="239" t="s">
        <v>8480</v>
      </c>
      <c r="AF302" s="239" t="s">
        <v>8482</v>
      </c>
      <c r="AG302" s="239" t="s">
        <v>630</v>
      </c>
    </row>
    <row r="303" spans="1:33" ht="43.2" x14ac:dyDescent="0.3">
      <c r="A303" s="239"/>
      <c r="B303" s="239" t="s">
        <v>8480</v>
      </c>
      <c r="C303" s="239" t="s">
        <v>18</v>
      </c>
      <c r="D303" s="252" t="s">
        <v>1238</v>
      </c>
      <c r="E303" s="239" t="s">
        <v>1236</v>
      </c>
      <c r="F303" s="239" t="s">
        <v>1237</v>
      </c>
      <c r="G303" s="239" t="s">
        <v>228</v>
      </c>
      <c r="H303" s="239" t="s">
        <v>402</v>
      </c>
      <c r="I303" s="239" t="s">
        <v>8087</v>
      </c>
      <c r="J303" s="239" t="s">
        <v>8087</v>
      </c>
      <c r="K303" s="239" t="s">
        <v>8087</v>
      </c>
      <c r="L303" s="239" t="s">
        <v>8087</v>
      </c>
      <c r="M303" s="239" t="s">
        <v>8481</v>
      </c>
      <c r="N303" s="239" t="s">
        <v>87</v>
      </c>
      <c r="O303" s="239" t="s">
        <v>1239</v>
      </c>
      <c r="P303" s="239"/>
      <c r="Q303" s="239"/>
      <c r="R303" s="239"/>
      <c r="S303" s="239"/>
      <c r="T303" s="239"/>
      <c r="U303" s="239" t="s">
        <v>8087</v>
      </c>
      <c r="V303" s="239" t="s">
        <v>8087</v>
      </c>
      <c r="W303" s="239"/>
      <c r="X303" s="239"/>
      <c r="Y303" s="240">
        <v>44441.682800925926</v>
      </c>
      <c r="Z303" s="240">
        <v>44445.76289351852</v>
      </c>
      <c r="AA303" s="239"/>
      <c r="AB303" s="239" t="s">
        <v>1168</v>
      </c>
      <c r="AC303" s="239">
        <v>90657</v>
      </c>
      <c r="AD303" s="239">
        <v>19070</v>
      </c>
      <c r="AE303" s="239" t="s">
        <v>8480</v>
      </c>
      <c r="AF303" s="239" t="s">
        <v>8482</v>
      </c>
      <c r="AG303" s="239" t="s">
        <v>15</v>
      </c>
    </row>
    <row r="304" spans="1:33" ht="28.8" x14ac:dyDescent="0.3">
      <c r="A304" s="239"/>
      <c r="B304" s="239" t="s">
        <v>8480</v>
      </c>
      <c r="C304" s="239" t="s">
        <v>18</v>
      </c>
      <c r="D304" s="252" t="s">
        <v>1242</v>
      </c>
      <c r="E304" s="239" t="s">
        <v>1240</v>
      </c>
      <c r="F304" s="239" t="s">
        <v>1241</v>
      </c>
      <c r="G304" s="239" t="s">
        <v>228</v>
      </c>
      <c r="H304" s="239" t="s">
        <v>402</v>
      </c>
      <c r="I304" s="239" t="s">
        <v>8087</v>
      </c>
      <c r="J304" s="239" t="s">
        <v>8087</v>
      </c>
      <c r="K304" s="239" t="s">
        <v>8087</v>
      </c>
      <c r="L304" s="239" t="s">
        <v>8087</v>
      </c>
      <c r="M304" s="239" t="s">
        <v>8481</v>
      </c>
      <c r="N304" s="239" t="s">
        <v>87</v>
      </c>
      <c r="O304" s="239" t="s">
        <v>1243</v>
      </c>
      <c r="P304" s="239"/>
      <c r="Q304" s="239"/>
      <c r="R304" s="239"/>
      <c r="S304" s="239"/>
      <c r="T304" s="239"/>
      <c r="U304" s="239" t="s">
        <v>8087</v>
      </c>
      <c r="V304" s="239" t="s">
        <v>8087</v>
      </c>
      <c r="W304" s="239"/>
      <c r="X304" s="239"/>
      <c r="Y304" s="240">
        <v>44441.683923611112</v>
      </c>
      <c r="Z304" s="240">
        <v>44445.76289351852</v>
      </c>
      <c r="AA304" s="239"/>
      <c r="AB304" s="239" t="s">
        <v>1168</v>
      </c>
      <c r="AC304" s="239">
        <v>90657</v>
      </c>
      <c r="AD304" s="239">
        <v>21860</v>
      </c>
      <c r="AE304" s="239" t="s">
        <v>8480</v>
      </c>
      <c r="AF304" s="239" t="s">
        <v>8482</v>
      </c>
      <c r="AG304" s="239" t="s">
        <v>15</v>
      </c>
    </row>
    <row r="305" spans="1:33" ht="86.4" x14ac:dyDescent="0.3">
      <c r="A305" s="239"/>
      <c r="B305" s="239" t="s">
        <v>8480</v>
      </c>
      <c r="C305" s="239" t="s">
        <v>18</v>
      </c>
      <c r="D305" s="252" t="s">
        <v>1246</v>
      </c>
      <c r="E305" s="239" t="s">
        <v>1244</v>
      </c>
      <c r="F305" s="239" t="s">
        <v>1245</v>
      </c>
      <c r="G305" s="239" t="s">
        <v>228</v>
      </c>
      <c r="H305" s="239" t="s">
        <v>402</v>
      </c>
      <c r="I305" s="239" t="s">
        <v>8087</v>
      </c>
      <c r="J305" s="239" t="s">
        <v>8087</v>
      </c>
      <c r="K305" s="239" t="s">
        <v>8087</v>
      </c>
      <c r="L305" s="239" t="s">
        <v>8087</v>
      </c>
      <c r="M305" s="239" t="s">
        <v>8481</v>
      </c>
      <c r="N305" s="239" t="s">
        <v>87</v>
      </c>
      <c r="O305" s="239" t="s">
        <v>1247</v>
      </c>
      <c r="P305" s="239"/>
      <c r="Q305" s="239"/>
      <c r="R305" s="239"/>
      <c r="S305" s="239"/>
      <c r="T305" s="239"/>
      <c r="U305" s="239" t="s">
        <v>8087</v>
      </c>
      <c r="V305" s="239" t="s">
        <v>8087</v>
      </c>
      <c r="W305" s="239"/>
      <c r="X305" s="239"/>
      <c r="Y305" s="240">
        <v>44441.68513888889</v>
      </c>
      <c r="Z305" s="240">
        <v>44445.76289351852</v>
      </c>
      <c r="AA305" s="239"/>
      <c r="AB305" s="239" t="s">
        <v>1168</v>
      </c>
      <c r="AC305" s="239">
        <v>90657</v>
      </c>
      <c r="AD305" s="239">
        <v>21880</v>
      </c>
      <c r="AE305" s="239" t="s">
        <v>8480</v>
      </c>
      <c r="AF305" s="239" t="s">
        <v>8482</v>
      </c>
      <c r="AG305" s="239" t="s">
        <v>15</v>
      </c>
    </row>
    <row r="306" spans="1:33" ht="43.2" x14ac:dyDescent="0.3">
      <c r="A306" s="239"/>
      <c r="B306" s="239" t="s">
        <v>8480</v>
      </c>
      <c r="C306" s="239" t="s">
        <v>18</v>
      </c>
      <c r="D306" s="252" t="s">
        <v>1250</v>
      </c>
      <c r="E306" s="239" t="s">
        <v>1248</v>
      </c>
      <c r="F306" s="239" t="s">
        <v>1249</v>
      </c>
      <c r="G306" s="239" t="s">
        <v>228</v>
      </c>
      <c r="H306" s="239" t="s">
        <v>402</v>
      </c>
      <c r="I306" s="239" t="s">
        <v>8087</v>
      </c>
      <c r="J306" s="239" t="s">
        <v>8087</v>
      </c>
      <c r="K306" s="239" t="s">
        <v>8087</v>
      </c>
      <c r="L306" s="239" t="s">
        <v>8087</v>
      </c>
      <c r="M306" s="239" t="s">
        <v>8481</v>
      </c>
      <c r="N306" s="239" t="s">
        <v>87</v>
      </c>
      <c r="O306" s="239" t="s">
        <v>1251</v>
      </c>
      <c r="P306" s="239"/>
      <c r="Q306" s="239"/>
      <c r="R306" s="239"/>
      <c r="S306" s="239"/>
      <c r="T306" s="239"/>
      <c r="U306" s="239" t="s">
        <v>8087</v>
      </c>
      <c r="V306" s="239" t="s">
        <v>8087</v>
      </c>
      <c r="W306" s="239"/>
      <c r="X306" s="239"/>
      <c r="Y306" s="240">
        <v>44441.68613425926</v>
      </c>
      <c r="Z306" s="240">
        <v>44445.76289351852</v>
      </c>
      <c r="AA306" s="239"/>
      <c r="AB306" s="239" t="s">
        <v>1168</v>
      </c>
      <c r="AC306" s="239">
        <v>90657</v>
      </c>
      <c r="AD306" s="239">
        <v>19100</v>
      </c>
      <c r="AE306" s="239" t="s">
        <v>8480</v>
      </c>
      <c r="AF306" s="239" t="s">
        <v>8482</v>
      </c>
      <c r="AG306" s="239" t="s">
        <v>15</v>
      </c>
    </row>
    <row r="307" spans="1:33" ht="28.8" x14ac:dyDescent="0.3">
      <c r="A307" s="239"/>
      <c r="B307" s="239" t="s">
        <v>8480</v>
      </c>
      <c r="C307" s="239" t="s">
        <v>18</v>
      </c>
      <c r="D307" s="252" t="s">
        <v>1254</v>
      </c>
      <c r="E307" s="239" t="s">
        <v>1252</v>
      </c>
      <c r="F307" s="239" t="s">
        <v>1253</v>
      </c>
      <c r="G307" s="239" t="s">
        <v>228</v>
      </c>
      <c r="H307" s="239" t="s">
        <v>402</v>
      </c>
      <c r="I307" s="239" t="s">
        <v>8087</v>
      </c>
      <c r="J307" s="239" t="s">
        <v>8087</v>
      </c>
      <c r="K307" s="239" t="s">
        <v>8087</v>
      </c>
      <c r="L307" s="239" t="s">
        <v>8087</v>
      </c>
      <c r="M307" s="239" t="s">
        <v>8481</v>
      </c>
      <c r="N307" s="239" t="s">
        <v>87</v>
      </c>
      <c r="O307" s="239" t="s">
        <v>1255</v>
      </c>
      <c r="P307" s="239"/>
      <c r="Q307" s="239"/>
      <c r="R307" s="239"/>
      <c r="S307" s="239"/>
      <c r="T307" s="239"/>
      <c r="U307" s="239" t="s">
        <v>8087</v>
      </c>
      <c r="V307" s="239" t="s">
        <v>8087</v>
      </c>
      <c r="W307" s="239"/>
      <c r="X307" s="239"/>
      <c r="Y307" s="240">
        <v>44441.6871875</v>
      </c>
      <c r="Z307" s="240">
        <v>44445.76289351852</v>
      </c>
      <c r="AA307" s="239"/>
      <c r="AB307" s="239" t="s">
        <v>1168</v>
      </c>
      <c r="AC307" s="239">
        <v>90657</v>
      </c>
      <c r="AD307" s="239">
        <v>19110</v>
      </c>
      <c r="AE307" s="239" t="s">
        <v>8480</v>
      </c>
      <c r="AF307" s="239" t="s">
        <v>8482</v>
      </c>
      <c r="AG307" s="239" t="s">
        <v>15</v>
      </c>
    </row>
    <row r="308" spans="1:33" ht="43.2" x14ac:dyDescent="0.3">
      <c r="A308" s="239"/>
      <c r="B308" s="239" t="s">
        <v>8480</v>
      </c>
      <c r="C308" s="239" t="s">
        <v>18</v>
      </c>
      <c r="D308" s="252" t="s">
        <v>1258</v>
      </c>
      <c r="E308" s="239" t="s">
        <v>1256</v>
      </c>
      <c r="F308" s="239" t="s">
        <v>1257</v>
      </c>
      <c r="G308" s="239" t="s">
        <v>228</v>
      </c>
      <c r="H308" s="239" t="s">
        <v>402</v>
      </c>
      <c r="I308" s="239" t="s">
        <v>8087</v>
      </c>
      <c r="J308" s="239" t="s">
        <v>8087</v>
      </c>
      <c r="K308" s="239" t="s">
        <v>8087</v>
      </c>
      <c r="L308" s="239" t="s">
        <v>8087</v>
      </c>
      <c r="M308" s="239" t="s">
        <v>8481</v>
      </c>
      <c r="N308" s="239" t="s">
        <v>87</v>
      </c>
      <c r="O308" s="239" t="s">
        <v>1259</v>
      </c>
      <c r="P308" s="239"/>
      <c r="Q308" s="239"/>
      <c r="R308" s="239"/>
      <c r="S308" s="239"/>
      <c r="T308" s="239"/>
      <c r="U308" s="239" t="s">
        <v>8087</v>
      </c>
      <c r="V308" s="239" t="s">
        <v>8087</v>
      </c>
      <c r="W308" s="239"/>
      <c r="X308" s="239"/>
      <c r="Y308" s="240">
        <v>44441.688252314816</v>
      </c>
      <c r="Z308" s="240">
        <v>44445.76289351852</v>
      </c>
      <c r="AA308" s="239"/>
      <c r="AB308" s="239" t="s">
        <v>1168</v>
      </c>
      <c r="AC308" s="239">
        <v>90657</v>
      </c>
      <c r="AD308" s="239">
        <v>19120</v>
      </c>
      <c r="AE308" s="239" t="s">
        <v>8480</v>
      </c>
      <c r="AF308" s="239" t="s">
        <v>8482</v>
      </c>
      <c r="AG308" s="239" t="s">
        <v>15</v>
      </c>
    </row>
    <row r="309" spans="1:33" ht="28.8" x14ac:dyDescent="0.3">
      <c r="A309" s="239"/>
      <c r="B309" s="239" t="s">
        <v>8480</v>
      </c>
      <c r="C309" s="239" t="s">
        <v>18</v>
      </c>
      <c r="D309" s="252" t="s">
        <v>1262</v>
      </c>
      <c r="E309" s="239" t="s">
        <v>1260</v>
      </c>
      <c r="F309" s="239" t="s">
        <v>1261</v>
      </c>
      <c r="G309" s="239" t="s">
        <v>228</v>
      </c>
      <c r="H309" s="239" t="s">
        <v>402</v>
      </c>
      <c r="I309" s="239" t="s">
        <v>8087</v>
      </c>
      <c r="J309" s="239" t="s">
        <v>8087</v>
      </c>
      <c r="K309" s="239" t="s">
        <v>8087</v>
      </c>
      <c r="L309" s="239" t="s">
        <v>8087</v>
      </c>
      <c r="M309" s="239" t="s">
        <v>8481</v>
      </c>
      <c r="N309" s="239" t="s">
        <v>87</v>
      </c>
      <c r="O309" s="239" t="s">
        <v>1263</v>
      </c>
      <c r="P309" s="239"/>
      <c r="Q309" s="239"/>
      <c r="R309" s="239"/>
      <c r="S309" s="239"/>
      <c r="T309" s="239"/>
      <c r="U309" s="239" t="s">
        <v>8087</v>
      </c>
      <c r="V309" s="239" t="s">
        <v>8087</v>
      </c>
      <c r="W309" s="239"/>
      <c r="X309" s="239"/>
      <c r="Y309" s="240">
        <v>44441.689201388886</v>
      </c>
      <c r="Z309" s="240">
        <v>44445.76289351852</v>
      </c>
      <c r="AA309" s="239"/>
      <c r="AB309" s="239" t="s">
        <v>1168</v>
      </c>
      <c r="AC309" s="239">
        <v>90657</v>
      </c>
      <c r="AD309" s="239">
        <v>19130</v>
      </c>
      <c r="AE309" s="239" t="s">
        <v>8480</v>
      </c>
      <c r="AF309" s="239" t="s">
        <v>8482</v>
      </c>
      <c r="AG309" s="239" t="s">
        <v>15</v>
      </c>
    </row>
    <row r="310" spans="1:33" ht="28.8" x14ac:dyDescent="0.3">
      <c r="A310" s="239"/>
      <c r="B310" s="239" t="s">
        <v>8480</v>
      </c>
      <c r="C310" s="239" t="s">
        <v>18</v>
      </c>
      <c r="D310" s="252" t="s">
        <v>1077</v>
      </c>
      <c r="E310" s="239" t="s">
        <v>1264</v>
      </c>
      <c r="F310" s="239" t="s">
        <v>1265</v>
      </c>
      <c r="G310" s="239" t="s">
        <v>228</v>
      </c>
      <c r="H310" s="239" t="s">
        <v>402</v>
      </c>
      <c r="I310" s="239" t="s">
        <v>8087</v>
      </c>
      <c r="J310" s="239" t="s">
        <v>8087</v>
      </c>
      <c r="K310" s="239" t="s">
        <v>8087</v>
      </c>
      <c r="L310" s="239" t="s">
        <v>8087</v>
      </c>
      <c r="M310" s="239" t="s">
        <v>8481</v>
      </c>
      <c r="N310" s="239" t="s">
        <v>87</v>
      </c>
      <c r="O310" s="239" t="s">
        <v>1266</v>
      </c>
      <c r="P310" s="239"/>
      <c r="Q310" s="239"/>
      <c r="R310" s="239"/>
      <c r="S310" s="239"/>
      <c r="T310" s="239"/>
      <c r="U310" s="239" t="s">
        <v>8087</v>
      </c>
      <c r="V310" s="239" t="s">
        <v>8087</v>
      </c>
      <c r="W310" s="239"/>
      <c r="X310" s="239"/>
      <c r="Y310" s="240">
        <v>44441.690347222226</v>
      </c>
      <c r="Z310" s="240">
        <v>44445.76289351852</v>
      </c>
      <c r="AA310" s="239"/>
      <c r="AB310" s="239" t="s">
        <v>1168</v>
      </c>
      <c r="AC310" s="239">
        <v>90657</v>
      </c>
      <c r="AD310" s="239">
        <v>18590</v>
      </c>
      <c r="AE310" s="239" t="s">
        <v>8480</v>
      </c>
      <c r="AF310" s="239" t="s">
        <v>8482</v>
      </c>
      <c r="AG310" s="239" t="s">
        <v>15</v>
      </c>
    </row>
    <row r="311" spans="1:33" ht="28.8" x14ac:dyDescent="0.3">
      <c r="A311" s="239"/>
      <c r="B311" s="239" t="s">
        <v>8480</v>
      </c>
      <c r="C311" s="239" t="s">
        <v>18</v>
      </c>
      <c r="D311" s="252" t="s">
        <v>1269</v>
      </c>
      <c r="E311" s="239" t="s">
        <v>1267</v>
      </c>
      <c r="F311" s="239" t="s">
        <v>1268</v>
      </c>
      <c r="G311" s="239" t="s">
        <v>228</v>
      </c>
      <c r="H311" s="239" t="s">
        <v>402</v>
      </c>
      <c r="I311" s="239" t="s">
        <v>8087</v>
      </c>
      <c r="J311" s="239" t="s">
        <v>8087</v>
      </c>
      <c r="K311" s="239" t="s">
        <v>8087</v>
      </c>
      <c r="L311" s="239" t="s">
        <v>8087</v>
      </c>
      <c r="M311" s="239" t="s">
        <v>8481</v>
      </c>
      <c r="N311" s="239" t="s">
        <v>87</v>
      </c>
      <c r="O311" s="239" t="s">
        <v>1270</v>
      </c>
      <c r="P311" s="239"/>
      <c r="Q311" s="239"/>
      <c r="R311" s="239"/>
      <c r="S311" s="239"/>
      <c r="T311" s="239"/>
      <c r="U311" s="239" t="s">
        <v>8087</v>
      </c>
      <c r="V311" s="239" t="s">
        <v>8087</v>
      </c>
      <c r="W311" s="239"/>
      <c r="X311" s="239"/>
      <c r="Y311" s="240">
        <v>44441.691203703704</v>
      </c>
      <c r="Z311" s="240">
        <v>44445.76289351852</v>
      </c>
      <c r="AA311" s="239"/>
      <c r="AB311" s="239" t="s">
        <v>1168</v>
      </c>
      <c r="AC311" s="239">
        <v>90657</v>
      </c>
      <c r="AD311" s="239">
        <v>21910</v>
      </c>
      <c r="AE311" s="239" t="s">
        <v>8480</v>
      </c>
      <c r="AF311" s="239" t="s">
        <v>8482</v>
      </c>
      <c r="AG311" s="239" t="s">
        <v>15</v>
      </c>
    </row>
    <row r="312" spans="1:33" ht="28.8" x14ac:dyDescent="0.3">
      <c r="A312" s="239"/>
      <c r="B312" s="239" t="s">
        <v>8480</v>
      </c>
      <c r="C312" s="239" t="s">
        <v>18</v>
      </c>
      <c r="D312" s="252" t="s">
        <v>1162</v>
      </c>
      <c r="E312" s="239" t="s">
        <v>1271</v>
      </c>
      <c r="F312" s="239" t="s">
        <v>1272</v>
      </c>
      <c r="G312" s="239" t="s">
        <v>228</v>
      </c>
      <c r="H312" s="239" t="s">
        <v>402</v>
      </c>
      <c r="I312" s="239" t="s">
        <v>8087</v>
      </c>
      <c r="J312" s="239" t="s">
        <v>8087</v>
      </c>
      <c r="K312" s="239" t="s">
        <v>8087</v>
      </c>
      <c r="L312" s="239" t="s">
        <v>8087</v>
      </c>
      <c r="M312" s="239" t="s">
        <v>8481</v>
      </c>
      <c r="N312" s="239" t="s">
        <v>87</v>
      </c>
      <c r="O312" s="239" t="s">
        <v>1273</v>
      </c>
      <c r="P312" s="239"/>
      <c r="Q312" s="239"/>
      <c r="R312" s="239"/>
      <c r="S312" s="239"/>
      <c r="T312" s="239"/>
      <c r="U312" s="239" t="s">
        <v>8087</v>
      </c>
      <c r="V312" s="239" t="s">
        <v>8087</v>
      </c>
      <c r="W312" s="239"/>
      <c r="X312" s="239"/>
      <c r="Y312" s="240">
        <v>44441.692060185182</v>
      </c>
      <c r="Z312" s="240">
        <v>44445.76289351852</v>
      </c>
      <c r="AA312" s="239"/>
      <c r="AB312" s="239" t="s">
        <v>1168</v>
      </c>
      <c r="AC312" s="239">
        <v>90657</v>
      </c>
      <c r="AD312" s="239">
        <v>18860</v>
      </c>
      <c r="AE312" s="239" t="s">
        <v>8480</v>
      </c>
      <c r="AF312" s="239" t="s">
        <v>8482</v>
      </c>
      <c r="AG312" s="239" t="s">
        <v>15</v>
      </c>
    </row>
    <row r="313" spans="1:33" ht="28.8" x14ac:dyDescent="0.3">
      <c r="A313" s="239"/>
      <c r="B313" s="239" t="s">
        <v>8480</v>
      </c>
      <c r="C313" s="239" t="s">
        <v>18</v>
      </c>
      <c r="D313" s="252" t="s">
        <v>1276</v>
      </c>
      <c r="E313" s="239" t="s">
        <v>1274</v>
      </c>
      <c r="F313" s="239" t="s">
        <v>1275</v>
      </c>
      <c r="G313" s="239" t="s">
        <v>228</v>
      </c>
      <c r="H313" s="239" t="s">
        <v>402</v>
      </c>
      <c r="I313" s="239" t="s">
        <v>8087</v>
      </c>
      <c r="J313" s="239" t="s">
        <v>8087</v>
      </c>
      <c r="K313" s="239" t="s">
        <v>8087</v>
      </c>
      <c r="L313" s="239" t="s">
        <v>8087</v>
      </c>
      <c r="M313" s="239" t="s">
        <v>8481</v>
      </c>
      <c r="N313" s="239" t="s">
        <v>87</v>
      </c>
      <c r="O313" s="239" t="s">
        <v>1277</v>
      </c>
      <c r="P313" s="239"/>
      <c r="Q313" s="239"/>
      <c r="R313" s="239"/>
      <c r="S313" s="239"/>
      <c r="T313" s="239"/>
      <c r="U313" s="239" t="s">
        <v>8087</v>
      </c>
      <c r="V313" s="239" t="s">
        <v>8087</v>
      </c>
      <c r="W313" s="239"/>
      <c r="X313" s="239"/>
      <c r="Y313" s="240">
        <v>44441.693020833336</v>
      </c>
      <c r="Z313" s="240">
        <v>44445.76289351852</v>
      </c>
      <c r="AA313" s="239"/>
      <c r="AB313" s="239" t="s">
        <v>1168</v>
      </c>
      <c r="AC313" s="239">
        <v>90657</v>
      </c>
      <c r="AD313" s="239">
        <v>21930</v>
      </c>
      <c r="AE313" s="239" t="s">
        <v>8480</v>
      </c>
      <c r="AF313" s="239" t="s">
        <v>8482</v>
      </c>
      <c r="AG313" s="239" t="s">
        <v>15</v>
      </c>
    </row>
    <row r="314" spans="1:33" ht="28.8" x14ac:dyDescent="0.3">
      <c r="A314" s="239"/>
      <c r="B314" s="239" t="s">
        <v>8480</v>
      </c>
      <c r="C314" s="239" t="s">
        <v>18</v>
      </c>
      <c r="D314" s="252" t="s">
        <v>655</v>
      </c>
      <c r="E314" s="239" t="s">
        <v>1278</v>
      </c>
      <c r="F314" s="239" t="s">
        <v>1279</v>
      </c>
      <c r="G314" s="239" t="s">
        <v>228</v>
      </c>
      <c r="H314" s="239" t="s">
        <v>402</v>
      </c>
      <c r="I314" s="239" t="s">
        <v>8087</v>
      </c>
      <c r="J314" s="239" t="s">
        <v>8087</v>
      </c>
      <c r="K314" s="239" t="s">
        <v>8087</v>
      </c>
      <c r="L314" s="239" t="s">
        <v>8087</v>
      </c>
      <c r="M314" s="239" t="s">
        <v>8481</v>
      </c>
      <c r="N314" s="239" t="s">
        <v>87</v>
      </c>
      <c r="O314" s="239" t="s">
        <v>656</v>
      </c>
      <c r="P314" s="239"/>
      <c r="Q314" s="239"/>
      <c r="R314" s="239"/>
      <c r="S314" s="239"/>
      <c r="T314" s="239"/>
      <c r="U314" s="239" t="s">
        <v>8087</v>
      </c>
      <c r="V314" s="239" t="s">
        <v>8087</v>
      </c>
      <c r="W314" s="239"/>
      <c r="X314" s="239"/>
      <c r="Y314" s="240">
        <v>44441.693865740737</v>
      </c>
      <c r="Z314" s="240">
        <v>44445.76289351852</v>
      </c>
      <c r="AA314" s="239"/>
      <c r="AB314" s="239" t="s">
        <v>1168</v>
      </c>
      <c r="AC314" s="239">
        <v>90657</v>
      </c>
      <c r="AD314" s="239">
        <v>17490</v>
      </c>
      <c r="AE314" s="239" t="s">
        <v>8480</v>
      </c>
      <c r="AF314" s="239" t="s">
        <v>8482</v>
      </c>
      <c r="AG314" s="239" t="s">
        <v>15</v>
      </c>
    </row>
    <row r="315" spans="1:33" ht="57.6" x14ac:dyDescent="0.3">
      <c r="A315" s="239"/>
      <c r="B315" s="239" t="s">
        <v>8480</v>
      </c>
      <c r="C315" s="239" t="s">
        <v>18</v>
      </c>
      <c r="D315" s="252" t="s">
        <v>1068</v>
      </c>
      <c r="E315" s="239" t="s">
        <v>1280</v>
      </c>
      <c r="F315" s="239" t="s">
        <v>1281</v>
      </c>
      <c r="G315" s="239" t="s">
        <v>228</v>
      </c>
      <c r="H315" s="239" t="s">
        <v>402</v>
      </c>
      <c r="I315" s="239" t="s">
        <v>8087</v>
      </c>
      <c r="J315" s="239" t="s">
        <v>8087</v>
      </c>
      <c r="K315" s="239" t="s">
        <v>8087</v>
      </c>
      <c r="L315" s="239" t="s">
        <v>8087</v>
      </c>
      <c r="M315" s="239" t="s">
        <v>8481</v>
      </c>
      <c r="N315" s="239" t="s">
        <v>87</v>
      </c>
      <c r="O315" s="239" t="s">
        <v>1282</v>
      </c>
      <c r="P315" s="239"/>
      <c r="Q315" s="239"/>
      <c r="R315" s="239"/>
      <c r="S315" s="239"/>
      <c r="T315" s="239"/>
      <c r="U315" s="239" t="s">
        <v>8087</v>
      </c>
      <c r="V315" s="239" t="s">
        <v>8087</v>
      </c>
      <c r="W315" s="239"/>
      <c r="X315" s="239"/>
      <c r="Y315" s="240">
        <v>44441.694837962961</v>
      </c>
      <c r="Z315" s="240">
        <v>44445.76289351852</v>
      </c>
      <c r="AA315" s="239"/>
      <c r="AB315" s="239" t="s">
        <v>1168</v>
      </c>
      <c r="AC315" s="239">
        <v>90657</v>
      </c>
      <c r="AD315" s="239">
        <v>18570</v>
      </c>
      <c r="AE315" s="239" t="s">
        <v>8480</v>
      </c>
      <c r="AF315" s="239" t="s">
        <v>8482</v>
      </c>
      <c r="AG315" s="239" t="s">
        <v>15</v>
      </c>
    </row>
    <row r="316" spans="1:33" ht="28.8" x14ac:dyDescent="0.3">
      <c r="A316" s="239"/>
      <c r="B316" s="239" t="s">
        <v>8480</v>
      </c>
      <c r="C316" s="239" t="s">
        <v>18</v>
      </c>
      <c r="D316" s="252" t="s">
        <v>1285</v>
      </c>
      <c r="E316" s="239" t="s">
        <v>1283</v>
      </c>
      <c r="F316" s="239" t="s">
        <v>1284</v>
      </c>
      <c r="G316" s="239" t="s">
        <v>228</v>
      </c>
      <c r="H316" s="239" t="s">
        <v>402</v>
      </c>
      <c r="I316" s="239" t="s">
        <v>8087</v>
      </c>
      <c r="J316" s="239" t="s">
        <v>8087</v>
      </c>
      <c r="K316" s="239" t="s">
        <v>8087</v>
      </c>
      <c r="L316" s="239" t="s">
        <v>8087</v>
      </c>
      <c r="M316" s="239" t="s">
        <v>8481</v>
      </c>
      <c r="N316" s="239" t="s">
        <v>87</v>
      </c>
      <c r="O316" s="239" t="s">
        <v>1286</v>
      </c>
      <c r="P316" s="239"/>
      <c r="Q316" s="239"/>
      <c r="R316" s="239"/>
      <c r="S316" s="239"/>
      <c r="T316" s="239"/>
      <c r="U316" s="239" t="s">
        <v>8087</v>
      </c>
      <c r="V316" s="239" t="s">
        <v>8087</v>
      </c>
      <c r="W316" s="239"/>
      <c r="X316" s="239"/>
      <c r="Y316" s="240">
        <v>44441.695891203701</v>
      </c>
      <c r="Z316" s="240">
        <v>44445.76289351852</v>
      </c>
      <c r="AA316" s="239"/>
      <c r="AB316" s="239" t="s">
        <v>1168</v>
      </c>
      <c r="AC316" s="239">
        <v>90657</v>
      </c>
      <c r="AD316" s="239">
        <v>19200</v>
      </c>
      <c r="AE316" s="239" t="s">
        <v>8480</v>
      </c>
      <c r="AF316" s="239" t="s">
        <v>8482</v>
      </c>
      <c r="AG316" s="239" t="s">
        <v>15</v>
      </c>
    </row>
    <row r="317" spans="1:33" ht="28.8" x14ac:dyDescent="0.3">
      <c r="A317" s="239"/>
      <c r="B317" s="239" t="s">
        <v>8480</v>
      </c>
      <c r="C317" s="239" t="s">
        <v>18</v>
      </c>
      <c r="D317" s="252">
        <v>14</v>
      </c>
      <c r="E317" s="239" t="s">
        <v>1287</v>
      </c>
      <c r="F317" s="239" t="s">
        <v>1288</v>
      </c>
      <c r="G317" s="239" t="s">
        <v>228</v>
      </c>
      <c r="H317" s="239" t="s">
        <v>402</v>
      </c>
      <c r="I317" s="239" t="s">
        <v>8087</v>
      </c>
      <c r="J317" s="239" t="s">
        <v>8087</v>
      </c>
      <c r="K317" s="239" t="s">
        <v>8087</v>
      </c>
      <c r="L317" s="239" t="s">
        <v>8087</v>
      </c>
      <c r="M317" s="239" t="s">
        <v>8481</v>
      </c>
      <c r="N317" s="239" t="s">
        <v>122</v>
      </c>
      <c r="O317" s="239" t="s">
        <v>1014</v>
      </c>
      <c r="P317" s="239"/>
      <c r="Q317" s="239"/>
      <c r="R317" s="239"/>
      <c r="S317" s="239"/>
      <c r="T317" s="239"/>
      <c r="U317" s="239" t="s">
        <v>8087</v>
      </c>
      <c r="V317" s="239" t="s">
        <v>8087</v>
      </c>
      <c r="W317" s="239"/>
      <c r="X317" s="239"/>
      <c r="Y317" s="240">
        <v>44441.696458333332</v>
      </c>
      <c r="Z317" s="240">
        <v>44445.76289351852</v>
      </c>
      <c r="AA317" s="239"/>
      <c r="AB317" s="239" t="s">
        <v>1168</v>
      </c>
      <c r="AC317" s="239">
        <v>90657</v>
      </c>
      <c r="AD317" s="239">
        <v>4060</v>
      </c>
      <c r="AE317" s="239" t="s">
        <v>8480</v>
      </c>
      <c r="AF317" s="239" t="s">
        <v>8482</v>
      </c>
      <c r="AG317" s="239" t="s">
        <v>15</v>
      </c>
    </row>
    <row r="318" spans="1:33" ht="28.8" x14ac:dyDescent="0.3">
      <c r="A318" s="239"/>
      <c r="B318" s="239" t="s">
        <v>8480</v>
      </c>
      <c r="C318" s="239" t="s">
        <v>18</v>
      </c>
      <c r="D318" s="252">
        <v>14</v>
      </c>
      <c r="E318" s="239" t="s">
        <v>1289</v>
      </c>
      <c r="F318" s="239" t="s">
        <v>1290</v>
      </c>
      <c r="G318" s="239" t="s">
        <v>228</v>
      </c>
      <c r="H318" s="239" t="s">
        <v>402</v>
      </c>
      <c r="I318" s="239" t="s">
        <v>8087</v>
      </c>
      <c r="J318" s="239" t="s">
        <v>8087</v>
      </c>
      <c r="K318" s="239" t="s">
        <v>8087</v>
      </c>
      <c r="L318" s="239" t="s">
        <v>8087</v>
      </c>
      <c r="M318" s="239" t="s">
        <v>8481</v>
      </c>
      <c r="N318" s="239" t="s">
        <v>122</v>
      </c>
      <c r="O318" s="239" t="s">
        <v>1014</v>
      </c>
      <c r="P318" s="239"/>
      <c r="Q318" s="239"/>
      <c r="R318" s="239"/>
      <c r="S318" s="239"/>
      <c r="T318" s="239"/>
      <c r="U318" s="239" t="s">
        <v>8087</v>
      </c>
      <c r="V318" s="239" t="s">
        <v>8087</v>
      </c>
      <c r="W318" s="239"/>
      <c r="X318" s="239"/>
      <c r="Y318" s="240">
        <v>44441.696886574071</v>
      </c>
      <c r="Z318" s="240">
        <v>44445.76289351852</v>
      </c>
      <c r="AA318" s="239"/>
      <c r="AB318" s="239" t="s">
        <v>1168</v>
      </c>
      <c r="AC318" s="239">
        <v>90657</v>
      </c>
      <c r="AD318" s="239">
        <v>4060</v>
      </c>
      <c r="AE318" s="239" t="s">
        <v>8480</v>
      </c>
      <c r="AF318" s="239" t="s">
        <v>8482</v>
      </c>
      <c r="AG318" s="239" t="s">
        <v>15</v>
      </c>
    </row>
    <row r="319" spans="1:33" ht="86.4" x14ac:dyDescent="0.3">
      <c r="A319" s="239"/>
      <c r="B319" s="239" t="s">
        <v>8480</v>
      </c>
      <c r="C319" s="239" t="s">
        <v>18</v>
      </c>
      <c r="D319" s="252">
        <v>14</v>
      </c>
      <c r="E319" s="239" t="s">
        <v>1291</v>
      </c>
      <c r="F319" s="239" t="s">
        <v>1292</v>
      </c>
      <c r="G319" s="239" t="s">
        <v>228</v>
      </c>
      <c r="H319" s="239" t="s">
        <v>402</v>
      </c>
      <c r="I319" s="239" t="s">
        <v>8087</v>
      </c>
      <c r="J319" s="239" t="s">
        <v>8087</v>
      </c>
      <c r="K319" s="239" t="s">
        <v>8087</v>
      </c>
      <c r="L319" s="239" t="s">
        <v>8087</v>
      </c>
      <c r="M319" s="239" t="s">
        <v>8481</v>
      </c>
      <c r="N319" s="239" t="s">
        <v>599</v>
      </c>
      <c r="O319" s="239" t="s">
        <v>1293</v>
      </c>
      <c r="P319" s="239"/>
      <c r="Q319" s="239"/>
      <c r="R319" s="239"/>
      <c r="S319" s="239"/>
      <c r="T319" s="239"/>
      <c r="U319" s="239" t="s">
        <v>8087</v>
      </c>
      <c r="V319" s="239" t="s">
        <v>8087</v>
      </c>
      <c r="W319" s="239"/>
      <c r="X319" s="239"/>
      <c r="Y319" s="240">
        <v>44441.697314814817</v>
      </c>
      <c r="Z319" s="240">
        <v>44445.76289351852</v>
      </c>
      <c r="AA319" s="239"/>
      <c r="AB319" s="239" t="s">
        <v>1168</v>
      </c>
      <c r="AC319" s="239">
        <v>90657</v>
      </c>
      <c r="AD319" s="239">
        <v>4080</v>
      </c>
      <c r="AE319" s="239" t="s">
        <v>8480</v>
      </c>
      <c r="AF319" s="239" t="s">
        <v>8482</v>
      </c>
      <c r="AG319" s="239" t="s">
        <v>15</v>
      </c>
    </row>
    <row r="320" spans="1:33" ht="86.4" x14ac:dyDescent="0.3">
      <c r="A320" s="239"/>
      <c r="B320" s="239" t="s">
        <v>8480</v>
      </c>
      <c r="C320" s="239" t="s">
        <v>18</v>
      </c>
      <c r="D320" s="252">
        <v>14</v>
      </c>
      <c r="E320" s="239" t="s">
        <v>1294</v>
      </c>
      <c r="F320" s="239" t="s">
        <v>1295</v>
      </c>
      <c r="G320" s="239" t="s">
        <v>228</v>
      </c>
      <c r="H320" s="239" t="s">
        <v>402</v>
      </c>
      <c r="I320" s="239" t="s">
        <v>8087</v>
      </c>
      <c r="J320" s="239" t="s">
        <v>8087</v>
      </c>
      <c r="K320" s="239" t="s">
        <v>8087</v>
      </c>
      <c r="L320" s="239" t="s">
        <v>8087</v>
      </c>
      <c r="M320" s="239" t="s">
        <v>8481</v>
      </c>
      <c r="N320" s="239" t="s">
        <v>122</v>
      </c>
      <c r="O320" s="239" t="s">
        <v>1296</v>
      </c>
      <c r="P320" s="239"/>
      <c r="Q320" s="239"/>
      <c r="R320" s="239"/>
      <c r="S320" s="239"/>
      <c r="T320" s="239"/>
      <c r="U320" s="239" t="s">
        <v>8087</v>
      </c>
      <c r="V320" s="239" t="s">
        <v>8087</v>
      </c>
      <c r="W320" s="239"/>
      <c r="X320" s="239"/>
      <c r="Y320" s="240">
        <v>44441.69809027778</v>
      </c>
      <c r="Z320" s="240">
        <v>44445.76289351852</v>
      </c>
      <c r="AA320" s="239"/>
      <c r="AB320" s="239" t="s">
        <v>1168</v>
      </c>
      <c r="AC320" s="239">
        <v>90657</v>
      </c>
      <c r="AD320" s="239">
        <v>4090</v>
      </c>
      <c r="AE320" s="239" t="s">
        <v>8480</v>
      </c>
      <c r="AF320" s="239" t="s">
        <v>8482</v>
      </c>
      <c r="AG320" s="239" t="s">
        <v>15</v>
      </c>
    </row>
    <row r="321" spans="1:33" ht="43.2" x14ac:dyDescent="0.3">
      <c r="A321" s="239"/>
      <c r="B321" s="239" t="s">
        <v>8480</v>
      </c>
      <c r="C321" s="239" t="s">
        <v>18</v>
      </c>
      <c r="D321" s="252">
        <v>14</v>
      </c>
      <c r="E321" s="239" t="s">
        <v>1297</v>
      </c>
      <c r="F321" s="239" t="s">
        <v>1298</v>
      </c>
      <c r="G321" s="239" t="s">
        <v>228</v>
      </c>
      <c r="H321" s="239" t="s">
        <v>402</v>
      </c>
      <c r="I321" s="239" t="s">
        <v>8087</v>
      </c>
      <c r="J321" s="239" t="s">
        <v>8087</v>
      </c>
      <c r="K321" s="239" t="s">
        <v>8087</v>
      </c>
      <c r="L321" s="239" t="s">
        <v>8087</v>
      </c>
      <c r="M321" s="239" t="s">
        <v>8481</v>
      </c>
      <c r="N321" s="239" t="s">
        <v>122</v>
      </c>
      <c r="O321" s="239" t="s">
        <v>1299</v>
      </c>
      <c r="P321" s="239"/>
      <c r="Q321" s="239"/>
      <c r="R321" s="239"/>
      <c r="S321" s="239"/>
      <c r="T321" s="239"/>
      <c r="U321" s="239" t="s">
        <v>8087</v>
      </c>
      <c r="V321" s="239" t="s">
        <v>8087</v>
      </c>
      <c r="W321" s="239"/>
      <c r="X321" s="239"/>
      <c r="Y321" s="240">
        <v>44441.698530092595</v>
      </c>
      <c r="Z321" s="240">
        <v>44445.76289351852</v>
      </c>
      <c r="AA321" s="239"/>
      <c r="AB321" s="239" t="s">
        <v>1168</v>
      </c>
      <c r="AC321" s="239">
        <v>90657</v>
      </c>
      <c r="AD321" s="239">
        <v>4100</v>
      </c>
      <c r="AE321" s="239" t="s">
        <v>8480</v>
      </c>
      <c r="AF321" s="239" t="s">
        <v>8482</v>
      </c>
      <c r="AG321" s="239" t="s">
        <v>15</v>
      </c>
    </row>
    <row r="322" spans="1:33" ht="86.4" x14ac:dyDescent="0.3">
      <c r="A322" s="239"/>
      <c r="B322" s="239" t="s">
        <v>8480</v>
      </c>
      <c r="C322" s="239" t="s">
        <v>18</v>
      </c>
      <c r="D322" s="252">
        <v>14</v>
      </c>
      <c r="E322" s="239" t="s">
        <v>1300</v>
      </c>
      <c r="F322" s="239" t="s">
        <v>1301</v>
      </c>
      <c r="G322" s="239" t="s">
        <v>228</v>
      </c>
      <c r="H322" s="239" t="s">
        <v>402</v>
      </c>
      <c r="I322" s="239" t="s">
        <v>8087</v>
      </c>
      <c r="J322" s="239" t="s">
        <v>8087</v>
      </c>
      <c r="K322" s="239" t="s">
        <v>8087</v>
      </c>
      <c r="L322" s="239" t="s">
        <v>8087</v>
      </c>
      <c r="M322" s="239" t="s">
        <v>8481</v>
      </c>
      <c r="N322" s="239" t="s">
        <v>122</v>
      </c>
      <c r="O322" s="239" t="s">
        <v>1302</v>
      </c>
      <c r="P322" s="239"/>
      <c r="Q322" s="239"/>
      <c r="R322" s="239"/>
      <c r="S322" s="239"/>
      <c r="T322" s="239"/>
      <c r="U322" s="239" t="s">
        <v>8087</v>
      </c>
      <c r="V322" s="239" t="s">
        <v>8087</v>
      </c>
      <c r="W322" s="239"/>
      <c r="X322" s="239"/>
      <c r="Y322" s="240">
        <v>44441.698935185188</v>
      </c>
      <c r="Z322" s="240">
        <v>44445.76289351852</v>
      </c>
      <c r="AA322" s="239"/>
      <c r="AB322" s="239" t="s">
        <v>1168</v>
      </c>
      <c r="AC322" s="239">
        <v>90657</v>
      </c>
      <c r="AD322" s="239">
        <v>4110</v>
      </c>
      <c r="AE322" s="239" t="s">
        <v>8480</v>
      </c>
      <c r="AF322" s="239" t="s">
        <v>8482</v>
      </c>
      <c r="AG322" s="239" t="s">
        <v>15</v>
      </c>
    </row>
    <row r="323" spans="1:33" ht="28.8" x14ac:dyDescent="0.3">
      <c r="A323" s="239" t="s">
        <v>1307</v>
      </c>
      <c r="B323" s="239" t="s">
        <v>8480</v>
      </c>
      <c r="C323" s="239" t="s">
        <v>33</v>
      </c>
      <c r="D323" s="252" t="s">
        <v>827</v>
      </c>
      <c r="E323" s="239" t="s">
        <v>1303</v>
      </c>
      <c r="F323" s="239" t="s">
        <v>1304</v>
      </c>
      <c r="G323" s="239" t="s">
        <v>1305</v>
      </c>
      <c r="H323" s="239" t="s">
        <v>36</v>
      </c>
      <c r="I323" s="239" t="s">
        <v>8087</v>
      </c>
      <c r="J323" s="239" t="s">
        <v>8087</v>
      </c>
      <c r="K323" s="239" t="s">
        <v>8087</v>
      </c>
      <c r="L323" s="239" t="s">
        <v>8087</v>
      </c>
      <c r="M323" s="239" t="s">
        <v>8481</v>
      </c>
      <c r="N323" s="239" t="s">
        <v>208</v>
      </c>
      <c r="O323" s="239" t="s">
        <v>8087</v>
      </c>
      <c r="P323" s="239"/>
      <c r="Q323" s="239"/>
      <c r="R323" s="239"/>
      <c r="S323" s="239"/>
      <c r="T323" s="239"/>
      <c r="U323" s="239" t="s">
        <v>8087</v>
      </c>
      <c r="V323" s="239" t="s">
        <v>8087</v>
      </c>
      <c r="W323" s="239"/>
      <c r="X323" s="239"/>
      <c r="Y323" s="240">
        <v>44441.777418981481</v>
      </c>
      <c r="Z323" s="240">
        <v>44446.470208333332</v>
      </c>
      <c r="AA323" s="239"/>
      <c r="AB323" s="239" t="s">
        <v>1306</v>
      </c>
      <c r="AC323" s="239">
        <v>84439</v>
      </c>
      <c r="AD323" s="239">
        <v>1300</v>
      </c>
      <c r="AE323" s="239" t="s">
        <v>8480</v>
      </c>
      <c r="AF323" s="239" t="s">
        <v>8482</v>
      </c>
      <c r="AG323" s="239" t="s">
        <v>382</v>
      </c>
    </row>
    <row r="324" spans="1:33" ht="43.2" x14ac:dyDescent="0.3">
      <c r="A324" s="239"/>
      <c r="B324" s="239" t="s">
        <v>8480</v>
      </c>
      <c r="C324" s="239" t="s">
        <v>33</v>
      </c>
      <c r="D324" s="252" t="s">
        <v>1312</v>
      </c>
      <c r="E324" s="239" t="s">
        <v>1308</v>
      </c>
      <c r="F324" s="239" t="s">
        <v>1309</v>
      </c>
      <c r="G324" s="239" t="s">
        <v>280</v>
      </c>
      <c r="H324" s="239" t="s">
        <v>392</v>
      </c>
      <c r="I324" s="239" t="s">
        <v>8087</v>
      </c>
      <c r="J324" s="239" t="s">
        <v>8087</v>
      </c>
      <c r="K324" s="239" t="s">
        <v>8087</v>
      </c>
      <c r="L324" s="239" t="s">
        <v>8087</v>
      </c>
      <c r="M324" s="239" t="s">
        <v>8481</v>
      </c>
      <c r="N324" s="239" t="s">
        <v>87</v>
      </c>
      <c r="O324" s="239" t="s">
        <v>1313</v>
      </c>
      <c r="P324" s="239"/>
      <c r="Q324" s="239"/>
      <c r="R324" s="239" t="s">
        <v>1311</v>
      </c>
      <c r="S324" s="239" t="s">
        <v>8572</v>
      </c>
      <c r="T324" s="239"/>
      <c r="U324" s="239" t="s">
        <v>8087</v>
      </c>
      <c r="V324" s="239" t="s">
        <v>8087</v>
      </c>
      <c r="W324" s="239"/>
      <c r="X324" s="239"/>
      <c r="Y324" s="240">
        <v>44441.777627314812</v>
      </c>
      <c r="Z324" s="240">
        <v>44456.603587962964</v>
      </c>
      <c r="AA324" s="239"/>
      <c r="AB324" s="239" t="s">
        <v>1310</v>
      </c>
      <c r="AC324" s="239">
        <v>63414</v>
      </c>
      <c r="AD324" s="239">
        <v>22990</v>
      </c>
      <c r="AE324" s="239" t="s">
        <v>8480</v>
      </c>
      <c r="AF324" s="239" t="s">
        <v>8482</v>
      </c>
      <c r="AG324" s="239"/>
    </row>
    <row r="325" spans="1:33" ht="43.2" x14ac:dyDescent="0.3">
      <c r="A325" s="239" t="s">
        <v>1317</v>
      </c>
      <c r="B325" s="239" t="s">
        <v>8480</v>
      </c>
      <c r="C325" s="239" t="s">
        <v>1318</v>
      </c>
      <c r="D325" s="252" t="s">
        <v>1312</v>
      </c>
      <c r="E325" s="239" t="s">
        <v>1314</v>
      </c>
      <c r="F325" s="239" t="s">
        <v>1315</v>
      </c>
      <c r="G325" s="239" t="s">
        <v>280</v>
      </c>
      <c r="H325" s="239" t="s">
        <v>728</v>
      </c>
      <c r="I325" s="239" t="s">
        <v>1319</v>
      </c>
      <c r="J325" s="239" t="s">
        <v>8087</v>
      </c>
      <c r="K325" s="239" t="s">
        <v>8087</v>
      </c>
      <c r="L325" s="239" t="s">
        <v>8087</v>
      </c>
      <c r="M325" s="239" t="s">
        <v>1320</v>
      </c>
      <c r="N325" s="239" t="s">
        <v>87</v>
      </c>
      <c r="O325" s="239" t="s">
        <v>1313</v>
      </c>
      <c r="P325" s="239"/>
      <c r="Q325" s="239"/>
      <c r="R325" s="239" t="s">
        <v>1316</v>
      </c>
      <c r="S325" s="239" t="s">
        <v>8573</v>
      </c>
      <c r="T325" s="239"/>
      <c r="U325" s="239" t="s">
        <v>8087</v>
      </c>
      <c r="V325" s="239" t="s">
        <v>8087</v>
      </c>
      <c r="W325" s="239"/>
      <c r="X325" s="239"/>
      <c r="Y325" s="240">
        <v>44441.777627314812</v>
      </c>
      <c r="Z325" s="240">
        <v>44456.727210648147</v>
      </c>
      <c r="AA325" s="239"/>
      <c r="AB325" s="239" t="s">
        <v>1310</v>
      </c>
      <c r="AC325" s="239">
        <v>63414</v>
      </c>
      <c r="AD325" s="239">
        <v>19300</v>
      </c>
      <c r="AE325" s="239" t="s">
        <v>8480</v>
      </c>
      <c r="AF325" s="239" t="s">
        <v>8482</v>
      </c>
      <c r="AG325" s="239" t="s">
        <v>795</v>
      </c>
    </row>
    <row r="326" spans="1:33" ht="57.6" x14ac:dyDescent="0.3">
      <c r="A326" s="239"/>
      <c r="B326" s="239" t="s">
        <v>8480</v>
      </c>
      <c r="C326" s="239" t="s">
        <v>26</v>
      </c>
      <c r="D326" s="252" t="s">
        <v>1312</v>
      </c>
      <c r="E326" s="239" t="s">
        <v>1321</v>
      </c>
      <c r="F326" s="239" t="s">
        <v>1322</v>
      </c>
      <c r="G326" s="239" t="s">
        <v>280</v>
      </c>
      <c r="H326" s="239" t="s">
        <v>1323</v>
      </c>
      <c r="I326" s="239" t="s">
        <v>1319</v>
      </c>
      <c r="J326" s="239" t="s">
        <v>8087</v>
      </c>
      <c r="K326" s="239" t="s">
        <v>8087</v>
      </c>
      <c r="L326" s="239" t="s">
        <v>8087</v>
      </c>
      <c r="M326" s="239" t="s">
        <v>1326</v>
      </c>
      <c r="N326" s="239" t="s">
        <v>87</v>
      </c>
      <c r="O326" s="239" t="s">
        <v>1313</v>
      </c>
      <c r="P326" s="239" t="s">
        <v>1325</v>
      </c>
      <c r="Q326" s="239"/>
      <c r="R326" s="239" t="s">
        <v>1324</v>
      </c>
      <c r="S326" s="239" t="s">
        <v>8573</v>
      </c>
      <c r="T326" s="239"/>
      <c r="U326" s="239" t="s">
        <v>8087</v>
      </c>
      <c r="V326" s="239" t="s">
        <v>8087</v>
      </c>
      <c r="W326" s="239"/>
      <c r="X326" s="239"/>
      <c r="Y326" s="240">
        <v>44441.777662037035</v>
      </c>
      <c r="Z326" s="240">
        <v>44445.432928240742</v>
      </c>
      <c r="AA326" s="239"/>
      <c r="AB326" s="239" t="s">
        <v>1310</v>
      </c>
      <c r="AC326" s="239">
        <v>63414</v>
      </c>
      <c r="AD326" s="239">
        <v>19280</v>
      </c>
      <c r="AE326" s="239" t="s">
        <v>8480</v>
      </c>
      <c r="AF326" s="239" t="s">
        <v>8482</v>
      </c>
      <c r="AG326" s="239" t="s">
        <v>15</v>
      </c>
    </row>
    <row r="327" spans="1:33" ht="115.2" x14ac:dyDescent="0.3">
      <c r="A327" s="239" t="s">
        <v>457</v>
      </c>
      <c r="B327" s="239" t="s">
        <v>8480</v>
      </c>
      <c r="C327" s="239" t="s">
        <v>26</v>
      </c>
      <c r="D327" s="252" t="s">
        <v>1330</v>
      </c>
      <c r="E327" s="239" t="s">
        <v>1327</v>
      </c>
      <c r="F327" s="239" t="s">
        <v>1328</v>
      </c>
      <c r="G327" s="239" t="s">
        <v>280</v>
      </c>
      <c r="H327" s="239" t="s">
        <v>653</v>
      </c>
      <c r="I327" s="239" t="s">
        <v>8087</v>
      </c>
      <c r="J327" s="239" t="s">
        <v>8087</v>
      </c>
      <c r="K327" s="239" t="s">
        <v>8087</v>
      </c>
      <c r="L327" s="239" t="s">
        <v>8087</v>
      </c>
      <c r="M327" s="239" t="s">
        <v>8481</v>
      </c>
      <c r="N327" s="239" t="s">
        <v>87</v>
      </c>
      <c r="O327" s="239" t="s">
        <v>1333</v>
      </c>
      <c r="P327" s="239" t="s">
        <v>1332</v>
      </c>
      <c r="Q327" s="239" t="s">
        <v>1331</v>
      </c>
      <c r="R327" s="239" t="s">
        <v>1329</v>
      </c>
      <c r="S327" s="239" t="s">
        <v>8574</v>
      </c>
      <c r="T327" s="239"/>
      <c r="U327" s="239" t="s">
        <v>8087</v>
      </c>
      <c r="V327" s="239" t="s">
        <v>8087</v>
      </c>
      <c r="W327" s="239"/>
      <c r="X327" s="239"/>
      <c r="Y327" s="240">
        <v>44441.777662037035</v>
      </c>
      <c r="Z327" s="240">
        <v>44442.29011574074</v>
      </c>
      <c r="AA327" s="239"/>
      <c r="AB327" s="239" t="s">
        <v>1310</v>
      </c>
      <c r="AC327" s="239">
        <v>63414</v>
      </c>
      <c r="AD327" s="239">
        <v>19320</v>
      </c>
      <c r="AE327" s="239" t="s">
        <v>8480</v>
      </c>
      <c r="AF327" s="239" t="s">
        <v>8482</v>
      </c>
      <c r="AG327" s="239" t="s">
        <v>15</v>
      </c>
    </row>
    <row r="328" spans="1:33" ht="43.2" x14ac:dyDescent="0.3">
      <c r="A328" s="239"/>
      <c r="B328" s="239" t="s">
        <v>8480</v>
      </c>
      <c r="C328" s="239" t="s">
        <v>33</v>
      </c>
      <c r="D328" s="252" t="s">
        <v>1330</v>
      </c>
      <c r="E328" s="239" t="s">
        <v>1334</v>
      </c>
      <c r="F328" s="239" t="s">
        <v>1335</v>
      </c>
      <c r="G328" s="239" t="s">
        <v>228</v>
      </c>
      <c r="H328" s="239" t="s">
        <v>392</v>
      </c>
      <c r="I328" s="239" t="s">
        <v>8087</v>
      </c>
      <c r="J328" s="239" t="s">
        <v>8087</v>
      </c>
      <c r="K328" s="239" t="s">
        <v>8087</v>
      </c>
      <c r="L328" s="239" t="s">
        <v>8087</v>
      </c>
      <c r="M328" s="239" t="s">
        <v>8481</v>
      </c>
      <c r="N328" s="239" t="s">
        <v>87</v>
      </c>
      <c r="O328" s="239" t="s">
        <v>1333</v>
      </c>
      <c r="P328" s="239"/>
      <c r="Q328" s="239"/>
      <c r="R328" s="239" t="s">
        <v>1336</v>
      </c>
      <c r="S328" s="239"/>
      <c r="T328" s="239"/>
      <c r="U328" s="239" t="s">
        <v>8087</v>
      </c>
      <c r="V328" s="239" t="s">
        <v>8087</v>
      </c>
      <c r="W328" s="239"/>
      <c r="X328" s="239"/>
      <c r="Y328" s="240">
        <v>44441.777662037035</v>
      </c>
      <c r="Z328" s="240">
        <v>44442.29011574074</v>
      </c>
      <c r="AA328" s="239"/>
      <c r="AB328" s="239" t="s">
        <v>1310</v>
      </c>
      <c r="AC328" s="239">
        <v>63414</v>
      </c>
      <c r="AD328" s="239">
        <v>19310</v>
      </c>
      <c r="AE328" s="239" t="s">
        <v>8480</v>
      </c>
      <c r="AF328" s="239" t="s">
        <v>8482</v>
      </c>
      <c r="AG328" s="239"/>
    </row>
    <row r="329" spans="1:33" ht="57.6" x14ac:dyDescent="0.3">
      <c r="A329" s="239" t="s">
        <v>730</v>
      </c>
      <c r="B329" s="239" t="s">
        <v>8480</v>
      </c>
      <c r="C329" s="239" t="s">
        <v>18</v>
      </c>
      <c r="D329" s="252" t="s">
        <v>757</v>
      </c>
      <c r="E329" s="239" t="s">
        <v>1337</v>
      </c>
      <c r="F329" s="239" t="s">
        <v>1338</v>
      </c>
      <c r="G329" s="239" t="s">
        <v>280</v>
      </c>
      <c r="H329" s="239" t="s">
        <v>728</v>
      </c>
      <c r="I329" s="239" t="s">
        <v>1339</v>
      </c>
      <c r="J329" s="239" t="s">
        <v>8087</v>
      </c>
      <c r="K329" s="239" t="s">
        <v>8087</v>
      </c>
      <c r="L329" s="239" t="s">
        <v>8087</v>
      </c>
      <c r="M329" s="239" t="s">
        <v>731</v>
      </c>
      <c r="N329" s="239" t="s">
        <v>87</v>
      </c>
      <c r="O329" s="239" t="s">
        <v>1340</v>
      </c>
      <c r="P329" s="239"/>
      <c r="Q329" s="239"/>
      <c r="R329" s="239" t="s">
        <v>8576</v>
      </c>
      <c r="S329" s="239" t="s">
        <v>8575</v>
      </c>
      <c r="T329" s="239"/>
      <c r="U329" s="239" t="s">
        <v>8087</v>
      </c>
      <c r="V329" s="239" t="s">
        <v>8087</v>
      </c>
      <c r="W329" s="239"/>
      <c r="X329" s="239"/>
      <c r="Y329" s="240">
        <v>44441.777662037035</v>
      </c>
      <c r="Z329" s="240">
        <v>44445.432928240742</v>
      </c>
      <c r="AA329" s="239"/>
      <c r="AB329" s="239" t="s">
        <v>1310</v>
      </c>
      <c r="AC329" s="239">
        <v>63414</v>
      </c>
      <c r="AD329" s="239">
        <v>18980</v>
      </c>
      <c r="AE329" s="239" t="s">
        <v>8480</v>
      </c>
      <c r="AF329" s="239" t="s">
        <v>8482</v>
      </c>
      <c r="AG329" s="239" t="s">
        <v>15</v>
      </c>
    </row>
    <row r="330" spans="1:33" ht="43.2" x14ac:dyDescent="0.3">
      <c r="A330" s="239"/>
      <c r="B330" s="239" t="s">
        <v>8480</v>
      </c>
      <c r="C330" s="239" t="s">
        <v>33</v>
      </c>
      <c r="D330" s="252" t="s">
        <v>567</v>
      </c>
      <c r="E330" s="239" t="s">
        <v>1341</v>
      </c>
      <c r="F330" s="239" t="s">
        <v>1342</v>
      </c>
      <c r="G330" s="239" t="s">
        <v>232</v>
      </c>
      <c r="H330" s="239" t="s">
        <v>392</v>
      </c>
      <c r="I330" s="239" t="s">
        <v>8087</v>
      </c>
      <c r="J330" s="239" t="s">
        <v>8087</v>
      </c>
      <c r="K330" s="239" t="s">
        <v>8087</v>
      </c>
      <c r="L330" s="239" t="s">
        <v>8087</v>
      </c>
      <c r="M330" s="239" t="s">
        <v>8481</v>
      </c>
      <c r="N330" s="239" t="s">
        <v>8087</v>
      </c>
      <c r="O330" s="239" t="s">
        <v>568</v>
      </c>
      <c r="P330" s="239"/>
      <c r="Q330" s="239"/>
      <c r="R330" s="239"/>
      <c r="S330" s="239"/>
      <c r="T330" s="239"/>
      <c r="U330" s="239" t="s">
        <v>8087</v>
      </c>
      <c r="V330" s="239" t="s">
        <v>8087</v>
      </c>
      <c r="W330" s="239"/>
      <c r="X330" s="239"/>
      <c r="Y330" s="240">
        <v>44441.78</v>
      </c>
      <c r="Z330" s="240">
        <v>44445.432928240742</v>
      </c>
      <c r="AA330" s="239"/>
      <c r="AB330" s="239" t="s">
        <v>820</v>
      </c>
      <c r="AC330" s="239">
        <v>78339</v>
      </c>
      <c r="AD330" s="239">
        <v>17290</v>
      </c>
      <c r="AE330" s="239" t="s">
        <v>8480</v>
      </c>
      <c r="AF330" s="239" t="s">
        <v>8482</v>
      </c>
      <c r="AG330" s="239"/>
    </row>
    <row r="331" spans="1:33" ht="28.8" x14ac:dyDescent="0.3">
      <c r="A331" s="239" t="s">
        <v>849</v>
      </c>
      <c r="B331" s="239" t="s">
        <v>8480</v>
      </c>
      <c r="C331" s="239" t="s">
        <v>33</v>
      </c>
      <c r="D331" s="252" t="s">
        <v>383</v>
      </c>
      <c r="E331" s="239" t="s">
        <v>1343</v>
      </c>
      <c r="F331" s="239" t="s">
        <v>1344</v>
      </c>
      <c r="G331" s="239" t="s">
        <v>1305</v>
      </c>
      <c r="H331" s="239" t="s">
        <v>36</v>
      </c>
      <c r="I331" s="239" t="s">
        <v>8087</v>
      </c>
      <c r="J331" s="239" t="s">
        <v>8087</v>
      </c>
      <c r="K331" s="239" t="s">
        <v>8087</v>
      </c>
      <c r="L331" s="239" t="s">
        <v>8087</v>
      </c>
      <c r="M331" s="239" t="s">
        <v>8481</v>
      </c>
      <c r="N331" s="239" t="s">
        <v>208</v>
      </c>
      <c r="O331" s="239" t="s">
        <v>8087</v>
      </c>
      <c r="P331" s="239"/>
      <c r="Q331" s="239"/>
      <c r="R331" s="239"/>
      <c r="S331" s="239"/>
      <c r="T331" s="239"/>
      <c r="U331" s="239" t="s">
        <v>8087</v>
      </c>
      <c r="V331" s="239" t="s">
        <v>8087</v>
      </c>
      <c r="W331" s="239"/>
      <c r="X331" s="239"/>
      <c r="Y331" s="240">
        <v>44441.780277777776</v>
      </c>
      <c r="Z331" s="240">
        <v>44446.470208333332</v>
      </c>
      <c r="AA331" s="239"/>
      <c r="AB331" s="239" t="s">
        <v>1306</v>
      </c>
      <c r="AC331" s="239">
        <v>84439</v>
      </c>
      <c r="AD331" s="239">
        <v>1110</v>
      </c>
      <c r="AE331" s="239" t="s">
        <v>8480</v>
      </c>
      <c r="AF331" s="239" t="s">
        <v>8482</v>
      </c>
      <c r="AG331" s="239" t="s">
        <v>382</v>
      </c>
    </row>
    <row r="332" spans="1:33" ht="28.8" x14ac:dyDescent="0.3">
      <c r="A332" s="239"/>
      <c r="B332" s="239" t="s">
        <v>8480</v>
      </c>
      <c r="C332" s="239" t="s">
        <v>33</v>
      </c>
      <c r="D332" s="252" t="s">
        <v>433</v>
      </c>
      <c r="E332" s="239" t="s">
        <v>1345</v>
      </c>
      <c r="F332" s="239" t="s">
        <v>1346</v>
      </c>
      <c r="G332" s="239" t="s">
        <v>232</v>
      </c>
      <c r="H332" s="239" t="s">
        <v>392</v>
      </c>
      <c r="I332" s="239" t="s">
        <v>8087</v>
      </c>
      <c r="J332" s="239" t="s">
        <v>8087</v>
      </c>
      <c r="K332" s="239" t="s">
        <v>8087</v>
      </c>
      <c r="L332" s="239" t="s">
        <v>8087</v>
      </c>
      <c r="M332" s="239" t="s">
        <v>8481</v>
      </c>
      <c r="N332" s="239" t="s">
        <v>8087</v>
      </c>
      <c r="O332" s="239" t="s">
        <v>434</v>
      </c>
      <c r="P332" s="239"/>
      <c r="Q332" s="239"/>
      <c r="R332" s="239"/>
      <c r="S332" s="239" t="s">
        <v>8565</v>
      </c>
      <c r="T332" s="239"/>
      <c r="U332" s="239" t="s">
        <v>8087</v>
      </c>
      <c r="V332" s="239" t="s">
        <v>8087</v>
      </c>
      <c r="W332" s="239"/>
      <c r="X332" s="239"/>
      <c r="Y332" s="240">
        <v>44441.785428240742</v>
      </c>
      <c r="Z332" s="240">
        <v>44445.432928240742</v>
      </c>
      <c r="AA332" s="239"/>
      <c r="AB332" s="239" t="s">
        <v>820</v>
      </c>
      <c r="AC332" s="239">
        <v>78339</v>
      </c>
      <c r="AD332" s="239">
        <v>16960</v>
      </c>
      <c r="AE332" s="239" t="s">
        <v>8480</v>
      </c>
      <c r="AF332" s="239" t="s">
        <v>8482</v>
      </c>
      <c r="AG332" s="239"/>
    </row>
    <row r="333" spans="1:33" ht="43.2" x14ac:dyDescent="0.3">
      <c r="A333" s="239"/>
      <c r="B333" s="239" t="s">
        <v>8480</v>
      </c>
      <c r="C333" s="239" t="s">
        <v>33</v>
      </c>
      <c r="D333" s="252" t="s">
        <v>1350</v>
      </c>
      <c r="E333" s="239" t="s">
        <v>1347</v>
      </c>
      <c r="F333" s="239" t="s">
        <v>1348</v>
      </c>
      <c r="G333" s="239" t="s">
        <v>228</v>
      </c>
      <c r="H333" s="239" t="s">
        <v>392</v>
      </c>
      <c r="I333" s="239" t="s">
        <v>8087</v>
      </c>
      <c r="J333" s="239" t="s">
        <v>8087</v>
      </c>
      <c r="K333" s="239" t="s">
        <v>8087</v>
      </c>
      <c r="L333" s="239" t="s">
        <v>8087</v>
      </c>
      <c r="M333" s="239" t="s">
        <v>8481</v>
      </c>
      <c r="N333" s="239" t="s">
        <v>87</v>
      </c>
      <c r="O333" s="239" t="s">
        <v>1351</v>
      </c>
      <c r="P333" s="239"/>
      <c r="Q333" s="239"/>
      <c r="R333" s="239"/>
      <c r="S333" s="239"/>
      <c r="T333" s="239"/>
      <c r="U333" s="239" t="s">
        <v>8087</v>
      </c>
      <c r="V333" s="239" t="s">
        <v>8087</v>
      </c>
      <c r="W333" s="239"/>
      <c r="X333" s="239"/>
      <c r="Y333" s="240">
        <v>44441.825844907406</v>
      </c>
      <c r="Z333" s="240">
        <v>44442.548622685186</v>
      </c>
      <c r="AA333" s="239"/>
      <c r="AB333" s="239" t="s">
        <v>1349</v>
      </c>
      <c r="AC333" s="239">
        <v>59234</v>
      </c>
      <c r="AD333" s="239">
        <v>19370</v>
      </c>
      <c r="AE333" s="239" t="s">
        <v>8480</v>
      </c>
      <c r="AF333" s="239" t="s">
        <v>8482</v>
      </c>
      <c r="AG333" s="239"/>
    </row>
    <row r="334" spans="1:33" ht="57.6" x14ac:dyDescent="0.3">
      <c r="A334" s="239"/>
      <c r="B334" s="239" t="s">
        <v>8480</v>
      </c>
      <c r="C334" s="239" t="s">
        <v>33</v>
      </c>
      <c r="D334" s="252" t="s">
        <v>1355</v>
      </c>
      <c r="E334" s="239" t="s">
        <v>1352</v>
      </c>
      <c r="F334" s="239" t="s">
        <v>1353</v>
      </c>
      <c r="G334" s="239" t="s">
        <v>216</v>
      </c>
      <c r="H334" s="239" t="s">
        <v>392</v>
      </c>
      <c r="I334" s="239" t="s">
        <v>8087</v>
      </c>
      <c r="J334" s="239" t="s">
        <v>8087</v>
      </c>
      <c r="K334" s="239" t="s">
        <v>8087</v>
      </c>
      <c r="L334" s="239" t="s">
        <v>8087</v>
      </c>
      <c r="M334" s="239" t="s">
        <v>8481</v>
      </c>
      <c r="N334" s="239" t="s">
        <v>87</v>
      </c>
      <c r="O334" s="239" t="s">
        <v>1356</v>
      </c>
      <c r="P334" s="239"/>
      <c r="Q334" s="239"/>
      <c r="R334" s="239"/>
      <c r="S334" s="239"/>
      <c r="T334" s="239"/>
      <c r="U334" s="239" t="s">
        <v>8087</v>
      </c>
      <c r="V334" s="239" t="s">
        <v>8087</v>
      </c>
      <c r="W334" s="239"/>
      <c r="X334" s="239"/>
      <c r="Y334" s="240">
        <v>44441.833981481483</v>
      </c>
      <c r="Z334" s="240">
        <v>44445.76289351852</v>
      </c>
      <c r="AA334" s="239"/>
      <c r="AB334" s="239" t="s">
        <v>1354</v>
      </c>
      <c r="AC334" s="239">
        <v>82480</v>
      </c>
      <c r="AD334" s="239">
        <v>19380</v>
      </c>
      <c r="AE334" s="239" t="s">
        <v>8480</v>
      </c>
      <c r="AF334" s="239" t="s">
        <v>8482</v>
      </c>
      <c r="AG334" s="239"/>
    </row>
    <row r="335" spans="1:33" ht="409.6" x14ac:dyDescent="0.3">
      <c r="A335" s="239"/>
      <c r="B335" s="239" t="s">
        <v>8480</v>
      </c>
      <c r="C335" s="239" t="s">
        <v>33</v>
      </c>
      <c r="D335" s="252" t="s">
        <v>1355</v>
      </c>
      <c r="E335" s="239" t="s">
        <v>1357</v>
      </c>
      <c r="F335" s="239" t="s">
        <v>1358</v>
      </c>
      <c r="G335" s="239" t="s">
        <v>819</v>
      </c>
      <c r="H335" s="239" t="s">
        <v>36</v>
      </c>
      <c r="I335" s="239" t="s">
        <v>8087</v>
      </c>
      <c r="J335" s="239" t="s">
        <v>8087</v>
      </c>
      <c r="K335" s="239" t="s">
        <v>8087</v>
      </c>
      <c r="L335" s="239" t="s">
        <v>8087</v>
      </c>
      <c r="M335" s="239" t="s">
        <v>8481</v>
      </c>
      <c r="N335" s="239" t="s">
        <v>87</v>
      </c>
      <c r="O335" s="239" t="s">
        <v>1356</v>
      </c>
      <c r="P335" s="239"/>
      <c r="Q335" s="239"/>
      <c r="R335" s="239"/>
      <c r="S335" s="239" t="s">
        <v>8577</v>
      </c>
      <c r="T335" s="239"/>
      <c r="U335" s="239" t="s">
        <v>8087</v>
      </c>
      <c r="V335" s="239" t="s">
        <v>8087</v>
      </c>
      <c r="W335" s="239"/>
      <c r="X335" s="239"/>
      <c r="Y335" s="240">
        <v>44441.833981481483</v>
      </c>
      <c r="Z335" s="240">
        <v>44445.76289351852</v>
      </c>
      <c r="AA335" s="239"/>
      <c r="AB335" s="239" t="s">
        <v>1354</v>
      </c>
      <c r="AC335" s="239">
        <v>82480</v>
      </c>
      <c r="AD335" s="239">
        <v>19390</v>
      </c>
      <c r="AE335" s="239" t="s">
        <v>8480</v>
      </c>
      <c r="AF335" s="239" t="s">
        <v>8482</v>
      </c>
      <c r="AG335" s="239" t="s">
        <v>795</v>
      </c>
    </row>
    <row r="336" spans="1:33" ht="28.8" x14ac:dyDescent="0.3">
      <c r="A336" s="239" t="s">
        <v>730</v>
      </c>
      <c r="B336" s="239" t="s">
        <v>8480</v>
      </c>
      <c r="C336" s="239" t="s">
        <v>18</v>
      </c>
      <c r="D336" s="252" t="s">
        <v>1202</v>
      </c>
      <c r="E336" s="239" t="s">
        <v>1359</v>
      </c>
      <c r="F336" s="239" t="s">
        <v>1360</v>
      </c>
      <c r="G336" s="239" t="s">
        <v>739</v>
      </c>
      <c r="H336" s="239" t="s">
        <v>653</v>
      </c>
      <c r="I336" s="239" t="s">
        <v>8087</v>
      </c>
      <c r="J336" s="239" t="s">
        <v>8087</v>
      </c>
      <c r="K336" s="239" t="s">
        <v>8087</v>
      </c>
      <c r="L336" s="239" t="s">
        <v>8087</v>
      </c>
      <c r="M336" s="239" t="s">
        <v>8481</v>
      </c>
      <c r="N336" s="239" t="s">
        <v>87</v>
      </c>
      <c r="O336" s="239" t="s">
        <v>1363</v>
      </c>
      <c r="P336" s="239"/>
      <c r="Q336" s="239"/>
      <c r="R336" s="239" t="s">
        <v>1362</v>
      </c>
      <c r="S336" s="239"/>
      <c r="T336" s="239"/>
      <c r="U336" s="239" t="s">
        <v>8087</v>
      </c>
      <c r="V336" s="239" t="s">
        <v>8087</v>
      </c>
      <c r="W336" s="239"/>
      <c r="X336" s="239"/>
      <c r="Y336" s="240">
        <v>44441.863229166665</v>
      </c>
      <c r="Z336" s="240">
        <v>44443.612407407411</v>
      </c>
      <c r="AA336" s="239"/>
      <c r="AB336" s="239" t="s">
        <v>1361</v>
      </c>
      <c r="AC336" s="239">
        <v>84577</v>
      </c>
      <c r="AD336" s="239">
        <v>19410</v>
      </c>
      <c r="AE336" s="239" t="s">
        <v>8480</v>
      </c>
      <c r="AF336" s="239" t="s">
        <v>8482</v>
      </c>
      <c r="AG336" s="239" t="s">
        <v>15</v>
      </c>
    </row>
    <row r="337" spans="1:33" ht="28.8" x14ac:dyDescent="0.3">
      <c r="A337" s="239"/>
      <c r="B337" s="239" t="s">
        <v>8480</v>
      </c>
      <c r="C337" s="239" t="s">
        <v>33</v>
      </c>
      <c r="D337" s="252" t="s">
        <v>1202</v>
      </c>
      <c r="E337" s="239" t="s">
        <v>1364</v>
      </c>
      <c r="F337" s="239" t="s">
        <v>1365</v>
      </c>
      <c r="G337" s="239" t="s">
        <v>228</v>
      </c>
      <c r="H337" s="239" t="s">
        <v>392</v>
      </c>
      <c r="I337" s="239" t="s">
        <v>8087</v>
      </c>
      <c r="J337" s="239" t="s">
        <v>8087</v>
      </c>
      <c r="K337" s="239" t="s">
        <v>8087</v>
      </c>
      <c r="L337" s="239" t="s">
        <v>8087</v>
      </c>
      <c r="M337" s="239" t="s">
        <v>8481</v>
      </c>
      <c r="N337" s="239" t="s">
        <v>87</v>
      </c>
      <c r="O337" s="239" t="s">
        <v>1363</v>
      </c>
      <c r="P337" s="239"/>
      <c r="Q337" s="239"/>
      <c r="R337" s="239"/>
      <c r="S337" s="239"/>
      <c r="T337" s="239"/>
      <c r="U337" s="239" t="s">
        <v>8087</v>
      </c>
      <c r="V337" s="239" t="s">
        <v>8087</v>
      </c>
      <c r="W337" s="239"/>
      <c r="X337" s="239"/>
      <c r="Y337" s="240">
        <v>44441.866909722223</v>
      </c>
      <c r="Z337" s="240">
        <v>44443.612407407411</v>
      </c>
      <c r="AA337" s="239"/>
      <c r="AB337" s="239" t="s">
        <v>1361</v>
      </c>
      <c r="AC337" s="239">
        <v>84577</v>
      </c>
      <c r="AD337" s="239">
        <v>18970</v>
      </c>
      <c r="AE337" s="239" t="s">
        <v>8480</v>
      </c>
      <c r="AF337" s="239" t="s">
        <v>8482</v>
      </c>
      <c r="AG337" s="239"/>
    </row>
    <row r="338" spans="1:33" ht="43.2" x14ac:dyDescent="0.3">
      <c r="A338" s="239" t="s">
        <v>1369</v>
      </c>
      <c r="B338" s="239" t="s">
        <v>8480</v>
      </c>
      <c r="C338" s="239" t="s">
        <v>33</v>
      </c>
      <c r="D338" s="252" t="s">
        <v>383</v>
      </c>
      <c r="E338" s="239" t="s">
        <v>1366</v>
      </c>
      <c r="F338" s="239" t="s">
        <v>1367</v>
      </c>
      <c r="G338" s="239" t="s">
        <v>739</v>
      </c>
      <c r="H338" s="239" t="s">
        <v>36</v>
      </c>
      <c r="I338" s="239" t="s">
        <v>8087</v>
      </c>
      <c r="J338" s="239" t="s">
        <v>8087</v>
      </c>
      <c r="K338" s="239" t="s">
        <v>8087</v>
      </c>
      <c r="L338" s="239" t="s">
        <v>8087</v>
      </c>
      <c r="M338" s="239" t="s">
        <v>8481</v>
      </c>
      <c r="N338" s="239" t="s">
        <v>208</v>
      </c>
      <c r="O338" s="239" t="s">
        <v>8087</v>
      </c>
      <c r="P338" s="239"/>
      <c r="Q338" s="239"/>
      <c r="R338" s="239"/>
      <c r="S338" s="239"/>
      <c r="T338" s="239"/>
      <c r="U338" s="239" t="s">
        <v>8087</v>
      </c>
      <c r="V338" s="239" t="s">
        <v>8087</v>
      </c>
      <c r="W338" s="239"/>
      <c r="X338" s="239"/>
      <c r="Y338" s="240">
        <v>44441.898043981484</v>
      </c>
      <c r="Z338" s="240">
        <v>44446.470208333332</v>
      </c>
      <c r="AA338" s="239"/>
      <c r="AB338" s="239" t="s">
        <v>1368</v>
      </c>
      <c r="AC338" s="239">
        <v>63913</v>
      </c>
      <c r="AD338" s="239">
        <v>2500</v>
      </c>
      <c r="AE338" s="239" t="s">
        <v>8480</v>
      </c>
      <c r="AF338" s="239" t="s">
        <v>8482</v>
      </c>
      <c r="AG338" s="239"/>
    </row>
    <row r="339" spans="1:33" ht="43.2" x14ac:dyDescent="0.3">
      <c r="A339" s="239" t="s">
        <v>1372</v>
      </c>
      <c r="B339" s="239" t="s">
        <v>8480</v>
      </c>
      <c r="C339" s="239" t="s">
        <v>33</v>
      </c>
      <c r="D339" s="252" t="s">
        <v>827</v>
      </c>
      <c r="E339" s="239" t="s">
        <v>1370</v>
      </c>
      <c r="F339" s="239" t="s">
        <v>1371</v>
      </c>
      <c r="G339" s="239" t="s">
        <v>739</v>
      </c>
      <c r="H339" s="239" t="s">
        <v>36</v>
      </c>
      <c r="I339" s="239" t="s">
        <v>8087</v>
      </c>
      <c r="J339" s="239" t="s">
        <v>8087</v>
      </c>
      <c r="K339" s="239" t="s">
        <v>8087</v>
      </c>
      <c r="L339" s="239" t="s">
        <v>8087</v>
      </c>
      <c r="M339" s="239" t="s">
        <v>8481</v>
      </c>
      <c r="N339" s="239" t="s">
        <v>208</v>
      </c>
      <c r="O339" s="239" t="s">
        <v>8087</v>
      </c>
      <c r="P339" s="239"/>
      <c r="Q339" s="239"/>
      <c r="R339" s="239"/>
      <c r="S339" s="239"/>
      <c r="T339" s="239"/>
      <c r="U339" s="239" t="s">
        <v>8087</v>
      </c>
      <c r="V339" s="239" t="s">
        <v>8087</v>
      </c>
      <c r="W339" s="239"/>
      <c r="X339" s="239"/>
      <c r="Y339" s="240">
        <v>44441.898935185185</v>
      </c>
      <c r="Z339" s="240">
        <v>44446.470208333332</v>
      </c>
      <c r="AA339" s="239"/>
      <c r="AB339" s="239" t="s">
        <v>1368</v>
      </c>
      <c r="AC339" s="239">
        <v>63913</v>
      </c>
      <c r="AD339" s="239">
        <v>1900</v>
      </c>
      <c r="AE339" s="239" t="s">
        <v>8480</v>
      </c>
      <c r="AF339" s="239" t="s">
        <v>8482</v>
      </c>
      <c r="AG339" s="239"/>
    </row>
    <row r="340" spans="1:33" ht="43.2" x14ac:dyDescent="0.3">
      <c r="A340" s="239" t="s">
        <v>1375</v>
      </c>
      <c r="B340" s="239" t="s">
        <v>8480</v>
      </c>
      <c r="C340" s="239" t="s">
        <v>33</v>
      </c>
      <c r="D340" s="252" t="s">
        <v>827</v>
      </c>
      <c r="E340" s="239" t="s">
        <v>1373</v>
      </c>
      <c r="F340" s="239" t="s">
        <v>1374</v>
      </c>
      <c r="G340" s="239" t="s">
        <v>739</v>
      </c>
      <c r="H340" s="239" t="s">
        <v>36</v>
      </c>
      <c r="I340" s="239" t="s">
        <v>8087</v>
      </c>
      <c r="J340" s="239" t="s">
        <v>8087</v>
      </c>
      <c r="K340" s="239" t="s">
        <v>8087</v>
      </c>
      <c r="L340" s="239" t="s">
        <v>8087</v>
      </c>
      <c r="M340" s="239" t="s">
        <v>8481</v>
      </c>
      <c r="N340" s="239" t="s">
        <v>208</v>
      </c>
      <c r="O340" s="239" t="s">
        <v>8087</v>
      </c>
      <c r="P340" s="239"/>
      <c r="Q340" s="239"/>
      <c r="R340" s="239"/>
      <c r="S340" s="239"/>
      <c r="T340" s="239"/>
      <c r="U340" s="239" t="s">
        <v>8087</v>
      </c>
      <c r="V340" s="239" t="s">
        <v>8087</v>
      </c>
      <c r="W340" s="239"/>
      <c r="X340" s="239"/>
      <c r="Y340" s="240">
        <v>44441.899571759262</v>
      </c>
      <c r="Z340" s="240">
        <v>44446.470208333332</v>
      </c>
      <c r="AA340" s="239"/>
      <c r="AB340" s="239" t="s">
        <v>1368</v>
      </c>
      <c r="AC340" s="239">
        <v>63913</v>
      </c>
      <c r="AD340" s="239">
        <v>500</v>
      </c>
      <c r="AE340" s="239" t="s">
        <v>8480</v>
      </c>
      <c r="AF340" s="239" t="s">
        <v>8482</v>
      </c>
      <c r="AG340" s="239"/>
    </row>
    <row r="341" spans="1:33" ht="43.2" x14ac:dyDescent="0.3">
      <c r="A341" s="239" t="s">
        <v>1378</v>
      </c>
      <c r="B341" s="239" t="s">
        <v>8480</v>
      </c>
      <c r="C341" s="239" t="s">
        <v>33</v>
      </c>
      <c r="D341" s="252" t="s">
        <v>827</v>
      </c>
      <c r="E341" s="239" t="s">
        <v>1376</v>
      </c>
      <c r="F341" s="239" t="s">
        <v>1377</v>
      </c>
      <c r="G341" s="239" t="s">
        <v>739</v>
      </c>
      <c r="H341" s="239" t="s">
        <v>36</v>
      </c>
      <c r="I341" s="239" t="s">
        <v>8087</v>
      </c>
      <c r="J341" s="239" t="s">
        <v>8087</v>
      </c>
      <c r="K341" s="239" t="s">
        <v>8087</v>
      </c>
      <c r="L341" s="239" t="s">
        <v>8087</v>
      </c>
      <c r="M341" s="239" t="s">
        <v>8481</v>
      </c>
      <c r="N341" s="239" t="s">
        <v>208</v>
      </c>
      <c r="O341" s="239" t="s">
        <v>8087</v>
      </c>
      <c r="P341" s="239"/>
      <c r="Q341" s="239"/>
      <c r="R341" s="239"/>
      <c r="S341" s="239"/>
      <c r="T341" s="239"/>
      <c r="U341" s="239" t="s">
        <v>8087</v>
      </c>
      <c r="V341" s="239" t="s">
        <v>8087</v>
      </c>
      <c r="W341" s="239"/>
      <c r="X341" s="239"/>
      <c r="Y341" s="240">
        <v>44441.900196759256</v>
      </c>
      <c r="Z341" s="240">
        <v>44446.470208333332</v>
      </c>
      <c r="AA341" s="239"/>
      <c r="AB341" s="239" t="s">
        <v>1368</v>
      </c>
      <c r="AC341" s="239">
        <v>63913</v>
      </c>
      <c r="AD341" s="239">
        <v>1100</v>
      </c>
      <c r="AE341" s="239" t="s">
        <v>8480</v>
      </c>
      <c r="AF341" s="239" t="s">
        <v>8482</v>
      </c>
      <c r="AG341" s="239"/>
    </row>
    <row r="342" spans="1:33" ht="43.2" x14ac:dyDescent="0.3">
      <c r="A342" s="239"/>
      <c r="B342" s="239" t="s">
        <v>8480</v>
      </c>
      <c r="C342" s="239" t="s">
        <v>33</v>
      </c>
      <c r="D342" s="252" t="s">
        <v>1381</v>
      </c>
      <c r="E342" s="239" t="s">
        <v>1379</v>
      </c>
      <c r="F342" s="239" t="s">
        <v>1380</v>
      </c>
      <c r="G342" s="239" t="s">
        <v>252</v>
      </c>
      <c r="H342" s="239" t="s">
        <v>392</v>
      </c>
      <c r="I342" s="239" t="s">
        <v>8087</v>
      </c>
      <c r="J342" s="239" t="s">
        <v>8087</v>
      </c>
      <c r="K342" s="239" t="s">
        <v>8087</v>
      </c>
      <c r="L342" s="239" t="s">
        <v>8087</v>
      </c>
      <c r="M342" s="239" t="s">
        <v>8481</v>
      </c>
      <c r="N342" s="239" t="s">
        <v>87</v>
      </c>
      <c r="O342" s="239" t="s">
        <v>8578</v>
      </c>
      <c r="P342" s="239"/>
      <c r="Q342" s="239"/>
      <c r="R342" s="239"/>
      <c r="S342" s="239"/>
      <c r="T342" s="239"/>
      <c r="U342" s="239" t="s">
        <v>8087</v>
      </c>
      <c r="V342" s="239" t="s">
        <v>8087</v>
      </c>
      <c r="W342" s="239"/>
      <c r="X342" s="239"/>
      <c r="Y342" s="240">
        <v>44441.902291666665</v>
      </c>
      <c r="Z342" s="240">
        <v>44446.470208333332</v>
      </c>
      <c r="AA342" s="239"/>
      <c r="AB342" s="239" t="s">
        <v>1368</v>
      </c>
      <c r="AC342" s="239">
        <v>63913</v>
      </c>
      <c r="AD342" s="239">
        <v>19460</v>
      </c>
      <c r="AE342" s="239" t="s">
        <v>8480</v>
      </c>
      <c r="AF342" s="239" t="s">
        <v>8482</v>
      </c>
      <c r="AG342" s="239"/>
    </row>
    <row r="343" spans="1:33" ht="43.2" x14ac:dyDescent="0.3">
      <c r="A343" s="239"/>
      <c r="B343" s="239" t="s">
        <v>8480</v>
      </c>
      <c r="C343" s="239" t="s">
        <v>33</v>
      </c>
      <c r="D343" s="252" t="s">
        <v>1384</v>
      </c>
      <c r="E343" s="239" t="s">
        <v>1382</v>
      </c>
      <c r="F343" s="239" t="s">
        <v>1383</v>
      </c>
      <c r="G343" s="239" t="s">
        <v>228</v>
      </c>
      <c r="H343" s="239" t="s">
        <v>392</v>
      </c>
      <c r="I343" s="239" t="s">
        <v>8087</v>
      </c>
      <c r="J343" s="239" t="s">
        <v>8087</v>
      </c>
      <c r="K343" s="239" t="s">
        <v>8087</v>
      </c>
      <c r="L343" s="239" t="s">
        <v>8087</v>
      </c>
      <c r="M343" s="239" t="s">
        <v>8481</v>
      </c>
      <c r="N343" s="239" t="s">
        <v>208</v>
      </c>
      <c r="O343" s="239" t="s">
        <v>1385</v>
      </c>
      <c r="P343" s="239"/>
      <c r="Q343" s="239"/>
      <c r="R343" s="239"/>
      <c r="S343" s="239"/>
      <c r="T343" s="239"/>
      <c r="U343" s="239" t="s">
        <v>8087</v>
      </c>
      <c r="V343" s="239" t="s">
        <v>8087</v>
      </c>
      <c r="W343" s="239"/>
      <c r="X343" s="239"/>
      <c r="Y343" s="240">
        <v>44441.903229166666</v>
      </c>
      <c r="Z343" s="240">
        <v>44446.470208333332</v>
      </c>
      <c r="AA343" s="239"/>
      <c r="AB343" s="239" t="s">
        <v>1368</v>
      </c>
      <c r="AC343" s="239">
        <v>63913</v>
      </c>
      <c r="AD343" s="239">
        <v>19470</v>
      </c>
      <c r="AE343" s="239" t="s">
        <v>8480</v>
      </c>
      <c r="AF343" s="239" t="s">
        <v>8482</v>
      </c>
      <c r="AG343" s="239"/>
    </row>
    <row r="344" spans="1:33" ht="28.8" x14ac:dyDescent="0.3">
      <c r="A344" s="239" t="s">
        <v>1390</v>
      </c>
      <c r="B344" s="239" t="s">
        <v>8480</v>
      </c>
      <c r="C344" s="239" t="s">
        <v>33</v>
      </c>
      <c r="D344" s="252" t="s">
        <v>777</v>
      </c>
      <c r="E344" s="239" t="s">
        <v>1386</v>
      </c>
      <c r="F344" s="239" t="s">
        <v>1387</v>
      </c>
      <c r="G344" s="239" t="s">
        <v>1388</v>
      </c>
      <c r="H344" s="239" t="s">
        <v>36</v>
      </c>
      <c r="I344" s="239" t="s">
        <v>8087</v>
      </c>
      <c r="J344" s="239" t="s">
        <v>8087</v>
      </c>
      <c r="K344" s="239" t="s">
        <v>8087</v>
      </c>
      <c r="L344" s="239" t="s">
        <v>8087</v>
      </c>
      <c r="M344" s="239" t="s">
        <v>8481</v>
      </c>
      <c r="N344" s="239" t="s">
        <v>208</v>
      </c>
      <c r="O344" s="239" t="s">
        <v>8087</v>
      </c>
      <c r="P344" s="239"/>
      <c r="Q344" s="239"/>
      <c r="R344" s="239"/>
      <c r="S344" s="239"/>
      <c r="T344" s="239"/>
      <c r="U344" s="239" t="s">
        <v>8087</v>
      </c>
      <c r="V344" s="239" t="s">
        <v>8087</v>
      </c>
      <c r="W344" s="239"/>
      <c r="X344" s="239"/>
      <c r="Y344" s="240">
        <v>44441.929120370369</v>
      </c>
      <c r="Z344" s="240">
        <v>44442.798483796294</v>
      </c>
      <c r="AA344" s="239"/>
      <c r="AB344" s="239" t="s">
        <v>1389</v>
      </c>
      <c r="AC344" s="239">
        <v>83979</v>
      </c>
      <c r="AD344" s="239">
        <v>400</v>
      </c>
      <c r="AE344" s="239" t="s">
        <v>8480</v>
      </c>
      <c r="AF344" s="239" t="s">
        <v>8482</v>
      </c>
      <c r="AG344" s="239" t="s">
        <v>630</v>
      </c>
    </row>
    <row r="345" spans="1:33" ht="28.8" x14ac:dyDescent="0.3">
      <c r="A345" s="239"/>
      <c r="B345" s="239" t="s">
        <v>8480</v>
      </c>
      <c r="C345" s="239" t="s">
        <v>33</v>
      </c>
      <c r="D345" s="252" t="s">
        <v>1393</v>
      </c>
      <c r="E345" s="239" t="s">
        <v>1391</v>
      </c>
      <c r="F345" s="239" t="s">
        <v>1392</v>
      </c>
      <c r="G345" s="239" t="s">
        <v>228</v>
      </c>
      <c r="H345" s="239" t="s">
        <v>392</v>
      </c>
      <c r="I345" s="239" t="s">
        <v>8087</v>
      </c>
      <c r="J345" s="239" t="s">
        <v>8087</v>
      </c>
      <c r="K345" s="239" t="s">
        <v>8087</v>
      </c>
      <c r="L345" s="239" t="s">
        <v>8087</v>
      </c>
      <c r="M345" s="239" t="s">
        <v>8481</v>
      </c>
      <c r="N345" s="239" t="s">
        <v>87</v>
      </c>
      <c r="O345" s="239" t="s">
        <v>8490</v>
      </c>
      <c r="P345" s="239"/>
      <c r="Q345" s="239"/>
      <c r="R345" s="239"/>
      <c r="S345" s="239"/>
      <c r="T345" s="239"/>
      <c r="U345" s="239" t="s">
        <v>8087</v>
      </c>
      <c r="V345" s="239" t="s">
        <v>8087</v>
      </c>
      <c r="W345" s="239"/>
      <c r="X345" s="239"/>
      <c r="Y345" s="240">
        <v>44441.929120370369</v>
      </c>
      <c r="Z345" s="240">
        <v>44442.798483796294</v>
      </c>
      <c r="AA345" s="239"/>
      <c r="AB345" s="239" t="s">
        <v>1389</v>
      </c>
      <c r="AC345" s="239">
        <v>83979</v>
      </c>
      <c r="AD345" s="239">
        <v>19490</v>
      </c>
      <c r="AE345" s="239" t="s">
        <v>8480</v>
      </c>
      <c r="AF345" s="239" t="s">
        <v>8482</v>
      </c>
      <c r="AG345" s="239"/>
    </row>
    <row r="346" spans="1:33" ht="28.8" x14ac:dyDescent="0.3">
      <c r="A346" s="239"/>
      <c r="B346" s="239" t="s">
        <v>8480</v>
      </c>
      <c r="C346" s="239" t="s">
        <v>33</v>
      </c>
      <c r="D346" s="252" t="s">
        <v>989</v>
      </c>
      <c r="E346" s="239" t="s">
        <v>1394</v>
      </c>
      <c r="F346" s="239" t="s">
        <v>1395</v>
      </c>
      <c r="G346" s="239" t="s">
        <v>1388</v>
      </c>
      <c r="H346" s="239" t="s">
        <v>36</v>
      </c>
      <c r="I346" s="239" t="s">
        <v>8087</v>
      </c>
      <c r="J346" s="239" t="s">
        <v>8087</v>
      </c>
      <c r="K346" s="239" t="s">
        <v>8087</v>
      </c>
      <c r="L346" s="239" t="s">
        <v>8087</v>
      </c>
      <c r="M346" s="239" t="s">
        <v>8481</v>
      </c>
      <c r="N346" s="239" t="s">
        <v>87</v>
      </c>
      <c r="O346" s="239" t="s">
        <v>990</v>
      </c>
      <c r="P346" s="239"/>
      <c r="Q346" s="239"/>
      <c r="R346" s="239"/>
      <c r="S346" s="239" t="s">
        <v>8559</v>
      </c>
      <c r="T346" s="239"/>
      <c r="U346" s="239" t="s">
        <v>8087</v>
      </c>
      <c r="V346" s="239" t="s">
        <v>8087</v>
      </c>
      <c r="W346" s="239"/>
      <c r="X346" s="239"/>
      <c r="Y346" s="240">
        <v>44441.929583333331</v>
      </c>
      <c r="Z346" s="240">
        <v>44446.470208333332</v>
      </c>
      <c r="AA346" s="239"/>
      <c r="AB346" s="239" t="s">
        <v>1389</v>
      </c>
      <c r="AC346" s="239">
        <v>83979</v>
      </c>
      <c r="AD346" s="239">
        <v>19500</v>
      </c>
      <c r="AE346" s="239" t="s">
        <v>8480</v>
      </c>
      <c r="AF346" s="239" t="s">
        <v>8482</v>
      </c>
      <c r="AG346" s="239" t="s">
        <v>630</v>
      </c>
    </row>
    <row r="347" spans="1:33" ht="28.8" x14ac:dyDescent="0.3">
      <c r="A347" s="239"/>
      <c r="B347" s="239" t="s">
        <v>8480</v>
      </c>
      <c r="C347" s="239" t="s">
        <v>70</v>
      </c>
      <c r="D347" s="252" t="s">
        <v>357</v>
      </c>
      <c r="E347" s="239" t="s">
        <v>1396</v>
      </c>
      <c r="F347" s="239" t="s">
        <v>8519</v>
      </c>
      <c r="G347" s="239" t="s">
        <v>385</v>
      </c>
      <c r="H347" s="239" t="s">
        <v>36</v>
      </c>
      <c r="I347" s="239" t="s">
        <v>8087</v>
      </c>
      <c r="J347" s="239" t="s">
        <v>8087</v>
      </c>
      <c r="K347" s="239" t="s">
        <v>8087</v>
      </c>
      <c r="L347" s="239" t="s">
        <v>8087</v>
      </c>
      <c r="M347" s="239" t="s">
        <v>8481</v>
      </c>
      <c r="N347" s="239" t="s">
        <v>87</v>
      </c>
      <c r="O347" s="239" t="s">
        <v>358</v>
      </c>
      <c r="P347" s="239"/>
      <c r="Q347" s="239"/>
      <c r="R347" s="239" t="s">
        <v>1397</v>
      </c>
      <c r="S347" s="239"/>
      <c r="T347" s="239"/>
      <c r="U347" s="239" t="s">
        <v>8087</v>
      </c>
      <c r="V347" s="239" t="s">
        <v>8087</v>
      </c>
      <c r="W347" s="239"/>
      <c r="X347" s="239"/>
      <c r="Y347" s="240">
        <v>44441.972546296296</v>
      </c>
      <c r="Z347" s="240">
        <v>44441.976539351854</v>
      </c>
      <c r="AA347" s="239"/>
      <c r="AB347" s="239" t="s">
        <v>386</v>
      </c>
      <c r="AC347" s="239">
        <v>89729</v>
      </c>
      <c r="AD347" s="239">
        <v>19510</v>
      </c>
      <c r="AE347" s="239" t="s">
        <v>8480</v>
      </c>
      <c r="AF347" s="239" t="s">
        <v>8480</v>
      </c>
      <c r="AG347" s="239" t="s">
        <v>37</v>
      </c>
    </row>
    <row r="348" spans="1:33" ht="28.8" x14ac:dyDescent="0.3">
      <c r="A348" s="239"/>
      <c r="B348" s="239" t="s">
        <v>8480</v>
      </c>
      <c r="C348" s="239" t="s">
        <v>33</v>
      </c>
      <c r="D348" s="252" t="s">
        <v>357</v>
      </c>
      <c r="E348" s="239" t="s">
        <v>1398</v>
      </c>
      <c r="F348" s="239" t="s">
        <v>1399</v>
      </c>
      <c r="G348" s="239" t="s">
        <v>228</v>
      </c>
      <c r="H348" s="239" t="s">
        <v>392</v>
      </c>
      <c r="I348" s="239" t="s">
        <v>8087</v>
      </c>
      <c r="J348" s="239" t="s">
        <v>8087</v>
      </c>
      <c r="K348" s="239" t="s">
        <v>8087</v>
      </c>
      <c r="L348" s="239" t="s">
        <v>8087</v>
      </c>
      <c r="M348" s="239" t="s">
        <v>8481</v>
      </c>
      <c r="N348" s="239" t="s">
        <v>87</v>
      </c>
      <c r="O348" s="239" t="s">
        <v>358</v>
      </c>
      <c r="P348" s="239"/>
      <c r="Q348" s="239"/>
      <c r="R348" s="239"/>
      <c r="S348" s="239" t="s">
        <v>8579</v>
      </c>
      <c r="T348" s="239"/>
      <c r="U348" s="239" t="s">
        <v>8087</v>
      </c>
      <c r="V348" s="239" t="s">
        <v>8087</v>
      </c>
      <c r="W348" s="239"/>
      <c r="X348" s="239"/>
      <c r="Y348" s="240">
        <v>44441.980185185188</v>
      </c>
      <c r="Z348" s="240">
        <v>44441.983032407406</v>
      </c>
      <c r="AA348" s="239"/>
      <c r="AB348" s="239" t="s">
        <v>386</v>
      </c>
      <c r="AC348" s="239">
        <v>89729</v>
      </c>
      <c r="AD348" s="239">
        <v>16820</v>
      </c>
      <c r="AE348" s="239" t="s">
        <v>8480</v>
      </c>
      <c r="AF348" s="239" t="s">
        <v>8482</v>
      </c>
      <c r="AG348" s="239"/>
    </row>
    <row r="349" spans="1:33" ht="28.8" x14ac:dyDescent="0.3">
      <c r="A349" s="239"/>
      <c r="B349" s="239" t="s">
        <v>8480</v>
      </c>
      <c r="C349" s="239" t="s">
        <v>33</v>
      </c>
      <c r="D349" s="252" t="s">
        <v>262</v>
      </c>
      <c r="E349" s="239" t="s">
        <v>1400</v>
      </c>
      <c r="F349" s="239" t="s">
        <v>1401</v>
      </c>
      <c r="G349" s="239" t="s">
        <v>968</v>
      </c>
      <c r="H349" s="239" t="s">
        <v>36</v>
      </c>
      <c r="I349" s="239" t="s">
        <v>8087</v>
      </c>
      <c r="J349" s="239" t="s">
        <v>8087</v>
      </c>
      <c r="K349" s="239" t="s">
        <v>8087</v>
      </c>
      <c r="L349" s="239" t="s">
        <v>8087</v>
      </c>
      <c r="M349" s="239" t="s">
        <v>8481</v>
      </c>
      <c r="N349" s="239" t="s">
        <v>208</v>
      </c>
      <c r="O349" s="239" t="s">
        <v>8087</v>
      </c>
      <c r="P349" s="239"/>
      <c r="Q349" s="239"/>
      <c r="R349" s="239"/>
      <c r="S349" s="239"/>
      <c r="T349" s="239"/>
      <c r="U349" s="239" t="s">
        <v>8087</v>
      </c>
      <c r="V349" s="239" t="s">
        <v>8087</v>
      </c>
      <c r="W349" s="239"/>
      <c r="X349" s="239"/>
      <c r="Y349" s="240">
        <v>44442.052488425928</v>
      </c>
      <c r="Z349" s="240">
        <v>44445.76289351852</v>
      </c>
      <c r="AA349" s="239"/>
      <c r="AB349" s="239" t="s">
        <v>954</v>
      </c>
      <c r="AC349" s="239">
        <v>46899</v>
      </c>
      <c r="AD349" s="239">
        <v>5000</v>
      </c>
      <c r="AE349" s="239" t="s">
        <v>8480</v>
      </c>
      <c r="AF349" s="239" t="s">
        <v>8482</v>
      </c>
      <c r="AG349" s="239" t="s">
        <v>630</v>
      </c>
    </row>
    <row r="350" spans="1:33" ht="28.8" x14ac:dyDescent="0.3">
      <c r="A350" s="239" t="s">
        <v>1404</v>
      </c>
      <c r="B350" s="239" t="s">
        <v>8480</v>
      </c>
      <c r="C350" s="239" t="s">
        <v>33</v>
      </c>
      <c r="D350" s="252" t="s">
        <v>383</v>
      </c>
      <c r="E350" s="239" t="s">
        <v>1402</v>
      </c>
      <c r="F350" s="239" t="s">
        <v>1403</v>
      </c>
      <c r="G350" s="239" t="s">
        <v>968</v>
      </c>
      <c r="H350" s="239" t="s">
        <v>36</v>
      </c>
      <c r="I350" s="239" t="s">
        <v>8087</v>
      </c>
      <c r="J350" s="239" t="s">
        <v>8087</v>
      </c>
      <c r="K350" s="239" t="s">
        <v>8087</v>
      </c>
      <c r="L350" s="239" t="s">
        <v>8087</v>
      </c>
      <c r="M350" s="239" t="s">
        <v>8481</v>
      </c>
      <c r="N350" s="239" t="s">
        <v>208</v>
      </c>
      <c r="O350" s="239" t="s">
        <v>8087</v>
      </c>
      <c r="P350" s="239"/>
      <c r="Q350" s="239"/>
      <c r="R350" s="239"/>
      <c r="S350" s="239"/>
      <c r="T350" s="239"/>
      <c r="U350" s="239" t="s">
        <v>8087</v>
      </c>
      <c r="V350" s="239" t="s">
        <v>8087</v>
      </c>
      <c r="W350" s="239"/>
      <c r="X350" s="239"/>
      <c r="Y350" s="240">
        <v>44442.052488425928</v>
      </c>
      <c r="Z350" s="240">
        <v>44445.76289351852</v>
      </c>
      <c r="AA350" s="239"/>
      <c r="AB350" s="239" t="s">
        <v>954</v>
      </c>
      <c r="AC350" s="239">
        <v>46899</v>
      </c>
      <c r="AD350" s="239">
        <v>100</v>
      </c>
      <c r="AE350" s="239" t="s">
        <v>8480</v>
      </c>
      <c r="AF350" s="239" t="s">
        <v>8482</v>
      </c>
      <c r="AG350" s="239" t="s">
        <v>630</v>
      </c>
    </row>
    <row r="351" spans="1:33" ht="28.8" x14ac:dyDescent="0.3">
      <c r="A351" s="239" t="s">
        <v>1404</v>
      </c>
      <c r="B351" s="239" t="s">
        <v>8480</v>
      </c>
      <c r="C351" s="239" t="s">
        <v>784</v>
      </c>
      <c r="D351" s="252" t="s">
        <v>383</v>
      </c>
      <c r="E351" s="239" t="s">
        <v>1405</v>
      </c>
      <c r="F351" s="239" t="s">
        <v>1406</v>
      </c>
      <c r="G351" s="239" t="s">
        <v>968</v>
      </c>
      <c r="H351" s="239" t="s">
        <v>611</v>
      </c>
      <c r="I351" s="239" t="s">
        <v>8087</v>
      </c>
      <c r="J351" s="239" t="s">
        <v>8087</v>
      </c>
      <c r="K351" s="239" t="s">
        <v>8087</v>
      </c>
      <c r="L351" s="239" t="s">
        <v>8087</v>
      </c>
      <c r="M351" s="239" t="s">
        <v>8481</v>
      </c>
      <c r="N351" s="239" t="s">
        <v>208</v>
      </c>
      <c r="O351" s="239" t="s">
        <v>8087</v>
      </c>
      <c r="P351" s="239"/>
      <c r="Q351" s="239"/>
      <c r="R351" s="239" t="s">
        <v>1407</v>
      </c>
      <c r="S351" s="239"/>
      <c r="T351" s="239"/>
      <c r="U351" s="239" t="s">
        <v>8087</v>
      </c>
      <c r="V351" s="239" t="s">
        <v>8087</v>
      </c>
      <c r="W351" s="239"/>
      <c r="X351" s="239"/>
      <c r="Y351" s="240">
        <v>44442.052488425928</v>
      </c>
      <c r="Z351" s="240">
        <v>44445.76289351852</v>
      </c>
      <c r="AA351" s="239"/>
      <c r="AB351" s="239" t="s">
        <v>954</v>
      </c>
      <c r="AC351" s="239">
        <v>46899</v>
      </c>
      <c r="AD351" s="239">
        <v>110</v>
      </c>
      <c r="AE351" s="239" t="s">
        <v>8480</v>
      </c>
      <c r="AF351" s="239" t="s">
        <v>8482</v>
      </c>
      <c r="AG351" s="239" t="s">
        <v>630</v>
      </c>
    </row>
    <row r="352" spans="1:33" ht="28.8" x14ac:dyDescent="0.3">
      <c r="A352" s="239" t="s">
        <v>1410</v>
      </c>
      <c r="B352" s="239" t="s">
        <v>8480</v>
      </c>
      <c r="C352" s="239" t="s">
        <v>33</v>
      </c>
      <c r="D352" s="252" t="s">
        <v>383</v>
      </c>
      <c r="E352" s="239" t="s">
        <v>1408</v>
      </c>
      <c r="F352" s="239" t="s">
        <v>1409</v>
      </c>
      <c r="G352" s="239" t="s">
        <v>968</v>
      </c>
      <c r="H352" s="239" t="s">
        <v>36</v>
      </c>
      <c r="I352" s="239" t="s">
        <v>8087</v>
      </c>
      <c r="J352" s="239" t="s">
        <v>8087</v>
      </c>
      <c r="K352" s="239" t="s">
        <v>8087</v>
      </c>
      <c r="L352" s="239" t="s">
        <v>8087</v>
      </c>
      <c r="M352" s="239" t="s">
        <v>8481</v>
      </c>
      <c r="N352" s="239" t="s">
        <v>208</v>
      </c>
      <c r="O352" s="239" t="s">
        <v>8087</v>
      </c>
      <c r="P352" s="239"/>
      <c r="Q352" s="239"/>
      <c r="R352" s="239"/>
      <c r="S352" s="239"/>
      <c r="T352" s="239"/>
      <c r="U352" s="239" t="s">
        <v>8087</v>
      </c>
      <c r="V352" s="239" t="s">
        <v>8087</v>
      </c>
      <c r="W352" s="239"/>
      <c r="X352" s="239"/>
      <c r="Y352" s="240">
        <v>44442.052488425928</v>
      </c>
      <c r="Z352" s="240">
        <v>44445.76289351852</v>
      </c>
      <c r="AA352" s="239"/>
      <c r="AB352" s="239" t="s">
        <v>954</v>
      </c>
      <c r="AC352" s="239">
        <v>46899</v>
      </c>
      <c r="AD352" s="239">
        <v>2400</v>
      </c>
      <c r="AE352" s="239" t="s">
        <v>8480</v>
      </c>
      <c r="AF352" s="239" t="s">
        <v>8482</v>
      </c>
      <c r="AG352" s="239" t="s">
        <v>630</v>
      </c>
    </row>
    <row r="353" spans="1:33" ht="28.8" x14ac:dyDescent="0.3">
      <c r="A353" s="239" t="s">
        <v>1410</v>
      </c>
      <c r="B353" s="239" t="s">
        <v>8480</v>
      </c>
      <c r="C353" s="239" t="s">
        <v>784</v>
      </c>
      <c r="D353" s="252" t="s">
        <v>383</v>
      </c>
      <c r="E353" s="239" t="s">
        <v>1411</v>
      </c>
      <c r="F353" s="239" t="s">
        <v>1412</v>
      </c>
      <c r="G353" s="239" t="s">
        <v>968</v>
      </c>
      <c r="H353" s="239" t="s">
        <v>36</v>
      </c>
      <c r="I353" s="239" t="s">
        <v>8087</v>
      </c>
      <c r="J353" s="239" t="s">
        <v>8087</v>
      </c>
      <c r="K353" s="239" t="s">
        <v>8087</v>
      </c>
      <c r="L353" s="239" t="s">
        <v>8087</v>
      </c>
      <c r="M353" s="239" t="s">
        <v>8481</v>
      </c>
      <c r="N353" s="239" t="s">
        <v>208</v>
      </c>
      <c r="O353" s="239" t="s">
        <v>8087</v>
      </c>
      <c r="P353" s="239"/>
      <c r="Q353" s="239"/>
      <c r="R353" s="239" t="s">
        <v>1407</v>
      </c>
      <c r="S353" s="239"/>
      <c r="T353" s="239"/>
      <c r="U353" s="239" t="s">
        <v>8087</v>
      </c>
      <c r="V353" s="239" t="s">
        <v>8087</v>
      </c>
      <c r="W353" s="239"/>
      <c r="X353" s="239"/>
      <c r="Y353" s="240">
        <v>44442.052499999998</v>
      </c>
      <c r="Z353" s="240">
        <v>44445.76289351852</v>
      </c>
      <c r="AA353" s="239"/>
      <c r="AB353" s="239" t="s">
        <v>954</v>
      </c>
      <c r="AC353" s="239">
        <v>46899</v>
      </c>
      <c r="AD353" s="239">
        <v>2410</v>
      </c>
      <c r="AE353" s="239" t="s">
        <v>8480</v>
      </c>
      <c r="AF353" s="239" t="s">
        <v>8482</v>
      </c>
      <c r="AG353" s="239" t="s">
        <v>630</v>
      </c>
    </row>
    <row r="354" spans="1:33" ht="28.8" x14ac:dyDescent="0.3">
      <c r="A354" s="239" t="s">
        <v>1415</v>
      </c>
      <c r="B354" s="239" t="s">
        <v>8480</v>
      </c>
      <c r="C354" s="239" t="s">
        <v>33</v>
      </c>
      <c r="D354" s="252" t="s">
        <v>383</v>
      </c>
      <c r="E354" s="239" t="s">
        <v>1413</v>
      </c>
      <c r="F354" s="239" t="s">
        <v>1414</v>
      </c>
      <c r="G354" s="239" t="s">
        <v>968</v>
      </c>
      <c r="H354" s="239" t="s">
        <v>36</v>
      </c>
      <c r="I354" s="239" t="s">
        <v>8087</v>
      </c>
      <c r="J354" s="239" t="s">
        <v>8087</v>
      </c>
      <c r="K354" s="239" t="s">
        <v>8087</v>
      </c>
      <c r="L354" s="239" t="s">
        <v>8087</v>
      </c>
      <c r="M354" s="239" t="s">
        <v>8481</v>
      </c>
      <c r="N354" s="239" t="s">
        <v>208</v>
      </c>
      <c r="O354" s="239" t="s">
        <v>8087</v>
      </c>
      <c r="P354" s="239"/>
      <c r="Q354" s="239"/>
      <c r="R354" s="239"/>
      <c r="S354" s="239"/>
      <c r="T354" s="239"/>
      <c r="U354" s="239" t="s">
        <v>8087</v>
      </c>
      <c r="V354" s="239" t="s">
        <v>8087</v>
      </c>
      <c r="W354" s="239"/>
      <c r="X354" s="239"/>
      <c r="Y354" s="240">
        <v>44442.052499999998</v>
      </c>
      <c r="Z354" s="240">
        <v>44445.76289351852</v>
      </c>
      <c r="AA354" s="239"/>
      <c r="AB354" s="239" t="s">
        <v>954</v>
      </c>
      <c r="AC354" s="239">
        <v>46899</v>
      </c>
      <c r="AD354" s="239">
        <v>900</v>
      </c>
      <c r="AE354" s="239" t="s">
        <v>8480</v>
      </c>
      <c r="AF354" s="239" t="s">
        <v>8482</v>
      </c>
      <c r="AG354" s="239" t="s">
        <v>630</v>
      </c>
    </row>
    <row r="355" spans="1:33" ht="28.8" x14ac:dyDescent="0.3">
      <c r="A355" s="239" t="s">
        <v>1415</v>
      </c>
      <c r="B355" s="239" t="s">
        <v>8480</v>
      </c>
      <c r="C355" s="239" t="s">
        <v>784</v>
      </c>
      <c r="D355" s="252" t="s">
        <v>383</v>
      </c>
      <c r="E355" s="239" t="s">
        <v>1416</v>
      </c>
      <c r="F355" s="239" t="s">
        <v>1417</v>
      </c>
      <c r="G355" s="239" t="s">
        <v>968</v>
      </c>
      <c r="H355" s="239" t="s">
        <v>782</v>
      </c>
      <c r="I355" s="239" t="s">
        <v>8087</v>
      </c>
      <c r="J355" s="239" t="s">
        <v>8087</v>
      </c>
      <c r="K355" s="239" t="s">
        <v>8087</v>
      </c>
      <c r="L355" s="239" t="s">
        <v>8087</v>
      </c>
      <c r="M355" s="239" t="s">
        <v>8481</v>
      </c>
      <c r="N355" s="239" t="s">
        <v>208</v>
      </c>
      <c r="O355" s="239" t="s">
        <v>8087</v>
      </c>
      <c r="P355" s="239"/>
      <c r="Q355" s="239"/>
      <c r="R355" s="239" t="s">
        <v>1407</v>
      </c>
      <c r="S355" s="239"/>
      <c r="T355" s="239"/>
      <c r="U355" s="239" t="s">
        <v>8087</v>
      </c>
      <c r="V355" s="239" t="s">
        <v>8087</v>
      </c>
      <c r="W355" s="239"/>
      <c r="X355" s="239"/>
      <c r="Y355" s="240">
        <v>44442.052499999998</v>
      </c>
      <c r="Z355" s="240">
        <v>44445.76289351852</v>
      </c>
      <c r="AA355" s="239"/>
      <c r="AB355" s="239" t="s">
        <v>954</v>
      </c>
      <c r="AC355" s="239">
        <v>46899</v>
      </c>
      <c r="AD355" s="239">
        <v>910</v>
      </c>
      <c r="AE355" s="239" t="s">
        <v>8480</v>
      </c>
      <c r="AF355" s="239" t="s">
        <v>8482</v>
      </c>
      <c r="AG355" s="239" t="s">
        <v>630</v>
      </c>
    </row>
    <row r="356" spans="1:33" ht="28.8" x14ac:dyDescent="0.3">
      <c r="A356" s="239" t="s">
        <v>826</v>
      </c>
      <c r="B356" s="239" t="s">
        <v>8480</v>
      </c>
      <c r="C356" s="239" t="s">
        <v>33</v>
      </c>
      <c r="D356" s="252" t="s">
        <v>827</v>
      </c>
      <c r="E356" s="239" t="s">
        <v>1418</v>
      </c>
      <c r="F356" s="239" t="s">
        <v>1419</v>
      </c>
      <c r="G356" s="239" t="s">
        <v>968</v>
      </c>
      <c r="H356" s="239" t="s">
        <v>36</v>
      </c>
      <c r="I356" s="239" t="s">
        <v>8087</v>
      </c>
      <c r="J356" s="239" t="s">
        <v>8087</v>
      </c>
      <c r="K356" s="239" t="s">
        <v>8087</v>
      </c>
      <c r="L356" s="239" t="s">
        <v>8087</v>
      </c>
      <c r="M356" s="239" t="s">
        <v>8481</v>
      </c>
      <c r="N356" s="239" t="s">
        <v>208</v>
      </c>
      <c r="O356" s="239" t="s">
        <v>8087</v>
      </c>
      <c r="P356" s="239"/>
      <c r="Q356" s="239"/>
      <c r="R356" s="239"/>
      <c r="S356" s="239"/>
      <c r="T356" s="239"/>
      <c r="U356" s="239" t="s">
        <v>8087</v>
      </c>
      <c r="V356" s="239" t="s">
        <v>8087</v>
      </c>
      <c r="W356" s="239"/>
      <c r="X356" s="239"/>
      <c r="Y356" s="240">
        <v>44442.052499999998</v>
      </c>
      <c r="Z356" s="240">
        <v>44445.76289351852</v>
      </c>
      <c r="AA356" s="239"/>
      <c r="AB356" s="239" t="s">
        <v>954</v>
      </c>
      <c r="AC356" s="239">
        <v>46899</v>
      </c>
      <c r="AD356" s="239">
        <v>100</v>
      </c>
      <c r="AE356" s="239" t="s">
        <v>8480</v>
      </c>
      <c r="AF356" s="239" t="s">
        <v>8482</v>
      </c>
      <c r="AG356" s="239" t="s">
        <v>630</v>
      </c>
    </row>
    <row r="357" spans="1:33" ht="28.8" x14ac:dyDescent="0.3">
      <c r="A357" s="239" t="s">
        <v>826</v>
      </c>
      <c r="B357" s="239" t="s">
        <v>8480</v>
      </c>
      <c r="C357" s="239" t="s">
        <v>784</v>
      </c>
      <c r="D357" s="252" t="s">
        <v>827</v>
      </c>
      <c r="E357" s="239" t="s">
        <v>1420</v>
      </c>
      <c r="F357" s="239" t="s">
        <v>1421</v>
      </c>
      <c r="G357" s="239" t="s">
        <v>968</v>
      </c>
      <c r="H357" s="239" t="s">
        <v>611</v>
      </c>
      <c r="I357" s="239" t="s">
        <v>8087</v>
      </c>
      <c r="J357" s="239" t="s">
        <v>8087</v>
      </c>
      <c r="K357" s="239" t="s">
        <v>8087</v>
      </c>
      <c r="L357" s="239" t="s">
        <v>8087</v>
      </c>
      <c r="M357" s="239" t="s">
        <v>8481</v>
      </c>
      <c r="N357" s="239" t="s">
        <v>208</v>
      </c>
      <c r="O357" s="239" t="s">
        <v>8087</v>
      </c>
      <c r="P357" s="239"/>
      <c r="Q357" s="239"/>
      <c r="R357" s="239" t="s">
        <v>1407</v>
      </c>
      <c r="S357" s="239"/>
      <c r="T357" s="239"/>
      <c r="U357" s="239" t="s">
        <v>8087</v>
      </c>
      <c r="V357" s="239" t="s">
        <v>8087</v>
      </c>
      <c r="W357" s="239"/>
      <c r="X357" s="239"/>
      <c r="Y357" s="240">
        <v>44442.052499999998</v>
      </c>
      <c r="Z357" s="240">
        <v>44445.76289351852</v>
      </c>
      <c r="AA357" s="239"/>
      <c r="AB357" s="239" t="s">
        <v>954</v>
      </c>
      <c r="AC357" s="239">
        <v>46899</v>
      </c>
      <c r="AD357" s="239">
        <v>110</v>
      </c>
      <c r="AE357" s="239" t="s">
        <v>8480</v>
      </c>
      <c r="AF357" s="239" t="s">
        <v>8482</v>
      </c>
      <c r="AG357" s="239" t="s">
        <v>630</v>
      </c>
    </row>
    <row r="358" spans="1:33" ht="28.8" x14ac:dyDescent="0.3">
      <c r="A358" s="239" t="s">
        <v>1424</v>
      </c>
      <c r="B358" s="239" t="s">
        <v>8480</v>
      </c>
      <c r="C358" s="239" t="s">
        <v>33</v>
      </c>
      <c r="D358" s="252" t="s">
        <v>827</v>
      </c>
      <c r="E358" s="239" t="s">
        <v>1422</v>
      </c>
      <c r="F358" s="239" t="s">
        <v>1423</v>
      </c>
      <c r="G358" s="239" t="s">
        <v>968</v>
      </c>
      <c r="H358" s="239" t="s">
        <v>36</v>
      </c>
      <c r="I358" s="239" t="s">
        <v>8087</v>
      </c>
      <c r="J358" s="239" t="s">
        <v>8087</v>
      </c>
      <c r="K358" s="239" t="s">
        <v>8087</v>
      </c>
      <c r="L358" s="239" t="s">
        <v>8087</v>
      </c>
      <c r="M358" s="239" t="s">
        <v>8481</v>
      </c>
      <c r="N358" s="239" t="s">
        <v>208</v>
      </c>
      <c r="O358" s="239" t="s">
        <v>8087</v>
      </c>
      <c r="P358" s="239"/>
      <c r="Q358" s="239"/>
      <c r="R358" s="239"/>
      <c r="S358" s="239"/>
      <c r="T358" s="239"/>
      <c r="U358" s="239" t="s">
        <v>8087</v>
      </c>
      <c r="V358" s="239" t="s">
        <v>8087</v>
      </c>
      <c r="W358" s="239"/>
      <c r="X358" s="239"/>
      <c r="Y358" s="240">
        <v>44442.052499999998</v>
      </c>
      <c r="Z358" s="240">
        <v>44445.76289351852</v>
      </c>
      <c r="AA358" s="239"/>
      <c r="AB358" s="239" t="s">
        <v>954</v>
      </c>
      <c r="AC358" s="239">
        <v>46899</v>
      </c>
      <c r="AD358" s="239">
        <v>900</v>
      </c>
      <c r="AE358" s="239" t="s">
        <v>8480</v>
      </c>
      <c r="AF358" s="239" t="s">
        <v>8482</v>
      </c>
      <c r="AG358" s="239" t="s">
        <v>630</v>
      </c>
    </row>
    <row r="359" spans="1:33" ht="28.8" x14ac:dyDescent="0.3">
      <c r="A359" s="239" t="s">
        <v>1424</v>
      </c>
      <c r="B359" s="239" t="s">
        <v>8480</v>
      </c>
      <c r="C359" s="239" t="s">
        <v>784</v>
      </c>
      <c r="D359" s="252" t="s">
        <v>827</v>
      </c>
      <c r="E359" s="239" t="s">
        <v>1425</v>
      </c>
      <c r="F359" s="239" t="s">
        <v>1426</v>
      </c>
      <c r="G359" s="239" t="s">
        <v>968</v>
      </c>
      <c r="H359" s="239" t="s">
        <v>611</v>
      </c>
      <c r="I359" s="239" t="s">
        <v>8087</v>
      </c>
      <c r="J359" s="239" t="s">
        <v>8087</v>
      </c>
      <c r="K359" s="239" t="s">
        <v>8087</v>
      </c>
      <c r="L359" s="239" t="s">
        <v>8087</v>
      </c>
      <c r="M359" s="239" t="s">
        <v>8481</v>
      </c>
      <c r="N359" s="239" t="s">
        <v>208</v>
      </c>
      <c r="O359" s="239" t="s">
        <v>8087</v>
      </c>
      <c r="P359" s="239"/>
      <c r="Q359" s="239"/>
      <c r="R359" s="239" t="s">
        <v>1407</v>
      </c>
      <c r="S359" s="239"/>
      <c r="T359" s="239"/>
      <c r="U359" s="239" t="s">
        <v>8087</v>
      </c>
      <c r="V359" s="239" t="s">
        <v>8087</v>
      </c>
      <c r="W359" s="239"/>
      <c r="X359" s="239"/>
      <c r="Y359" s="240">
        <v>44442.052499999998</v>
      </c>
      <c r="Z359" s="240">
        <v>44445.76289351852</v>
      </c>
      <c r="AA359" s="239"/>
      <c r="AB359" s="239" t="s">
        <v>954</v>
      </c>
      <c r="AC359" s="239">
        <v>46899</v>
      </c>
      <c r="AD359" s="239">
        <v>910</v>
      </c>
      <c r="AE359" s="239" t="s">
        <v>8480</v>
      </c>
      <c r="AF359" s="239" t="s">
        <v>8482</v>
      </c>
      <c r="AG359" s="239" t="s">
        <v>630</v>
      </c>
    </row>
    <row r="360" spans="1:33" ht="28.8" x14ac:dyDescent="0.3">
      <c r="A360" s="239"/>
      <c r="B360" s="239" t="s">
        <v>8480</v>
      </c>
      <c r="C360" s="239" t="s">
        <v>33</v>
      </c>
      <c r="D360" s="252" t="s">
        <v>827</v>
      </c>
      <c r="E360" s="239" t="s">
        <v>1427</v>
      </c>
      <c r="F360" s="239" t="s">
        <v>1428</v>
      </c>
      <c r="G360" s="239" t="s">
        <v>968</v>
      </c>
      <c r="H360" s="239" t="s">
        <v>36</v>
      </c>
      <c r="I360" s="239" t="s">
        <v>8087</v>
      </c>
      <c r="J360" s="239" t="s">
        <v>8087</v>
      </c>
      <c r="K360" s="239" t="s">
        <v>8087</v>
      </c>
      <c r="L360" s="239" t="s">
        <v>8087</v>
      </c>
      <c r="M360" s="239" t="s">
        <v>8481</v>
      </c>
      <c r="N360" s="239" t="s">
        <v>208</v>
      </c>
      <c r="O360" s="239" t="s">
        <v>8087</v>
      </c>
      <c r="P360" s="239"/>
      <c r="Q360" s="239"/>
      <c r="R360" s="239"/>
      <c r="S360" s="239"/>
      <c r="T360" s="239"/>
      <c r="U360" s="239" t="s">
        <v>8087</v>
      </c>
      <c r="V360" s="239" t="s">
        <v>8087</v>
      </c>
      <c r="W360" s="239"/>
      <c r="X360" s="239"/>
      <c r="Y360" s="240">
        <v>44442.052499999998</v>
      </c>
      <c r="Z360" s="240">
        <v>44445.76289351852</v>
      </c>
      <c r="AA360" s="239"/>
      <c r="AB360" s="239" t="s">
        <v>954</v>
      </c>
      <c r="AC360" s="239">
        <v>46899</v>
      </c>
      <c r="AD360" s="239">
        <v>19640</v>
      </c>
      <c r="AE360" s="239" t="s">
        <v>8480</v>
      </c>
      <c r="AF360" s="239" t="s">
        <v>8482</v>
      </c>
      <c r="AG360" s="239" t="s">
        <v>630</v>
      </c>
    </row>
    <row r="361" spans="1:33" ht="28.8" x14ac:dyDescent="0.3">
      <c r="A361" s="239"/>
      <c r="B361" s="239" t="s">
        <v>8480</v>
      </c>
      <c r="C361" s="239" t="s">
        <v>784</v>
      </c>
      <c r="D361" s="252" t="s">
        <v>827</v>
      </c>
      <c r="E361" s="239" t="s">
        <v>1429</v>
      </c>
      <c r="F361" s="239" t="s">
        <v>1430</v>
      </c>
      <c r="G361" s="239" t="s">
        <v>968</v>
      </c>
      <c r="H361" s="239" t="s">
        <v>611</v>
      </c>
      <c r="I361" s="239" t="s">
        <v>8087</v>
      </c>
      <c r="J361" s="239" t="s">
        <v>8087</v>
      </c>
      <c r="K361" s="239" t="s">
        <v>8087</v>
      </c>
      <c r="L361" s="239" t="s">
        <v>8087</v>
      </c>
      <c r="M361" s="239" t="s">
        <v>8481</v>
      </c>
      <c r="N361" s="239" t="s">
        <v>208</v>
      </c>
      <c r="O361" s="239" t="s">
        <v>8087</v>
      </c>
      <c r="P361" s="239"/>
      <c r="Q361" s="239"/>
      <c r="R361" s="239" t="s">
        <v>1407</v>
      </c>
      <c r="S361" s="239"/>
      <c r="T361" s="239"/>
      <c r="U361" s="239" t="s">
        <v>8087</v>
      </c>
      <c r="V361" s="239" t="s">
        <v>8087</v>
      </c>
      <c r="W361" s="239"/>
      <c r="X361" s="239"/>
      <c r="Y361" s="240">
        <v>44442.052499999998</v>
      </c>
      <c r="Z361" s="240">
        <v>44445.76289351852</v>
      </c>
      <c r="AA361" s="239"/>
      <c r="AB361" s="239" t="s">
        <v>954</v>
      </c>
      <c r="AC361" s="239">
        <v>46899</v>
      </c>
      <c r="AD361" s="239">
        <v>19650</v>
      </c>
      <c r="AE361" s="239" t="s">
        <v>8480</v>
      </c>
      <c r="AF361" s="239" t="s">
        <v>8482</v>
      </c>
      <c r="AG361" s="239" t="s">
        <v>630</v>
      </c>
    </row>
    <row r="362" spans="1:33" ht="28.8" x14ac:dyDescent="0.3">
      <c r="A362" s="239"/>
      <c r="B362" s="239" t="s">
        <v>8480</v>
      </c>
      <c r="C362" s="239" t="s">
        <v>33</v>
      </c>
      <c r="D362" s="252" t="s">
        <v>1433</v>
      </c>
      <c r="E362" s="239" t="s">
        <v>1431</v>
      </c>
      <c r="F362" s="239" t="s">
        <v>1432</v>
      </c>
      <c r="G362" s="239" t="s">
        <v>968</v>
      </c>
      <c r="H362" s="239" t="s">
        <v>36</v>
      </c>
      <c r="I362" s="239" t="s">
        <v>8087</v>
      </c>
      <c r="J362" s="239" t="s">
        <v>8087</v>
      </c>
      <c r="K362" s="239" t="s">
        <v>8087</v>
      </c>
      <c r="L362" s="239" t="s">
        <v>8087</v>
      </c>
      <c r="M362" s="239" t="s">
        <v>8481</v>
      </c>
      <c r="N362" s="239" t="s">
        <v>208</v>
      </c>
      <c r="O362" s="239" t="s">
        <v>8087</v>
      </c>
      <c r="P362" s="239"/>
      <c r="Q362" s="239"/>
      <c r="R362" s="239"/>
      <c r="S362" s="239"/>
      <c r="T362" s="239"/>
      <c r="U362" s="239" t="s">
        <v>8087</v>
      </c>
      <c r="V362" s="239" t="s">
        <v>8087</v>
      </c>
      <c r="W362" s="239"/>
      <c r="X362" s="239"/>
      <c r="Y362" s="240">
        <v>44442.052499999998</v>
      </c>
      <c r="Z362" s="240">
        <v>44445.76289351852</v>
      </c>
      <c r="AA362" s="239"/>
      <c r="AB362" s="239" t="s">
        <v>954</v>
      </c>
      <c r="AC362" s="239">
        <v>46899</v>
      </c>
      <c r="AD362" s="239">
        <v>19660</v>
      </c>
      <c r="AE362" s="239" t="s">
        <v>8480</v>
      </c>
      <c r="AF362" s="239" t="s">
        <v>8482</v>
      </c>
      <c r="AG362" s="239" t="s">
        <v>630</v>
      </c>
    </row>
    <row r="363" spans="1:33" ht="28.8" x14ac:dyDescent="0.3">
      <c r="A363" s="239"/>
      <c r="B363" s="239" t="s">
        <v>8480</v>
      </c>
      <c r="C363" s="239" t="s">
        <v>784</v>
      </c>
      <c r="D363" s="252" t="s">
        <v>1433</v>
      </c>
      <c r="E363" s="239" t="s">
        <v>1434</v>
      </c>
      <c r="F363" s="239" t="s">
        <v>1435</v>
      </c>
      <c r="G363" s="239" t="s">
        <v>968</v>
      </c>
      <c r="H363" s="239" t="s">
        <v>611</v>
      </c>
      <c r="I363" s="239" t="s">
        <v>8087</v>
      </c>
      <c r="J363" s="239" t="s">
        <v>8087</v>
      </c>
      <c r="K363" s="239" t="s">
        <v>8087</v>
      </c>
      <c r="L363" s="239" t="s">
        <v>8087</v>
      </c>
      <c r="M363" s="239" t="s">
        <v>8481</v>
      </c>
      <c r="N363" s="239" t="s">
        <v>208</v>
      </c>
      <c r="O363" s="239" t="s">
        <v>8087</v>
      </c>
      <c r="P363" s="239"/>
      <c r="Q363" s="239"/>
      <c r="R363" s="239" t="s">
        <v>1407</v>
      </c>
      <c r="S363" s="239"/>
      <c r="T363" s="239"/>
      <c r="U363" s="239" t="s">
        <v>8087</v>
      </c>
      <c r="V363" s="239" t="s">
        <v>8087</v>
      </c>
      <c r="W363" s="239"/>
      <c r="X363" s="239"/>
      <c r="Y363" s="240">
        <v>44442.052499999998</v>
      </c>
      <c r="Z363" s="240">
        <v>44445.76289351852</v>
      </c>
      <c r="AA363" s="239"/>
      <c r="AB363" s="239" t="s">
        <v>954</v>
      </c>
      <c r="AC363" s="239">
        <v>46899</v>
      </c>
      <c r="AD363" s="239">
        <v>19670</v>
      </c>
      <c r="AE363" s="239" t="s">
        <v>8480</v>
      </c>
      <c r="AF363" s="239" t="s">
        <v>8482</v>
      </c>
      <c r="AG363" s="239" t="s">
        <v>630</v>
      </c>
    </row>
    <row r="364" spans="1:33" ht="28.8" x14ac:dyDescent="0.3">
      <c r="A364" s="239" t="s">
        <v>1438</v>
      </c>
      <c r="B364" s="239" t="s">
        <v>8480</v>
      </c>
      <c r="C364" s="239" t="s">
        <v>33</v>
      </c>
      <c r="D364" s="252" t="s">
        <v>777</v>
      </c>
      <c r="E364" s="239" t="s">
        <v>1436</v>
      </c>
      <c r="F364" s="239" t="s">
        <v>1437</v>
      </c>
      <c r="G364" s="239" t="s">
        <v>968</v>
      </c>
      <c r="H364" s="239" t="s">
        <v>36</v>
      </c>
      <c r="I364" s="239" t="s">
        <v>8087</v>
      </c>
      <c r="J364" s="239" t="s">
        <v>8087</v>
      </c>
      <c r="K364" s="239" t="s">
        <v>8087</v>
      </c>
      <c r="L364" s="239" t="s">
        <v>8087</v>
      </c>
      <c r="M364" s="239" t="s">
        <v>8481</v>
      </c>
      <c r="N364" s="239" t="s">
        <v>208</v>
      </c>
      <c r="O364" s="239" t="s">
        <v>8087</v>
      </c>
      <c r="P364" s="239"/>
      <c r="Q364" s="239"/>
      <c r="R364" s="239"/>
      <c r="S364" s="239"/>
      <c r="T364" s="239"/>
      <c r="U364" s="239" t="s">
        <v>8087</v>
      </c>
      <c r="V364" s="239" t="s">
        <v>8087</v>
      </c>
      <c r="W364" s="239"/>
      <c r="X364" s="239"/>
      <c r="Y364" s="240">
        <v>44442.052499999998</v>
      </c>
      <c r="Z364" s="240">
        <v>44445.76289351852</v>
      </c>
      <c r="AA364" s="239"/>
      <c r="AB364" s="239" t="s">
        <v>954</v>
      </c>
      <c r="AC364" s="239">
        <v>46899</v>
      </c>
      <c r="AD364" s="239">
        <v>140</v>
      </c>
      <c r="AE364" s="239" t="s">
        <v>8480</v>
      </c>
      <c r="AF364" s="239" t="s">
        <v>8482</v>
      </c>
      <c r="AG364" s="239" t="s">
        <v>630</v>
      </c>
    </row>
    <row r="365" spans="1:33" ht="28.8" x14ac:dyDescent="0.3">
      <c r="A365" s="239"/>
      <c r="B365" s="239" t="s">
        <v>8480</v>
      </c>
      <c r="C365" s="239" t="s">
        <v>784</v>
      </c>
      <c r="D365" s="252" t="s">
        <v>777</v>
      </c>
      <c r="E365" s="239" t="s">
        <v>1439</v>
      </c>
      <c r="F365" s="239" t="s">
        <v>1440</v>
      </c>
      <c r="G365" s="239" t="s">
        <v>968</v>
      </c>
      <c r="H365" s="239" t="s">
        <v>611</v>
      </c>
      <c r="I365" s="239" t="s">
        <v>8087</v>
      </c>
      <c r="J365" s="239" t="s">
        <v>8087</v>
      </c>
      <c r="K365" s="239" t="s">
        <v>8087</v>
      </c>
      <c r="L365" s="239" t="s">
        <v>8087</v>
      </c>
      <c r="M365" s="239" t="s">
        <v>8481</v>
      </c>
      <c r="N365" s="239" t="s">
        <v>208</v>
      </c>
      <c r="O365" s="239" t="s">
        <v>8087</v>
      </c>
      <c r="P365" s="239"/>
      <c r="Q365" s="239"/>
      <c r="R365" s="239" t="s">
        <v>1407</v>
      </c>
      <c r="S365" s="239"/>
      <c r="T365" s="239"/>
      <c r="U365" s="239" t="s">
        <v>8087</v>
      </c>
      <c r="V365" s="239" t="s">
        <v>8087</v>
      </c>
      <c r="W365" s="239"/>
      <c r="X365" s="239"/>
      <c r="Y365" s="240">
        <v>44442.052499999998</v>
      </c>
      <c r="Z365" s="240">
        <v>44445.76289351852</v>
      </c>
      <c r="AA365" s="239"/>
      <c r="AB365" s="239" t="s">
        <v>954</v>
      </c>
      <c r="AC365" s="239">
        <v>46899</v>
      </c>
      <c r="AD365" s="239">
        <v>19690</v>
      </c>
      <c r="AE365" s="239" t="s">
        <v>8480</v>
      </c>
      <c r="AF365" s="239" t="s">
        <v>8482</v>
      </c>
      <c r="AG365" s="239" t="s">
        <v>630</v>
      </c>
    </row>
    <row r="366" spans="1:33" ht="129.6" x14ac:dyDescent="0.3">
      <c r="A366" s="239" t="s">
        <v>863</v>
      </c>
      <c r="B366" s="239" t="s">
        <v>8480</v>
      </c>
      <c r="C366" s="239" t="s">
        <v>33</v>
      </c>
      <c r="D366" s="252" t="s">
        <v>827</v>
      </c>
      <c r="E366" s="239" t="s">
        <v>1441</v>
      </c>
      <c r="F366" s="239" t="s">
        <v>1442</v>
      </c>
      <c r="G366" s="239" t="s">
        <v>1443</v>
      </c>
      <c r="H366" s="239" t="s">
        <v>36</v>
      </c>
      <c r="I366" s="239" t="s">
        <v>8087</v>
      </c>
      <c r="J366" s="239" t="s">
        <v>8087</v>
      </c>
      <c r="K366" s="239" t="s">
        <v>8087</v>
      </c>
      <c r="L366" s="239" t="s">
        <v>8087</v>
      </c>
      <c r="M366" s="239" t="s">
        <v>8481</v>
      </c>
      <c r="N366" s="239" t="s">
        <v>208</v>
      </c>
      <c r="O366" s="239" t="s">
        <v>8087</v>
      </c>
      <c r="P366" s="239"/>
      <c r="Q366" s="239"/>
      <c r="R366" s="239"/>
      <c r="S366" s="239"/>
      <c r="T366" s="239"/>
      <c r="U366" s="239" t="s">
        <v>8087</v>
      </c>
      <c r="V366" s="239" t="s">
        <v>8087</v>
      </c>
      <c r="W366" s="239"/>
      <c r="X366" s="239"/>
      <c r="Y366" s="240">
        <v>44442.08153935185</v>
      </c>
      <c r="Z366" s="240">
        <v>44449.457071759258</v>
      </c>
      <c r="AA366" s="239"/>
      <c r="AB366" s="239" t="s">
        <v>789</v>
      </c>
      <c r="AC366" s="239">
        <v>71851</v>
      </c>
      <c r="AD366" s="239">
        <v>310</v>
      </c>
      <c r="AE366" s="239" t="s">
        <v>8480</v>
      </c>
      <c r="AF366" s="239" t="s">
        <v>8482</v>
      </c>
      <c r="AG366" s="239" t="s">
        <v>795</v>
      </c>
    </row>
    <row r="367" spans="1:33" x14ac:dyDescent="0.3">
      <c r="A367" s="239" t="s">
        <v>863</v>
      </c>
      <c r="B367" s="239" t="s">
        <v>8480</v>
      </c>
      <c r="C367" s="239" t="s">
        <v>784</v>
      </c>
      <c r="D367" s="252" t="s">
        <v>827</v>
      </c>
      <c r="E367" s="239" t="s">
        <v>1444</v>
      </c>
      <c r="F367" s="239" t="s">
        <v>1445</v>
      </c>
      <c r="G367" s="239" t="s">
        <v>794</v>
      </c>
      <c r="H367" s="239" t="s">
        <v>611</v>
      </c>
      <c r="I367" s="239" t="s">
        <v>8087</v>
      </c>
      <c r="J367" s="239" t="s">
        <v>8087</v>
      </c>
      <c r="K367" s="239" t="s">
        <v>8087</v>
      </c>
      <c r="L367" s="239" t="s">
        <v>8087</v>
      </c>
      <c r="M367" s="239" t="s">
        <v>8481</v>
      </c>
      <c r="N367" s="239" t="s">
        <v>208</v>
      </c>
      <c r="O367" s="239" t="s">
        <v>8087</v>
      </c>
      <c r="P367" s="239"/>
      <c r="Q367" s="239"/>
      <c r="R367" s="239"/>
      <c r="S367" s="239"/>
      <c r="T367" s="239"/>
      <c r="U367" s="239" t="s">
        <v>8087</v>
      </c>
      <c r="V367" s="239" t="s">
        <v>8087</v>
      </c>
      <c r="W367" s="239"/>
      <c r="X367" s="239"/>
      <c r="Y367" s="240">
        <v>44442.08153935185</v>
      </c>
      <c r="Z367" s="240">
        <v>44449.457071759258</v>
      </c>
      <c r="AA367" s="239"/>
      <c r="AB367" s="239" t="s">
        <v>789</v>
      </c>
      <c r="AC367" s="239">
        <v>71851</v>
      </c>
      <c r="AD367" s="239">
        <v>320</v>
      </c>
      <c r="AE367" s="239" t="s">
        <v>8480</v>
      </c>
      <c r="AF367" s="239" t="s">
        <v>8482</v>
      </c>
      <c r="AG367" s="239" t="s">
        <v>37</v>
      </c>
    </row>
    <row r="368" spans="1:33" ht="28.8" x14ac:dyDescent="0.3">
      <c r="A368" s="239"/>
      <c r="B368" s="239" t="s">
        <v>8480</v>
      </c>
      <c r="C368" s="239" t="s">
        <v>33</v>
      </c>
      <c r="D368" s="252" t="s">
        <v>523</v>
      </c>
      <c r="E368" s="239" t="s">
        <v>1446</v>
      </c>
      <c r="F368" s="239" t="s">
        <v>1447</v>
      </c>
      <c r="G368" s="239" t="s">
        <v>232</v>
      </c>
      <c r="H368" s="239" t="s">
        <v>392</v>
      </c>
      <c r="I368" s="239" t="s">
        <v>8087</v>
      </c>
      <c r="J368" s="239" t="s">
        <v>8087</v>
      </c>
      <c r="K368" s="239" t="s">
        <v>8087</v>
      </c>
      <c r="L368" s="239" t="s">
        <v>8087</v>
      </c>
      <c r="M368" s="239" t="s">
        <v>8481</v>
      </c>
      <c r="N368" s="239" t="s">
        <v>108</v>
      </c>
      <c r="O368" s="239" t="s">
        <v>524</v>
      </c>
      <c r="P368" s="239"/>
      <c r="Q368" s="239"/>
      <c r="R368" s="239"/>
      <c r="S368" s="239"/>
      <c r="T368" s="239"/>
      <c r="U368" s="239" t="s">
        <v>8087</v>
      </c>
      <c r="V368" s="239" t="s">
        <v>8087</v>
      </c>
      <c r="W368" s="239"/>
      <c r="X368" s="239"/>
      <c r="Y368" s="240">
        <v>44442.09915509259</v>
      </c>
      <c r="Z368" s="240">
        <v>44445.76289351852</v>
      </c>
      <c r="AA368" s="239"/>
      <c r="AB368" s="239" t="s">
        <v>1448</v>
      </c>
      <c r="AC368" s="239">
        <v>58560</v>
      </c>
      <c r="AD368" s="239">
        <v>17180</v>
      </c>
      <c r="AE368" s="239" t="s">
        <v>8480</v>
      </c>
      <c r="AF368" s="239" t="s">
        <v>8482</v>
      </c>
      <c r="AG368" s="239"/>
    </row>
    <row r="369" spans="1:33" ht="28.8" x14ac:dyDescent="0.3">
      <c r="A369" s="239"/>
      <c r="B369" s="239" t="s">
        <v>8480</v>
      </c>
      <c r="C369" s="239" t="s">
        <v>33</v>
      </c>
      <c r="D369" s="252" t="s">
        <v>475</v>
      </c>
      <c r="E369" s="239" t="s">
        <v>1449</v>
      </c>
      <c r="F369" s="239" t="s">
        <v>1450</v>
      </c>
      <c r="G369" s="239" t="s">
        <v>232</v>
      </c>
      <c r="H369" s="239" t="s">
        <v>392</v>
      </c>
      <c r="I369" s="239" t="s">
        <v>8087</v>
      </c>
      <c r="J369" s="239" t="s">
        <v>8087</v>
      </c>
      <c r="K369" s="239" t="s">
        <v>8087</v>
      </c>
      <c r="L369" s="239" t="s">
        <v>8087</v>
      </c>
      <c r="M369" s="239" t="s">
        <v>8481</v>
      </c>
      <c r="N369" s="239" t="s">
        <v>108</v>
      </c>
      <c r="O369" s="239" t="s">
        <v>476</v>
      </c>
      <c r="P369" s="239"/>
      <c r="Q369" s="239"/>
      <c r="R369" s="239"/>
      <c r="S369" s="239"/>
      <c r="T369" s="239"/>
      <c r="U369" s="239" t="s">
        <v>8087</v>
      </c>
      <c r="V369" s="239" t="s">
        <v>8087</v>
      </c>
      <c r="W369" s="239"/>
      <c r="X369" s="239"/>
      <c r="Y369" s="240">
        <v>44442.09915509259</v>
      </c>
      <c r="Z369" s="240">
        <v>44445.76289351852</v>
      </c>
      <c r="AA369" s="239"/>
      <c r="AB369" s="239" t="s">
        <v>1448</v>
      </c>
      <c r="AC369" s="239">
        <v>58560</v>
      </c>
      <c r="AD369" s="239">
        <v>17060</v>
      </c>
      <c r="AE369" s="239" t="s">
        <v>8480</v>
      </c>
      <c r="AF369" s="239" t="s">
        <v>8482</v>
      </c>
      <c r="AG369" s="239"/>
    </row>
    <row r="370" spans="1:33" ht="43.2" x14ac:dyDescent="0.3">
      <c r="A370" s="239"/>
      <c r="B370" s="239" t="s">
        <v>8480</v>
      </c>
      <c r="C370" s="239" t="s">
        <v>33</v>
      </c>
      <c r="D370" s="252" t="s">
        <v>458</v>
      </c>
      <c r="E370" s="239" t="s">
        <v>1451</v>
      </c>
      <c r="F370" s="239" t="s">
        <v>1452</v>
      </c>
      <c r="G370" s="239" t="s">
        <v>232</v>
      </c>
      <c r="H370" s="239" t="s">
        <v>392</v>
      </c>
      <c r="I370" s="239" t="s">
        <v>8087</v>
      </c>
      <c r="J370" s="239" t="s">
        <v>8087</v>
      </c>
      <c r="K370" s="239" t="s">
        <v>8087</v>
      </c>
      <c r="L370" s="239" t="s">
        <v>8087</v>
      </c>
      <c r="M370" s="239" t="s">
        <v>8481</v>
      </c>
      <c r="N370" s="239" t="s">
        <v>108</v>
      </c>
      <c r="O370" s="239" t="s">
        <v>460</v>
      </c>
      <c r="P370" s="239"/>
      <c r="Q370" s="239"/>
      <c r="R370" s="239"/>
      <c r="S370" s="239"/>
      <c r="T370" s="239"/>
      <c r="U370" s="239" t="s">
        <v>8087</v>
      </c>
      <c r="V370" s="239" t="s">
        <v>8087</v>
      </c>
      <c r="W370" s="239"/>
      <c r="X370" s="239"/>
      <c r="Y370" s="240">
        <v>44442.09915509259</v>
      </c>
      <c r="Z370" s="240">
        <v>44445.76289351852</v>
      </c>
      <c r="AA370" s="239"/>
      <c r="AB370" s="239" t="s">
        <v>1448</v>
      </c>
      <c r="AC370" s="239">
        <v>58560</v>
      </c>
      <c r="AD370" s="239">
        <v>17020</v>
      </c>
      <c r="AE370" s="239" t="s">
        <v>8480</v>
      </c>
      <c r="AF370" s="239" t="s">
        <v>8482</v>
      </c>
      <c r="AG370" s="239"/>
    </row>
    <row r="371" spans="1:33" ht="28.8" x14ac:dyDescent="0.3">
      <c r="A371" s="239"/>
      <c r="B371" s="239" t="s">
        <v>8480</v>
      </c>
      <c r="C371" s="239" t="s">
        <v>33</v>
      </c>
      <c r="D371" s="252" t="s">
        <v>551</v>
      </c>
      <c r="E371" s="239" t="s">
        <v>1453</v>
      </c>
      <c r="F371" s="239" t="s">
        <v>1454</v>
      </c>
      <c r="G371" s="239" t="s">
        <v>232</v>
      </c>
      <c r="H371" s="239" t="s">
        <v>392</v>
      </c>
      <c r="I371" s="239" t="s">
        <v>8087</v>
      </c>
      <c r="J371" s="239" t="s">
        <v>8087</v>
      </c>
      <c r="K371" s="239" t="s">
        <v>8087</v>
      </c>
      <c r="L371" s="239" t="s">
        <v>8087</v>
      </c>
      <c r="M371" s="239" t="s">
        <v>8481</v>
      </c>
      <c r="N371" s="239" t="s">
        <v>108</v>
      </c>
      <c r="O371" s="239" t="s">
        <v>552</v>
      </c>
      <c r="P371" s="239"/>
      <c r="Q371" s="239"/>
      <c r="R371" s="239"/>
      <c r="S371" s="239"/>
      <c r="T371" s="239"/>
      <c r="U371" s="239" t="s">
        <v>8087</v>
      </c>
      <c r="V371" s="239" t="s">
        <v>8087</v>
      </c>
      <c r="W371" s="239"/>
      <c r="X371" s="239"/>
      <c r="Y371" s="240">
        <v>44442.09915509259</v>
      </c>
      <c r="Z371" s="240">
        <v>44445.76289351852</v>
      </c>
      <c r="AA371" s="239"/>
      <c r="AB371" s="239" t="s">
        <v>1448</v>
      </c>
      <c r="AC371" s="239">
        <v>58560</v>
      </c>
      <c r="AD371" s="239">
        <v>17250</v>
      </c>
      <c r="AE371" s="239" t="s">
        <v>8480</v>
      </c>
      <c r="AF371" s="239" t="s">
        <v>8482</v>
      </c>
      <c r="AG371" s="239"/>
    </row>
    <row r="372" spans="1:33" ht="28.8" x14ac:dyDescent="0.3">
      <c r="A372" s="239"/>
      <c r="B372" s="239" t="s">
        <v>8480</v>
      </c>
      <c r="C372" s="239" t="s">
        <v>33</v>
      </c>
      <c r="D372" s="252" t="s">
        <v>1458</v>
      </c>
      <c r="E372" s="239" t="s">
        <v>1455</v>
      </c>
      <c r="F372" s="239" t="s">
        <v>1456</v>
      </c>
      <c r="G372" s="239" t="s">
        <v>232</v>
      </c>
      <c r="H372" s="239" t="s">
        <v>392</v>
      </c>
      <c r="I372" s="239" t="s">
        <v>8087</v>
      </c>
      <c r="J372" s="239" t="s">
        <v>8087</v>
      </c>
      <c r="K372" s="239" t="s">
        <v>8087</v>
      </c>
      <c r="L372" s="239" t="s">
        <v>8087</v>
      </c>
      <c r="M372" s="239" t="s">
        <v>8481</v>
      </c>
      <c r="N372" s="239" t="s">
        <v>87</v>
      </c>
      <c r="O372" s="239" t="s">
        <v>1459</v>
      </c>
      <c r="P372" s="239"/>
      <c r="Q372" s="239"/>
      <c r="R372" s="239" t="s">
        <v>1457</v>
      </c>
      <c r="S372" s="239"/>
      <c r="T372" s="239"/>
      <c r="U372" s="239" t="s">
        <v>8087</v>
      </c>
      <c r="V372" s="239" t="s">
        <v>8087</v>
      </c>
      <c r="W372" s="239"/>
      <c r="X372" s="239"/>
      <c r="Y372" s="240">
        <v>44442.09915509259</v>
      </c>
      <c r="Z372" s="240">
        <v>44445.76289351852</v>
      </c>
      <c r="AA372" s="239"/>
      <c r="AB372" s="239" t="s">
        <v>1448</v>
      </c>
      <c r="AC372" s="239">
        <v>58560</v>
      </c>
      <c r="AD372" s="239">
        <v>19760</v>
      </c>
      <c r="AE372" s="239" t="s">
        <v>8480</v>
      </c>
      <c r="AF372" s="239" t="s">
        <v>8482</v>
      </c>
      <c r="AG372" s="239"/>
    </row>
    <row r="373" spans="1:33" ht="28.8" x14ac:dyDescent="0.3">
      <c r="A373" s="239" t="s">
        <v>822</v>
      </c>
      <c r="B373" s="239" t="s">
        <v>8480</v>
      </c>
      <c r="C373" s="239" t="s">
        <v>18</v>
      </c>
      <c r="D373" s="252" t="s">
        <v>1458</v>
      </c>
      <c r="E373" s="239" t="s">
        <v>1460</v>
      </c>
      <c r="F373" s="239" t="s">
        <v>1461</v>
      </c>
      <c r="G373" s="239" t="s">
        <v>1462</v>
      </c>
      <c r="H373" s="239" t="s">
        <v>1463</v>
      </c>
      <c r="I373" s="239" t="s">
        <v>8087</v>
      </c>
      <c r="J373" s="239" t="s">
        <v>8087</v>
      </c>
      <c r="K373" s="239" t="s">
        <v>8087</v>
      </c>
      <c r="L373" s="239" t="s">
        <v>8087</v>
      </c>
      <c r="M373" s="239" t="s">
        <v>8481</v>
      </c>
      <c r="N373" s="239" t="s">
        <v>87</v>
      </c>
      <c r="O373" s="239" t="s">
        <v>1459</v>
      </c>
      <c r="P373" s="239"/>
      <c r="Q373" s="239"/>
      <c r="R373" s="239" t="s">
        <v>1457</v>
      </c>
      <c r="S373" s="239"/>
      <c r="T373" s="239"/>
      <c r="U373" s="239" t="s">
        <v>8087</v>
      </c>
      <c r="V373" s="239" t="s">
        <v>8087</v>
      </c>
      <c r="W373" s="239"/>
      <c r="X373" s="239"/>
      <c r="Y373" s="240">
        <v>44442.09915509259</v>
      </c>
      <c r="Z373" s="240">
        <v>44445.76289351852</v>
      </c>
      <c r="AA373" s="239"/>
      <c r="AB373" s="239" t="s">
        <v>1448</v>
      </c>
      <c r="AC373" s="239">
        <v>58560</v>
      </c>
      <c r="AD373" s="239">
        <v>19770</v>
      </c>
      <c r="AE373" s="239" t="s">
        <v>8480</v>
      </c>
      <c r="AF373" s="239" t="s">
        <v>8482</v>
      </c>
      <c r="AG373" s="239" t="s">
        <v>15</v>
      </c>
    </row>
    <row r="374" spans="1:33" ht="28.8" x14ac:dyDescent="0.3">
      <c r="A374" s="239"/>
      <c r="B374" s="239" t="s">
        <v>8480</v>
      </c>
      <c r="C374" s="239" t="s">
        <v>33</v>
      </c>
      <c r="D374" s="252" t="s">
        <v>503</v>
      </c>
      <c r="E374" s="239" t="s">
        <v>1464</v>
      </c>
      <c r="F374" s="239" t="s">
        <v>1465</v>
      </c>
      <c r="G374" s="239" t="s">
        <v>232</v>
      </c>
      <c r="H374" s="239" t="s">
        <v>392</v>
      </c>
      <c r="I374" s="239" t="s">
        <v>8087</v>
      </c>
      <c r="J374" s="239" t="s">
        <v>8087</v>
      </c>
      <c r="K374" s="239" t="s">
        <v>8087</v>
      </c>
      <c r="L374" s="239" t="s">
        <v>8087</v>
      </c>
      <c r="M374" s="239" t="s">
        <v>8481</v>
      </c>
      <c r="N374" s="239" t="s">
        <v>108</v>
      </c>
      <c r="O374" s="239" t="s">
        <v>504</v>
      </c>
      <c r="P374" s="239"/>
      <c r="Q374" s="239"/>
      <c r="R374" s="239"/>
      <c r="S374" s="239"/>
      <c r="T374" s="239"/>
      <c r="U374" s="239" t="s">
        <v>8087</v>
      </c>
      <c r="V374" s="239" t="s">
        <v>8087</v>
      </c>
      <c r="W374" s="239"/>
      <c r="X374" s="239"/>
      <c r="Y374" s="240">
        <v>44442.09915509259</v>
      </c>
      <c r="Z374" s="240">
        <v>44445.76289351852</v>
      </c>
      <c r="AA374" s="239"/>
      <c r="AB374" s="239" t="s">
        <v>1448</v>
      </c>
      <c r="AC374" s="239">
        <v>58560</v>
      </c>
      <c r="AD374" s="239">
        <v>17130</v>
      </c>
      <c r="AE374" s="239" t="s">
        <v>8480</v>
      </c>
      <c r="AF374" s="239" t="s">
        <v>8482</v>
      </c>
      <c r="AG374" s="239"/>
    </row>
    <row r="375" spans="1:33" ht="28.8" x14ac:dyDescent="0.3">
      <c r="A375" s="239" t="s">
        <v>822</v>
      </c>
      <c r="B375" s="239" t="s">
        <v>8480</v>
      </c>
      <c r="C375" s="239" t="s">
        <v>18</v>
      </c>
      <c r="D375" s="252" t="s">
        <v>647</v>
      </c>
      <c r="E375" s="239" t="s">
        <v>1466</v>
      </c>
      <c r="F375" s="239" t="s">
        <v>1467</v>
      </c>
      <c r="G375" s="239" t="s">
        <v>1468</v>
      </c>
      <c r="H375" s="239" t="s">
        <v>611</v>
      </c>
      <c r="I375" s="239" t="s">
        <v>8087</v>
      </c>
      <c r="J375" s="239" t="s">
        <v>8087</v>
      </c>
      <c r="K375" s="239" t="s">
        <v>8087</v>
      </c>
      <c r="L375" s="239" t="s">
        <v>8087</v>
      </c>
      <c r="M375" s="239" t="s">
        <v>8481</v>
      </c>
      <c r="N375" s="239" t="s">
        <v>87</v>
      </c>
      <c r="O375" s="239" t="s">
        <v>8087</v>
      </c>
      <c r="P375" s="239"/>
      <c r="Q375" s="239"/>
      <c r="R375" s="239" t="s">
        <v>1469</v>
      </c>
      <c r="S375" s="239"/>
      <c r="T375" s="239"/>
      <c r="U375" s="239" t="s">
        <v>8087</v>
      </c>
      <c r="V375" s="239" t="s">
        <v>8087</v>
      </c>
      <c r="W375" s="239"/>
      <c r="X375" s="239"/>
      <c r="Y375" s="240">
        <v>44442.09915509259</v>
      </c>
      <c r="Z375" s="240">
        <v>44445.76289351852</v>
      </c>
      <c r="AA375" s="239"/>
      <c r="AB375" s="239" t="s">
        <v>1448</v>
      </c>
      <c r="AC375" s="239">
        <v>58560</v>
      </c>
      <c r="AD375" s="239">
        <v>19800</v>
      </c>
      <c r="AE375" s="239" t="s">
        <v>8480</v>
      </c>
      <c r="AF375" s="239" t="s">
        <v>8482</v>
      </c>
      <c r="AG375" s="239" t="s">
        <v>15</v>
      </c>
    </row>
    <row r="376" spans="1:33" ht="28.8" x14ac:dyDescent="0.3">
      <c r="A376" s="239" t="s">
        <v>822</v>
      </c>
      <c r="B376" s="239" t="s">
        <v>8480</v>
      </c>
      <c r="C376" s="239" t="s">
        <v>18</v>
      </c>
      <c r="D376" s="252" t="s">
        <v>647</v>
      </c>
      <c r="E376" s="239" t="s">
        <v>1470</v>
      </c>
      <c r="F376" s="239" t="s">
        <v>1471</v>
      </c>
      <c r="G376" s="239" t="s">
        <v>1468</v>
      </c>
      <c r="H376" s="239" t="s">
        <v>611</v>
      </c>
      <c r="I376" s="239" t="s">
        <v>8087</v>
      </c>
      <c r="J376" s="239" t="s">
        <v>8087</v>
      </c>
      <c r="K376" s="239" t="s">
        <v>8087</v>
      </c>
      <c r="L376" s="239" t="s">
        <v>8087</v>
      </c>
      <c r="M376" s="239" t="s">
        <v>8481</v>
      </c>
      <c r="N376" s="239" t="s">
        <v>87</v>
      </c>
      <c r="O376" s="239" t="s">
        <v>8087</v>
      </c>
      <c r="P376" s="239"/>
      <c r="Q376" s="239"/>
      <c r="R376" s="239" t="s">
        <v>1472</v>
      </c>
      <c r="S376" s="239"/>
      <c r="T376" s="239"/>
      <c r="U376" s="239" t="s">
        <v>8087</v>
      </c>
      <c r="V376" s="239" t="s">
        <v>8087</v>
      </c>
      <c r="W376" s="239"/>
      <c r="X376" s="239"/>
      <c r="Y376" s="240">
        <v>44442.09915509259</v>
      </c>
      <c r="Z376" s="240">
        <v>44445.76289351852</v>
      </c>
      <c r="AA376" s="239"/>
      <c r="AB376" s="239" t="s">
        <v>1448</v>
      </c>
      <c r="AC376" s="239">
        <v>58560</v>
      </c>
      <c r="AD376" s="239">
        <v>19810</v>
      </c>
      <c r="AE376" s="239" t="s">
        <v>8480</v>
      </c>
      <c r="AF376" s="239" t="s">
        <v>8482</v>
      </c>
      <c r="AG376" s="239" t="s">
        <v>15</v>
      </c>
    </row>
    <row r="377" spans="1:33" ht="28.8" x14ac:dyDescent="0.3">
      <c r="A377" s="239" t="s">
        <v>822</v>
      </c>
      <c r="B377" s="239" t="s">
        <v>8480</v>
      </c>
      <c r="C377" s="239" t="s">
        <v>18</v>
      </c>
      <c r="D377" s="252" t="s">
        <v>647</v>
      </c>
      <c r="E377" s="239" t="s">
        <v>1473</v>
      </c>
      <c r="F377" s="239" t="s">
        <v>1474</v>
      </c>
      <c r="G377" s="239" t="s">
        <v>1468</v>
      </c>
      <c r="H377" s="239" t="s">
        <v>611</v>
      </c>
      <c r="I377" s="239" t="s">
        <v>8087</v>
      </c>
      <c r="J377" s="239" t="s">
        <v>8087</v>
      </c>
      <c r="K377" s="239" t="s">
        <v>8087</v>
      </c>
      <c r="L377" s="239" t="s">
        <v>8087</v>
      </c>
      <c r="M377" s="239" t="s">
        <v>8481</v>
      </c>
      <c r="N377" s="239" t="s">
        <v>87</v>
      </c>
      <c r="O377" s="239" t="s">
        <v>8087</v>
      </c>
      <c r="P377" s="239"/>
      <c r="Q377" s="239"/>
      <c r="R377" s="239" t="s">
        <v>1475</v>
      </c>
      <c r="S377" s="239"/>
      <c r="T377" s="239"/>
      <c r="U377" s="239" t="s">
        <v>8087</v>
      </c>
      <c r="V377" s="239" t="s">
        <v>8087</v>
      </c>
      <c r="W377" s="239"/>
      <c r="X377" s="239"/>
      <c r="Y377" s="240">
        <v>44442.09915509259</v>
      </c>
      <c r="Z377" s="240">
        <v>44445.76289351852</v>
      </c>
      <c r="AA377" s="239"/>
      <c r="AB377" s="239" t="s">
        <v>1448</v>
      </c>
      <c r="AC377" s="239">
        <v>58560</v>
      </c>
      <c r="AD377" s="239">
        <v>257200</v>
      </c>
      <c r="AE377" s="239" t="s">
        <v>8480</v>
      </c>
      <c r="AF377" s="239" t="s">
        <v>8482</v>
      </c>
      <c r="AG377" s="239" t="s">
        <v>15</v>
      </c>
    </row>
    <row r="378" spans="1:33" ht="43.2" x14ac:dyDescent="0.3">
      <c r="A378" s="239"/>
      <c r="B378" s="239" t="s">
        <v>8480</v>
      </c>
      <c r="C378" s="239" t="s">
        <v>33</v>
      </c>
      <c r="D378" s="252" t="s">
        <v>1477</v>
      </c>
      <c r="E378" s="239" t="s">
        <v>1476</v>
      </c>
      <c r="F378" s="239" t="s">
        <v>8488</v>
      </c>
      <c r="G378" s="239" t="s">
        <v>228</v>
      </c>
      <c r="H378" s="239" t="s">
        <v>392</v>
      </c>
      <c r="I378" s="239" t="s">
        <v>8087</v>
      </c>
      <c r="J378" s="239" t="s">
        <v>8087</v>
      </c>
      <c r="K378" s="239" t="s">
        <v>8087</v>
      </c>
      <c r="L378" s="239" t="s">
        <v>8087</v>
      </c>
      <c r="M378" s="239" t="s">
        <v>8481</v>
      </c>
      <c r="N378" s="239" t="s">
        <v>87</v>
      </c>
      <c r="O378" s="239" t="s">
        <v>1478</v>
      </c>
      <c r="P378" s="239"/>
      <c r="Q378" s="239"/>
      <c r="R378" s="239"/>
      <c r="S378" s="239"/>
      <c r="T378" s="239"/>
      <c r="U378" s="239" t="s">
        <v>8087</v>
      </c>
      <c r="V378" s="239" t="s">
        <v>8087</v>
      </c>
      <c r="W378" s="239"/>
      <c r="X378" s="239"/>
      <c r="Y378" s="240">
        <v>44442.09915509259</v>
      </c>
      <c r="Z378" s="240">
        <v>44445.76289351852</v>
      </c>
      <c r="AA378" s="239"/>
      <c r="AB378" s="239" t="s">
        <v>1448</v>
      </c>
      <c r="AC378" s="239">
        <v>58560</v>
      </c>
      <c r="AD378" s="239">
        <v>19820</v>
      </c>
      <c r="AE378" s="239" t="s">
        <v>8480</v>
      </c>
      <c r="AF378" s="239" t="s">
        <v>8482</v>
      </c>
      <c r="AG378" s="239"/>
    </row>
    <row r="379" spans="1:33" ht="72" x14ac:dyDescent="0.3">
      <c r="A379" s="239"/>
      <c r="B379" s="239" t="s">
        <v>8480</v>
      </c>
      <c r="C379" s="239" t="s">
        <v>33</v>
      </c>
      <c r="D379" s="252" t="s">
        <v>1481</v>
      </c>
      <c r="E379" s="239" t="s">
        <v>1479</v>
      </c>
      <c r="F379" s="239" t="s">
        <v>1480</v>
      </c>
      <c r="G379" s="239" t="s">
        <v>228</v>
      </c>
      <c r="H379" s="239" t="s">
        <v>392</v>
      </c>
      <c r="I379" s="239" t="s">
        <v>8087</v>
      </c>
      <c r="J379" s="239" t="s">
        <v>8087</v>
      </c>
      <c r="K379" s="239" t="s">
        <v>8087</v>
      </c>
      <c r="L379" s="239" t="s">
        <v>8087</v>
      </c>
      <c r="M379" s="239" t="s">
        <v>8481</v>
      </c>
      <c r="N379" s="239" t="s">
        <v>87</v>
      </c>
      <c r="O379" s="239" t="s">
        <v>1482</v>
      </c>
      <c r="P379" s="239"/>
      <c r="Q379" s="239"/>
      <c r="R379" s="239"/>
      <c r="S379" s="239" t="s">
        <v>8580</v>
      </c>
      <c r="T379" s="239"/>
      <c r="U379" s="239" t="s">
        <v>8087</v>
      </c>
      <c r="V379" s="239" t="s">
        <v>8087</v>
      </c>
      <c r="W379" s="239"/>
      <c r="X379" s="239"/>
      <c r="Y379" s="240">
        <v>44442.09915509259</v>
      </c>
      <c r="Z379" s="240">
        <v>44445.76289351852</v>
      </c>
      <c r="AA379" s="239"/>
      <c r="AB379" s="239" t="s">
        <v>1448</v>
      </c>
      <c r="AC379" s="239">
        <v>58560</v>
      </c>
      <c r="AD379" s="239">
        <v>19830</v>
      </c>
      <c r="AE379" s="239" t="s">
        <v>8480</v>
      </c>
      <c r="AF379" s="239" t="s">
        <v>8482</v>
      </c>
      <c r="AG379" s="239"/>
    </row>
    <row r="380" spans="1:33" ht="72" x14ac:dyDescent="0.3">
      <c r="A380" s="239"/>
      <c r="B380" s="239" t="s">
        <v>8480</v>
      </c>
      <c r="C380" s="239" t="s">
        <v>33</v>
      </c>
      <c r="D380" s="252" t="s">
        <v>1485</v>
      </c>
      <c r="E380" s="239" t="s">
        <v>1483</v>
      </c>
      <c r="F380" s="239" t="s">
        <v>1484</v>
      </c>
      <c r="G380" s="239" t="s">
        <v>228</v>
      </c>
      <c r="H380" s="239" t="s">
        <v>392</v>
      </c>
      <c r="I380" s="239" t="s">
        <v>8087</v>
      </c>
      <c r="J380" s="239" t="s">
        <v>8087</v>
      </c>
      <c r="K380" s="239" t="s">
        <v>8087</v>
      </c>
      <c r="L380" s="239" t="s">
        <v>8087</v>
      </c>
      <c r="M380" s="239" t="s">
        <v>8481</v>
      </c>
      <c r="N380" s="239" t="s">
        <v>87</v>
      </c>
      <c r="O380" s="239" t="s">
        <v>1486</v>
      </c>
      <c r="P380" s="239"/>
      <c r="Q380" s="239"/>
      <c r="R380" s="239"/>
      <c r="S380" s="239" t="s">
        <v>8581</v>
      </c>
      <c r="T380" s="239"/>
      <c r="U380" s="239" t="s">
        <v>8087</v>
      </c>
      <c r="V380" s="239" t="s">
        <v>8087</v>
      </c>
      <c r="W380" s="239"/>
      <c r="X380" s="239"/>
      <c r="Y380" s="240">
        <v>44442.09915509259</v>
      </c>
      <c r="Z380" s="240">
        <v>44445.76289351852</v>
      </c>
      <c r="AA380" s="239"/>
      <c r="AB380" s="239" t="s">
        <v>1448</v>
      </c>
      <c r="AC380" s="239">
        <v>58560</v>
      </c>
      <c r="AD380" s="239">
        <v>19840</v>
      </c>
      <c r="AE380" s="239" t="s">
        <v>8480</v>
      </c>
      <c r="AF380" s="239" t="s">
        <v>8482</v>
      </c>
      <c r="AG380" s="239"/>
    </row>
    <row r="381" spans="1:33" ht="28.8" x14ac:dyDescent="0.3">
      <c r="A381" s="239"/>
      <c r="B381" s="239" t="s">
        <v>8480</v>
      </c>
      <c r="C381" s="239" t="s">
        <v>784</v>
      </c>
      <c r="D381" s="252" t="s">
        <v>777</v>
      </c>
      <c r="E381" s="239" t="s">
        <v>1487</v>
      </c>
      <c r="F381" s="239" t="s">
        <v>1488</v>
      </c>
      <c r="G381" s="239" t="s">
        <v>1468</v>
      </c>
      <c r="H381" s="239" t="s">
        <v>611</v>
      </c>
      <c r="I381" s="239" t="s">
        <v>8087</v>
      </c>
      <c r="J381" s="239" t="s">
        <v>8087</v>
      </c>
      <c r="K381" s="239" t="s">
        <v>8087</v>
      </c>
      <c r="L381" s="239" t="s">
        <v>8087</v>
      </c>
      <c r="M381" s="239" t="s">
        <v>8481</v>
      </c>
      <c r="N381" s="239" t="s">
        <v>208</v>
      </c>
      <c r="O381" s="239" t="s">
        <v>8087</v>
      </c>
      <c r="P381" s="239"/>
      <c r="Q381" s="239"/>
      <c r="R381" s="239"/>
      <c r="S381" s="239"/>
      <c r="T381" s="239"/>
      <c r="U381" s="239" t="s">
        <v>8087</v>
      </c>
      <c r="V381" s="239" t="s">
        <v>8087</v>
      </c>
      <c r="W381" s="239"/>
      <c r="X381" s="239"/>
      <c r="Y381" s="240">
        <v>44442.09915509259</v>
      </c>
      <c r="Z381" s="240">
        <v>44445.76289351852</v>
      </c>
      <c r="AA381" s="239"/>
      <c r="AB381" s="239" t="s">
        <v>1448</v>
      </c>
      <c r="AC381" s="239">
        <v>58560</v>
      </c>
      <c r="AD381" s="239">
        <v>19850</v>
      </c>
      <c r="AE381" s="239" t="s">
        <v>8480</v>
      </c>
      <c r="AF381" s="239" t="s">
        <v>8482</v>
      </c>
      <c r="AG381" s="239" t="s">
        <v>37</v>
      </c>
    </row>
    <row r="382" spans="1:33" ht="28.8" x14ac:dyDescent="0.3">
      <c r="A382" s="239"/>
      <c r="B382" s="239" t="s">
        <v>8480</v>
      </c>
      <c r="C382" s="239" t="s">
        <v>784</v>
      </c>
      <c r="D382" s="252" t="s">
        <v>777</v>
      </c>
      <c r="E382" s="239" t="s">
        <v>1489</v>
      </c>
      <c r="F382" s="239" t="s">
        <v>1490</v>
      </c>
      <c r="G382" s="239" t="s">
        <v>1468</v>
      </c>
      <c r="H382" s="239" t="s">
        <v>611</v>
      </c>
      <c r="I382" s="239" t="s">
        <v>8087</v>
      </c>
      <c r="J382" s="239" t="s">
        <v>8087</v>
      </c>
      <c r="K382" s="239" t="s">
        <v>8087</v>
      </c>
      <c r="L382" s="239" t="s">
        <v>8087</v>
      </c>
      <c r="M382" s="239" t="s">
        <v>8481</v>
      </c>
      <c r="N382" s="239" t="s">
        <v>208</v>
      </c>
      <c r="O382" s="239" t="s">
        <v>8087</v>
      </c>
      <c r="P382" s="239"/>
      <c r="Q382" s="239"/>
      <c r="R382" s="239"/>
      <c r="S382" s="239"/>
      <c r="T382" s="239"/>
      <c r="U382" s="239" t="s">
        <v>8087</v>
      </c>
      <c r="V382" s="239" t="s">
        <v>8087</v>
      </c>
      <c r="W382" s="239"/>
      <c r="X382" s="239"/>
      <c r="Y382" s="240">
        <v>44442.09915509259</v>
      </c>
      <c r="Z382" s="240">
        <v>44445.76289351852</v>
      </c>
      <c r="AA382" s="239"/>
      <c r="AB382" s="239" t="s">
        <v>1448</v>
      </c>
      <c r="AC382" s="239">
        <v>58560</v>
      </c>
      <c r="AD382" s="239">
        <v>19860</v>
      </c>
      <c r="AE382" s="239" t="s">
        <v>8480</v>
      </c>
      <c r="AF382" s="239" t="s">
        <v>8482</v>
      </c>
      <c r="AG382" s="239" t="s">
        <v>37</v>
      </c>
    </row>
    <row r="383" spans="1:33" ht="28.8" x14ac:dyDescent="0.3">
      <c r="A383" s="239"/>
      <c r="B383" s="239" t="s">
        <v>8480</v>
      </c>
      <c r="C383" s="239" t="s">
        <v>33</v>
      </c>
      <c r="D383" s="252" t="s">
        <v>1493</v>
      </c>
      <c r="E383" s="239" t="s">
        <v>1491</v>
      </c>
      <c r="F383" s="239" t="s">
        <v>1492</v>
      </c>
      <c r="G383" s="239" t="s">
        <v>312</v>
      </c>
      <c r="H383" s="239" t="s">
        <v>392</v>
      </c>
      <c r="I383" s="239" t="s">
        <v>8087</v>
      </c>
      <c r="J383" s="239" t="s">
        <v>8087</v>
      </c>
      <c r="K383" s="239" t="s">
        <v>8087</v>
      </c>
      <c r="L383" s="239" t="s">
        <v>8087</v>
      </c>
      <c r="M383" s="239" t="s">
        <v>8481</v>
      </c>
      <c r="N383" s="239" t="s">
        <v>87</v>
      </c>
      <c r="O383" s="239" t="s">
        <v>1494</v>
      </c>
      <c r="P383" s="239"/>
      <c r="Q383" s="239"/>
      <c r="R383" s="239"/>
      <c r="S383" s="239" t="s">
        <v>8582</v>
      </c>
      <c r="T383" s="239"/>
      <c r="U383" s="239" t="s">
        <v>8087</v>
      </c>
      <c r="V383" s="239" t="s">
        <v>8087</v>
      </c>
      <c r="W383" s="239"/>
      <c r="X383" s="239"/>
      <c r="Y383" s="240">
        <v>44442.09915509259</v>
      </c>
      <c r="Z383" s="240">
        <v>44445.76289351852</v>
      </c>
      <c r="AA383" s="239"/>
      <c r="AB383" s="239" t="s">
        <v>1448</v>
      </c>
      <c r="AC383" s="239">
        <v>58560</v>
      </c>
      <c r="AD383" s="239">
        <v>19870</v>
      </c>
      <c r="AE383" s="239" t="s">
        <v>8480</v>
      </c>
      <c r="AF383" s="239" t="s">
        <v>8482</v>
      </c>
      <c r="AG383" s="239"/>
    </row>
    <row r="384" spans="1:33" ht="43.2" x14ac:dyDescent="0.3">
      <c r="A384" s="239"/>
      <c r="B384" s="239" t="s">
        <v>8480</v>
      </c>
      <c r="C384" s="239" t="s">
        <v>33</v>
      </c>
      <c r="D384" s="252" t="s">
        <v>245</v>
      </c>
      <c r="E384" s="239" t="s">
        <v>1495</v>
      </c>
      <c r="F384" s="239" t="s">
        <v>1496</v>
      </c>
      <c r="G384" s="239" t="s">
        <v>216</v>
      </c>
      <c r="H384" s="239" t="s">
        <v>392</v>
      </c>
      <c r="I384" s="239" t="s">
        <v>8087</v>
      </c>
      <c r="J384" s="239" t="s">
        <v>8087</v>
      </c>
      <c r="K384" s="239" t="s">
        <v>8087</v>
      </c>
      <c r="L384" s="239" t="s">
        <v>8087</v>
      </c>
      <c r="M384" s="239" t="s">
        <v>8481</v>
      </c>
      <c r="N384" s="239" t="s">
        <v>87</v>
      </c>
      <c r="O384" s="239" t="s">
        <v>246</v>
      </c>
      <c r="P384" s="239"/>
      <c r="Q384" s="239"/>
      <c r="R384" s="239"/>
      <c r="S384" s="239" t="s">
        <v>8583</v>
      </c>
      <c r="T384" s="239"/>
      <c r="U384" s="239" t="s">
        <v>8087</v>
      </c>
      <c r="V384" s="239" t="s">
        <v>8087</v>
      </c>
      <c r="W384" s="239"/>
      <c r="X384" s="239"/>
      <c r="Y384" s="240">
        <v>44442.09915509259</v>
      </c>
      <c r="Z384" s="240">
        <v>44445.76289351852</v>
      </c>
      <c r="AA384" s="239"/>
      <c r="AB384" s="239" t="s">
        <v>1448</v>
      </c>
      <c r="AC384" s="239">
        <v>58560</v>
      </c>
      <c r="AD384" s="239">
        <v>19880</v>
      </c>
      <c r="AE384" s="239" t="s">
        <v>8480</v>
      </c>
      <c r="AF384" s="239" t="s">
        <v>8482</v>
      </c>
      <c r="AG384" s="239"/>
    </row>
    <row r="385" spans="1:33" ht="115.2" x14ac:dyDescent="0.3">
      <c r="A385" s="239"/>
      <c r="B385" s="239" t="s">
        <v>8480</v>
      </c>
      <c r="C385" s="239" t="s">
        <v>26</v>
      </c>
      <c r="D385" s="252" t="s">
        <v>245</v>
      </c>
      <c r="E385" s="239" t="s">
        <v>1497</v>
      </c>
      <c r="F385" s="239" t="s">
        <v>1498</v>
      </c>
      <c r="G385" s="239" t="s">
        <v>216</v>
      </c>
      <c r="H385" s="239" t="s">
        <v>653</v>
      </c>
      <c r="I385" s="239" t="s">
        <v>8087</v>
      </c>
      <c r="J385" s="239" t="s">
        <v>8087</v>
      </c>
      <c r="K385" s="239" t="s">
        <v>8087</v>
      </c>
      <c r="L385" s="239" t="s">
        <v>8087</v>
      </c>
      <c r="M385" s="239" t="s">
        <v>8481</v>
      </c>
      <c r="N385" s="239" t="s">
        <v>87</v>
      </c>
      <c r="O385" s="239" t="s">
        <v>246</v>
      </c>
      <c r="P385" s="239" t="s">
        <v>1499</v>
      </c>
      <c r="Q385" s="239"/>
      <c r="R385" s="239" t="s">
        <v>8585</v>
      </c>
      <c r="S385" s="239" t="s">
        <v>8584</v>
      </c>
      <c r="T385" s="239"/>
      <c r="U385" s="239" t="s">
        <v>8087</v>
      </c>
      <c r="V385" s="239" t="s">
        <v>8087</v>
      </c>
      <c r="W385" s="239"/>
      <c r="X385" s="239"/>
      <c r="Y385" s="240">
        <v>44442.09915509259</v>
      </c>
      <c r="Z385" s="240">
        <v>44445.76289351852</v>
      </c>
      <c r="AA385" s="239"/>
      <c r="AB385" s="239" t="s">
        <v>1448</v>
      </c>
      <c r="AC385" s="239">
        <v>58560</v>
      </c>
      <c r="AD385" s="239">
        <v>19890</v>
      </c>
      <c r="AE385" s="239" t="s">
        <v>8480</v>
      </c>
      <c r="AF385" s="239" t="s">
        <v>8482</v>
      </c>
      <c r="AG385" s="239" t="s">
        <v>15</v>
      </c>
    </row>
    <row r="386" spans="1:33" ht="43.2" x14ac:dyDescent="0.3">
      <c r="A386" s="239"/>
      <c r="B386" s="239" t="s">
        <v>8480</v>
      </c>
      <c r="C386" s="239" t="s">
        <v>33</v>
      </c>
      <c r="D386" s="252" t="s">
        <v>383</v>
      </c>
      <c r="E386" s="239" t="s">
        <v>1500</v>
      </c>
      <c r="F386" s="239" t="s">
        <v>1501</v>
      </c>
      <c r="G386" s="239" t="s">
        <v>1502</v>
      </c>
      <c r="H386" s="239" t="s">
        <v>36</v>
      </c>
      <c r="I386" s="239" t="s">
        <v>8087</v>
      </c>
      <c r="J386" s="239" t="s">
        <v>8087</v>
      </c>
      <c r="K386" s="239" t="s">
        <v>8087</v>
      </c>
      <c r="L386" s="239" t="s">
        <v>8087</v>
      </c>
      <c r="M386" s="239" t="s">
        <v>8481</v>
      </c>
      <c r="N386" s="239" t="s">
        <v>208</v>
      </c>
      <c r="O386" s="239" t="s">
        <v>8087</v>
      </c>
      <c r="P386" s="239"/>
      <c r="Q386" s="239"/>
      <c r="R386" s="239"/>
      <c r="S386" s="239"/>
      <c r="T386" s="239"/>
      <c r="U386" s="239" t="s">
        <v>8087</v>
      </c>
      <c r="V386" s="239" t="s">
        <v>8087</v>
      </c>
      <c r="W386" s="239"/>
      <c r="X386" s="239"/>
      <c r="Y386" s="240">
        <v>44442.09915509259</v>
      </c>
      <c r="Z386" s="240">
        <v>44445.76289351852</v>
      </c>
      <c r="AA386" s="239"/>
      <c r="AB386" s="239" t="s">
        <v>1448</v>
      </c>
      <c r="AC386" s="239">
        <v>58560</v>
      </c>
      <c r="AD386" s="239">
        <v>19900</v>
      </c>
      <c r="AE386" s="239" t="s">
        <v>8480</v>
      </c>
      <c r="AF386" s="239" t="s">
        <v>8482</v>
      </c>
      <c r="AG386" s="239" t="s">
        <v>37</v>
      </c>
    </row>
    <row r="387" spans="1:33" ht="28.8" x14ac:dyDescent="0.3">
      <c r="A387" s="239"/>
      <c r="B387" s="239" t="s">
        <v>8480</v>
      </c>
      <c r="C387" s="239" t="s">
        <v>33</v>
      </c>
      <c r="D387" s="252" t="s">
        <v>955</v>
      </c>
      <c r="E387" s="239" t="s">
        <v>1503</v>
      </c>
      <c r="F387" s="239" t="s">
        <v>1504</v>
      </c>
      <c r="G387" s="239" t="s">
        <v>1468</v>
      </c>
      <c r="H387" s="239" t="s">
        <v>36</v>
      </c>
      <c r="I387" s="239" t="s">
        <v>8087</v>
      </c>
      <c r="J387" s="239" t="s">
        <v>8087</v>
      </c>
      <c r="K387" s="239" t="s">
        <v>8087</v>
      </c>
      <c r="L387" s="239" t="s">
        <v>8087</v>
      </c>
      <c r="M387" s="239" t="s">
        <v>8481</v>
      </c>
      <c r="N387" s="239" t="s">
        <v>87</v>
      </c>
      <c r="O387" s="239" t="s">
        <v>956</v>
      </c>
      <c r="P387" s="239"/>
      <c r="Q387" s="239"/>
      <c r="R387" s="239"/>
      <c r="S387" s="239" t="s">
        <v>8586</v>
      </c>
      <c r="T387" s="239"/>
      <c r="U387" s="239" t="s">
        <v>8087</v>
      </c>
      <c r="V387" s="239" t="s">
        <v>8087</v>
      </c>
      <c r="W387" s="239"/>
      <c r="X387" s="239"/>
      <c r="Y387" s="240">
        <v>44442.09915509259</v>
      </c>
      <c r="Z387" s="240">
        <v>44445.76289351852</v>
      </c>
      <c r="AA387" s="239"/>
      <c r="AB387" s="239" t="s">
        <v>1448</v>
      </c>
      <c r="AC387" s="239">
        <v>58560</v>
      </c>
      <c r="AD387" s="239">
        <v>19910</v>
      </c>
      <c r="AE387" s="239" t="s">
        <v>8480</v>
      </c>
      <c r="AF387" s="239" t="s">
        <v>8482</v>
      </c>
      <c r="AG387" s="239" t="s">
        <v>37</v>
      </c>
    </row>
    <row r="388" spans="1:33" ht="28.8" x14ac:dyDescent="0.3">
      <c r="A388" s="239" t="s">
        <v>1507</v>
      </c>
      <c r="B388" s="239" t="s">
        <v>8480</v>
      </c>
      <c r="C388" s="239" t="s">
        <v>33</v>
      </c>
      <c r="D388" s="252" t="s">
        <v>827</v>
      </c>
      <c r="E388" s="239" t="s">
        <v>1505</v>
      </c>
      <c r="F388" s="239" t="s">
        <v>1506</v>
      </c>
      <c r="G388" s="239" t="s">
        <v>1468</v>
      </c>
      <c r="H388" s="239" t="s">
        <v>36</v>
      </c>
      <c r="I388" s="239" t="s">
        <v>8087</v>
      </c>
      <c r="J388" s="239" t="s">
        <v>8087</v>
      </c>
      <c r="K388" s="239" t="s">
        <v>8087</v>
      </c>
      <c r="L388" s="239" t="s">
        <v>8087</v>
      </c>
      <c r="M388" s="239" t="s">
        <v>8481</v>
      </c>
      <c r="N388" s="239" t="s">
        <v>208</v>
      </c>
      <c r="O388" s="239" t="s">
        <v>8087</v>
      </c>
      <c r="P388" s="239"/>
      <c r="Q388" s="239"/>
      <c r="R388" s="239"/>
      <c r="S388" s="239"/>
      <c r="T388" s="239"/>
      <c r="U388" s="239" t="s">
        <v>8087</v>
      </c>
      <c r="V388" s="239" t="s">
        <v>8087</v>
      </c>
      <c r="W388" s="239"/>
      <c r="X388" s="239"/>
      <c r="Y388" s="240">
        <v>44442.09915509259</v>
      </c>
      <c r="Z388" s="240">
        <v>44445.76289351852</v>
      </c>
      <c r="AA388" s="239"/>
      <c r="AB388" s="239" t="s">
        <v>1448</v>
      </c>
      <c r="AC388" s="239">
        <v>58560</v>
      </c>
      <c r="AD388" s="239">
        <v>1800</v>
      </c>
      <c r="AE388" s="239" t="s">
        <v>8480</v>
      </c>
      <c r="AF388" s="239" t="s">
        <v>8482</v>
      </c>
      <c r="AG388" s="239" t="s">
        <v>37</v>
      </c>
    </row>
    <row r="389" spans="1:33" ht="28.8" x14ac:dyDescent="0.3">
      <c r="A389" s="239"/>
      <c r="B389" s="239" t="s">
        <v>8480</v>
      </c>
      <c r="C389" s="239" t="s">
        <v>33</v>
      </c>
      <c r="D389" s="252" t="s">
        <v>827</v>
      </c>
      <c r="E389" s="239" t="s">
        <v>1508</v>
      </c>
      <c r="F389" s="239" t="s">
        <v>1509</v>
      </c>
      <c r="G389" s="239" t="s">
        <v>1468</v>
      </c>
      <c r="H389" s="239" t="s">
        <v>36</v>
      </c>
      <c r="I389" s="239" t="s">
        <v>8087</v>
      </c>
      <c r="J389" s="239" t="s">
        <v>8087</v>
      </c>
      <c r="K389" s="239" t="s">
        <v>8087</v>
      </c>
      <c r="L389" s="239" t="s">
        <v>8087</v>
      </c>
      <c r="M389" s="239" t="s">
        <v>8481</v>
      </c>
      <c r="N389" s="239" t="s">
        <v>208</v>
      </c>
      <c r="O389" s="239" t="s">
        <v>8087</v>
      </c>
      <c r="P389" s="239"/>
      <c r="Q389" s="239"/>
      <c r="R389" s="239"/>
      <c r="S389" s="239"/>
      <c r="T389" s="239"/>
      <c r="U389" s="239" t="s">
        <v>8087</v>
      </c>
      <c r="V389" s="239" t="s">
        <v>8087</v>
      </c>
      <c r="W389" s="239"/>
      <c r="X389" s="239"/>
      <c r="Y389" s="240">
        <v>44442.09915509259</v>
      </c>
      <c r="Z389" s="240">
        <v>44445.76289351852</v>
      </c>
      <c r="AA389" s="239"/>
      <c r="AB389" s="239" t="s">
        <v>1448</v>
      </c>
      <c r="AC389" s="239">
        <v>58560</v>
      </c>
      <c r="AD389" s="239">
        <v>19930</v>
      </c>
      <c r="AE389" s="239" t="s">
        <v>8480</v>
      </c>
      <c r="AF389" s="239" t="s">
        <v>8482</v>
      </c>
      <c r="AG389" s="239" t="s">
        <v>37</v>
      </c>
    </row>
    <row r="390" spans="1:33" ht="28.8" x14ac:dyDescent="0.3">
      <c r="A390" s="239" t="s">
        <v>1415</v>
      </c>
      <c r="B390" s="239" t="s">
        <v>8480</v>
      </c>
      <c r="C390" s="239" t="s">
        <v>33</v>
      </c>
      <c r="D390" s="252" t="s">
        <v>383</v>
      </c>
      <c r="E390" s="239" t="s">
        <v>1510</v>
      </c>
      <c r="F390" s="239" t="s">
        <v>1511</v>
      </c>
      <c r="G390" s="239" t="s">
        <v>1468</v>
      </c>
      <c r="H390" s="239" t="s">
        <v>36</v>
      </c>
      <c r="I390" s="239" t="s">
        <v>8087</v>
      </c>
      <c r="J390" s="239" t="s">
        <v>8087</v>
      </c>
      <c r="K390" s="239" t="s">
        <v>8087</v>
      </c>
      <c r="L390" s="239" t="s">
        <v>8087</v>
      </c>
      <c r="M390" s="239" t="s">
        <v>8481</v>
      </c>
      <c r="N390" s="239" t="s">
        <v>208</v>
      </c>
      <c r="O390" s="239" t="s">
        <v>8087</v>
      </c>
      <c r="P390" s="239"/>
      <c r="Q390" s="239"/>
      <c r="R390" s="239"/>
      <c r="S390" s="239"/>
      <c r="T390" s="239"/>
      <c r="U390" s="239" t="s">
        <v>8087</v>
      </c>
      <c r="V390" s="239" t="s">
        <v>8087</v>
      </c>
      <c r="W390" s="239"/>
      <c r="X390" s="239"/>
      <c r="Y390" s="240">
        <v>44442.09915509259</v>
      </c>
      <c r="Z390" s="240">
        <v>44445.76289351852</v>
      </c>
      <c r="AA390" s="239"/>
      <c r="AB390" s="239" t="s">
        <v>1448</v>
      </c>
      <c r="AC390" s="239">
        <v>58560</v>
      </c>
      <c r="AD390" s="239">
        <v>920</v>
      </c>
      <c r="AE390" s="239" t="s">
        <v>8480</v>
      </c>
      <c r="AF390" s="239" t="s">
        <v>8482</v>
      </c>
      <c r="AG390" s="239" t="s">
        <v>37</v>
      </c>
    </row>
    <row r="391" spans="1:33" ht="43.2" x14ac:dyDescent="0.3">
      <c r="A391" s="239"/>
      <c r="B391" s="239" t="s">
        <v>8480</v>
      </c>
      <c r="C391" s="239" t="s">
        <v>33</v>
      </c>
      <c r="D391" s="252" t="s">
        <v>1250</v>
      </c>
      <c r="E391" s="239" t="s">
        <v>1512</v>
      </c>
      <c r="F391" s="239" t="s">
        <v>1513</v>
      </c>
      <c r="G391" s="239" t="s">
        <v>228</v>
      </c>
      <c r="H391" s="239" t="s">
        <v>392</v>
      </c>
      <c r="I391" s="239" t="s">
        <v>8087</v>
      </c>
      <c r="J391" s="239" t="s">
        <v>8087</v>
      </c>
      <c r="K391" s="239" t="s">
        <v>8087</v>
      </c>
      <c r="L391" s="239" t="s">
        <v>8087</v>
      </c>
      <c r="M391" s="239" t="s">
        <v>8481</v>
      </c>
      <c r="N391" s="239" t="s">
        <v>87</v>
      </c>
      <c r="O391" s="239" t="s">
        <v>1251</v>
      </c>
      <c r="P391" s="239"/>
      <c r="Q391" s="239"/>
      <c r="R391" s="239"/>
      <c r="S391" s="239"/>
      <c r="T391" s="239"/>
      <c r="U391" s="239" t="s">
        <v>8087</v>
      </c>
      <c r="V391" s="239" t="s">
        <v>8087</v>
      </c>
      <c r="W391" s="239"/>
      <c r="X391" s="239"/>
      <c r="Y391" s="240">
        <v>44442.09915509259</v>
      </c>
      <c r="Z391" s="240">
        <v>44445.76289351852</v>
      </c>
      <c r="AA391" s="239"/>
      <c r="AB391" s="239" t="s">
        <v>1448</v>
      </c>
      <c r="AC391" s="239">
        <v>58560</v>
      </c>
      <c r="AD391" s="239">
        <v>19950</v>
      </c>
      <c r="AE391" s="239" t="s">
        <v>8480</v>
      </c>
      <c r="AF391" s="239" t="s">
        <v>8482</v>
      </c>
      <c r="AG391" s="239"/>
    </row>
    <row r="392" spans="1:33" ht="43.2" x14ac:dyDescent="0.3">
      <c r="A392" s="239" t="s">
        <v>654</v>
      </c>
      <c r="B392" s="239" t="s">
        <v>8480</v>
      </c>
      <c r="C392" s="239" t="s">
        <v>18</v>
      </c>
      <c r="D392" s="252" t="s">
        <v>1250</v>
      </c>
      <c r="E392" s="239" t="s">
        <v>1514</v>
      </c>
      <c r="F392" s="239" t="s">
        <v>1515</v>
      </c>
      <c r="G392" s="239" t="s">
        <v>1468</v>
      </c>
      <c r="H392" s="239" t="s">
        <v>653</v>
      </c>
      <c r="I392" s="239" t="s">
        <v>8087</v>
      </c>
      <c r="J392" s="239" t="s">
        <v>8087</v>
      </c>
      <c r="K392" s="239" t="s">
        <v>8087</v>
      </c>
      <c r="L392" s="239" t="s">
        <v>8087</v>
      </c>
      <c r="M392" s="239" t="s">
        <v>8481</v>
      </c>
      <c r="N392" s="239" t="s">
        <v>87</v>
      </c>
      <c r="O392" s="239" t="s">
        <v>1251</v>
      </c>
      <c r="P392" s="239"/>
      <c r="Q392" s="239"/>
      <c r="R392" s="239" t="s">
        <v>1516</v>
      </c>
      <c r="S392" s="239"/>
      <c r="T392" s="239"/>
      <c r="U392" s="239" t="s">
        <v>8087</v>
      </c>
      <c r="V392" s="239" t="s">
        <v>8087</v>
      </c>
      <c r="W392" s="239"/>
      <c r="X392" s="239"/>
      <c r="Y392" s="240">
        <v>44442.09915509259</v>
      </c>
      <c r="Z392" s="240">
        <v>44445.76289351852</v>
      </c>
      <c r="AA392" s="239"/>
      <c r="AB392" s="239" t="s">
        <v>1448</v>
      </c>
      <c r="AC392" s="239">
        <v>58560</v>
      </c>
      <c r="AD392" s="239">
        <v>19960</v>
      </c>
      <c r="AE392" s="239" t="s">
        <v>8480</v>
      </c>
      <c r="AF392" s="239" t="s">
        <v>8482</v>
      </c>
      <c r="AG392" s="239" t="s">
        <v>15</v>
      </c>
    </row>
    <row r="393" spans="1:33" ht="28.8" x14ac:dyDescent="0.3">
      <c r="A393" s="239" t="s">
        <v>846</v>
      </c>
      <c r="B393" s="239" t="s">
        <v>8480</v>
      </c>
      <c r="C393" s="239" t="s">
        <v>33</v>
      </c>
      <c r="D393" s="252" t="s">
        <v>383</v>
      </c>
      <c r="E393" s="239" t="s">
        <v>1517</v>
      </c>
      <c r="F393" s="239" t="s">
        <v>1518</v>
      </c>
      <c r="G393" s="239" t="s">
        <v>1468</v>
      </c>
      <c r="H393" s="239" t="s">
        <v>36</v>
      </c>
      <c r="I393" s="239" t="s">
        <v>8087</v>
      </c>
      <c r="J393" s="239" t="s">
        <v>8087</v>
      </c>
      <c r="K393" s="239" t="s">
        <v>8087</v>
      </c>
      <c r="L393" s="239" t="s">
        <v>8087</v>
      </c>
      <c r="M393" s="239" t="s">
        <v>8481</v>
      </c>
      <c r="N393" s="239" t="s">
        <v>208</v>
      </c>
      <c r="O393" s="239" t="s">
        <v>8087</v>
      </c>
      <c r="P393" s="239"/>
      <c r="Q393" s="239"/>
      <c r="R393" s="239"/>
      <c r="S393" s="239"/>
      <c r="T393" s="239"/>
      <c r="U393" s="239" t="s">
        <v>8087</v>
      </c>
      <c r="V393" s="239" t="s">
        <v>8087</v>
      </c>
      <c r="W393" s="239"/>
      <c r="X393" s="239"/>
      <c r="Y393" s="240">
        <v>44442.09915509259</v>
      </c>
      <c r="Z393" s="240">
        <v>44445.76289351852</v>
      </c>
      <c r="AA393" s="239"/>
      <c r="AB393" s="239" t="s">
        <v>1448</v>
      </c>
      <c r="AC393" s="239">
        <v>58560</v>
      </c>
      <c r="AD393" s="239">
        <v>1420</v>
      </c>
      <c r="AE393" s="239" t="s">
        <v>8480</v>
      </c>
      <c r="AF393" s="239" t="s">
        <v>8482</v>
      </c>
      <c r="AG393" s="239" t="s">
        <v>37</v>
      </c>
    </row>
    <row r="394" spans="1:33" ht="57.6" x14ac:dyDescent="0.3">
      <c r="A394" s="239"/>
      <c r="B394" s="239" t="s">
        <v>8480</v>
      </c>
      <c r="C394" s="239" t="s">
        <v>33</v>
      </c>
      <c r="D394" s="252" t="s">
        <v>1521</v>
      </c>
      <c r="E394" s="239" t="s">
        <v>1519</v>
      </c>
      <c r="F394" s="239" t="s">
        <v>1520</v>
      </c>
      <c r="G394" s="239" t="s">
        <v>312</v>
      </c>
      <c r="H394" s="239" t="s">
        <v>392</v>
      </c>
      <c r="I394" s="239" t="s">
        <v>8087</v>
      </c>
      <c r="J394" s="239" t="s">
        <v>8087</v>
      </c>
      <c r="K394" s="239" t="s">
        <v>8087</v>
      </c>
      <c r="L394" s="239" t="s">
        <v>8087</v>
      </c>
      <c r="M394" s="239" t="s">
        <v>8481</v>
      </c>
      <c r="N394" s="239" t="s">
        <v>87</v>
      </c>
      <c r="O394" s="239" t="s">
        <v>1522</v>
      </c>
      <c r="P394" s="239"/>
      <c r="Q394" s="239"/>
      <c r="R394" s="239"/>
      <c r="S394" s="239" t="s">
        <v>8587</v>
      </c>
      <c r="T394" s="239"/>
      <c r="U394" s="239" t="s">
        <v>8087</v>
      </c>
      <c r="V394" s="239" t="s">
        <v>8087</v>
      </c>
      <c r="W394" s="239"/>
      <c r="X394" s="239"/>
      <c r="Y394" s="240">
        <v>44442.09915509259</v>
      </c>
      <c r="Z394" s="240">
        <v>44445.76289351852</v>
      </c>
      <c r="AA394" s="239"/>
      <c r="AB394" s="239" t="s">
        <v>1448</v>
      </c>
      <c r="AC394" s="239">
        <v>58560</v>
      </c>
      <c r="AD394" s="239">
        <v>19980</v>
      </c>
      <c r="AE394" s="239" t="s">
        <v>8480</v>
      </c>
      <c r="AF394" s="239" t="s">
        <v>8482</v>
      </c>
      <c r="AG394" s="239"/>
    </row>
    <row r="395" spans="1:33" ht="28.8" x14ac:dyDescent="0.3">
      <c r="A395" s="239"/>
      <c r="B395" s="239" t="s">
        <v>8480</v>
      </c>
      <c r="C395" s="239" t="s">
        <v>33</v>
      </c>
      <c r="D395" s="252" t="s">
        <v>1493</v>
      </c>
      <c r="E395" s="239" t="s">
        <v>1523</v>
      </c>
      <c r="F395" s="239" t="s">
        <v>1524</v>
      </c>
      <c r="G395" s="239" t="s">
        <v>1468</v>
      </c>
      <c r="H395" s="239" t="s">
        <v>36</v>
      </c>
      <c r="I395" s="239" t="s">
        <v>8087</v>
      </c>
      <c r="J395" s="239" t="s">
        <v>8087</v>
      </c>
      <c r="K395" s="239" t="s">
        <v>8087</v>
      </c>
      <c r="L395" s="239" t="s">
        <v>8087</v>
      </c>
      <c r="M395" s="239" t="s">
        <v>8481</v>
      </c>
      <c r="N395" s="239" t="s">
        <v>87</v>
      </c>
      <c r="O395" s="239" t="s">
        <v>1494</v>
      </c>
      <c r="P395" s="239"/>
      <c r="Q395" s="239"/>
      <c r="R395" s="239"/>
      <c r="S395" s="239" t="s">
        <v>8526</v>
      </c>
      <c r="T395" s="239"/>
      <c r="U395" s="239" t="s">
        <v>8087</v>
      </c>
      <c r="V395" s="239" t="s">
        <v>8087</v>
      </c>
      <c r="W395" s="239"/>
      <c r="X395" s="239"/>
      <c r="Y395" s="240">
        <v>44442.09915509259</v>
      </c>
      <c r="Z395" s="240">
        <v>44445.76289351852</v>
      </c>
      <c r="AA395" s="239"/>
      <c r="AB395" s="239" t="s">
        <v>1448</v>
      </c>
      <c r="AC395" s="239">
        <v>58560</v>
      </c>
      <c r="AD395" s="239">
        <v>19990</v>
      </c>
      <c r="AE395" s="239" t="s">
        <v>8480</v>
      </c>
      <c r="AF395" s="239" t="s">
        <v>8482</v>
      </c>
      <c r="AG395" s="239" t="s">
        <v>382</v>
      </c>
    </row>
    <row r="396" spans="1:33" ht="43.2" x14ac:dyDescent="0.3">
      <c r="A396" s="239"/>
      <c r="B396" s="239" t="s">
        <v>8480</v>
      </c>
      <c r="C396" s="239" t="s">
        <v>33</v>
      </c>
      <c r="D396" s="252" t="s">
        <v>1192</v>
      </c>
      <c r="E396" s="239" t="s">
        <v>1525</v>
      </c>
      <c r="F396" s="239" t="s">
        <v>1526</v>
      </c>
      <c r="G396" s="239" t="s">
        <v>228</v>
      </c>
      <c r="H396" s="239" t="s">
        <v>392</v>
      </c>
      <c r="I396" s="239" t="s">
        <v>8087</v>
      </c>
      <c r="J396" s="239" t="s">
        <v>8087</v>
      </c>
      <c r="K396" s="239" t="s">
        <v>8087</v>
      </c>
      <c r="L396" s="239" t="s">
        <v>8087</v>
      </c>
      <c r="M396" s="239" t="s">
        <v>8481</v>
      </c>
      <c r="N396" s="239" t="s">
        <v>87</v>
      </c>
      <c r="O396" s="239" t="s">
        <v>1530</v>
      </c>
      <c r="P396" s="239"/>
      <c r="Q396" s="239"/>
      <c r="R396" s="239" t="s">
        <v>1529</v>
      </c>
      <c r="S396" s="239"/>
      <c r="T396" s="239"/>
      <c r="U396" s="239" t="s">
        <v>8087</v>
      </c>
      <c r="V396" s="239" t="s">
        <v>8087</v>
      </c>
      <c r="W396" s="239"/>
      <c r="X396" s="239"/>
      <c r="Y396" s="240">
        <v>44442.124467592592</v>
      </c>
      <c r="Z396" s="240">
        <v>44445.76289351852</v>
      </c>
      <c r="AA396" s="239"/>
      <c r="AB396" s="239" t="s">
        <v>1528</v>
      </c>
      <c r="AC396" s="239">
        <v>92889</v>
      </c>
      <c r="AD396" s="239">
        <v>18940</v>
      </c>
      <c r="AE396" s="239" t="s">
        <v>8480</v>
      </c>
      <c r="AF396" s="239" t="s">
        <v>8482</v>
      </c>
      <c r="AG396" s="239"/>
    </row>
    <row r="397" spans="1:33" ht="28.8" x14ac:dyDescent="0.3">
      <c r="A397" s="239"/>
      <c r="B397" s="239" t="s">
        <v>8480</v>
      </c>
      <c r="C397" s="239" t="s">
        <v>33</v>
      </c>
      <c r="D397" s="252" t="s">
        <v>1535</v>
      </c>
      <c r="E397" s="239" t="s">
        <v>1531</v>
      </c>
      <c r="F397" s="239" t="s">
        <v>1532</v>
      </c>
      <c r="G397" s="239" t="s">
        <v>1533</v>
      </c>
      <c r="H397" s="239" t="s">
        <v>36</v>
      </c>
      <c r="I397" s="239" t="s">
        <v>8087</v>
      </c>
      <c r="J397" s="239" t="s">
        <v>8087</v>
      </c>
      <c r="K397" s="239" t="s">
        <v>8087</v>
      </c>
      <c r="L397" s="239" t="s">
        <v>8087</v>
      </c>
      <c r="M397" s="239" t="s">
        <v>8481</v>
      </c>
      <c r="N397" s="239" t="s">
        <v>87</v>
      </c>
      <c r="O397" s="239" t="s">
        <v>1536</v>
      </c>
      <c r="P397" s="239"/>
      <c r="Q397" s="239"/>
      <c r="R397" s="239"/>
      <c r="S397" s="239" t="s">
        <v>8588</v>
      </c>
      <c r="T397" s="239"/>
      <c r="U397" s="239" t="s">
        <v>8087</v>
      </c>
      <c r="V397" s="239" t="s">
        <v>8087</v>
      </c>
      <c r="W397" s="239"/>
      <c r="X397" s="239"/>
      <c r="Y397" s="240">
        <v>44442.125601851854</v>
      </c>
      <c r="Z397" s="240">
        <v>44446.470208333332</v>
      </c>
      <c r="AA397" s="239"/>
      <c r="AB397" s="239" t="s">
        <v>1534</v>
      </c>
      <c r="AC397" s="239">
        <v>47329</v>
      </c>
      <c r="AD397" s="239">
        <v>20480</v>
      </c>
      <c r="AE397" s="239" t="s">
        <v>8480</v>
      </c>
      <c r="AF397" s="239" t="s">
        <v>8482</v>
      </c>
      <c r="AG397" s="239" t="s">
        <v>382</v>
      </c>
    </row>
    <row r="398" spans="1:33" ht="28.8" x14ac:dyDescent="0.3">
      <c r="A398" s="239"/>
      <c r="B398" s="239" t="s">
        <v>8480</v>
      </c>
      <c r="C398" s="239" t="s">
        <v>33</v>
      </c>
      <c r="D398" s="252" t="s">
        <v>1355</v>
      </c>
      <c r="E398" s="239" t="s">
        <v>1537</v>
      </c>
      <c r="F398" s="239" t="s">
        <v>1538</v>
      </c>
      <c r="G398" s="239" t="s">
        <v>1533</v>
      </c>
      <c r="H398" s="239" t="s">
        <v>36</v>
      </c>
      <c r="I398" s="239" t="s">
        <v>8087</v>
      </c>
      <c r="J398" s="239" t="s">
        <v>8087</v>
      </c>
      <c r="K398" s="239" t="s">
        <v>8087</v>
      </c>
      <c r="L398" s="239" t="s">
        <v>8087</v>
      </c>
      <c r="M398" s="239" t="s">
        <v>8481</v>
      </c>
      <c r="N398" s="239" t="s">
        <v>87</v>
      </c>
      <c r="O398" s="239" t="s">
        <v>1356</v>
      </c>
      <c r="P398" s="239"/>
      <c r="Q398" s="239"/>
      <c r="R398" s="239"/>
      <c r="S398" s="239" t="s">
        <v>8589</v>
      </c>
      <c r="T398" s="239"/>
      <c r="U398" s="239" t="s">
        <v>8087</v>
      </c>
      <c r="V398" s="239" t="s">
        <v>8087</v>
      </c>
      <c r="W398" s="239"/>
      <c r="X398" s="239"/>
      <c r="Y398" s="240">
        <v>44442.125601851854</v>
      </c>
      <c r="Z398" s="240">
        <v>44446.470208333332</v>
      </c>
      <c r="AA398" s="239"/>
      <c r="AB398" s="239" t="s">
        <v>1534</v>
      </c>
      <c r="AC398" s="239">
        <v>47329</v>
      </c>
      <c r="AD398" s="239">
        <v>20020</v>
      </c>
      <c r="AE398" s="239" t="s">
        <v>8480</v>
      </c>
      <c r="AF398" s="239" t="s">
        <v>8482</v>
      </c>
      <c r="AG398" s="239" t="s">
        <v>382</v>
      </c>
    </row>
    <row r="399" spans="1:33" ht="28.8" x14ac:dyDescent="0.3">
      <c r="A399" s="239"/>
      <c r="B399" s="239" t="s">
        <v>8480</v>
      </c>
      <c r="C399" s="239" t="s">
        <v>33</v>
      </c>
      <c r="D399" s="252" t="s">
        <v>338</v>
      </c>
      <c r="E399" s="239" t="s">
        <v>1539</v>
      </c>
      <c r="F399" s="239" t="s">
        <v>1540</v>
      </c>
      <c r="G399" s="239" t="s">
        <v>1533</v>
      </c>
      <c r="H399" s="239" t="s">
        <v>36</v>
      </c>
      <c r="I399" s="239" t="s">
        <v>8087</v>
      </c>
      <c r="J399" s="239" t="s">
        <v>8087</v>
      </c>
      <c r="K399" s="239" t="s">
        <v>8087</v>
      </c>
      <c r="L399" s="239" t="s">
        <v>8087</v>
      </c>
      <c r="M399" s="239" t="s">
        <v>8481</v>
      </c>
      <c r="N399" s="239" t="s">
        <v>87</v>
      </c>
      <c r="O399" s="239" t="s">
        <v>838</v>
      </c>
      <c r="P399" s="239"/>
      <c r="Q399" s="239"/>
      <c r="R399" s="239"/>
      <c r="S399" s="239" t="s">
        <v>8546</v>
      </c>
      <c r="T399" s="239"/>
      <c r="U399" s="239" t="s">
        <v>8087</v>
      </c>
      <c r="V399" s="239" t="s">
        <v>8087</v>
      </c>
      <c r="W399" s="239"/>
      <c r="X399" s="239"/>
      <c r="Y399" s="240">
        <v>44442.125601851854</v>
      </c>
      <c r="Z399" s="240">
        <v>44446.470208333332</v>
      </c>
      <c r="AA399" s="239"/>
      <c r="AB399" s="239" t="s">
        <v>1534</v>
      </c>
      <c r="AC399" s="239">
        <v>47329</v>
      </c>
      <c r="AD399" s="239">
        <v>22340</v>
      </c>
      <c r="AE399" s="239" t="s">
        <v>8480</v>
      </c>
      <c r="AF399" s="239" t="s">
        <v>8482</v>
      </c>
      <c r="AG399" s="239" t="s">
        <v>382</v>
      </c>
    </row>
    <row r="400" spans="1:33" ht="28.8" x14ac:dyDescent="0.3">
      <c r="A400" s="239"/>
      <c r="B400" s="239" t="s">
        <v>8480</v>
      </c>
      <c r="C400" s="239" t="s">
        <v>33</v>
      </c>
      <c r="D400" s="252" t="s">
        <v>889</v>
      </c>
      <c r="E400" s="239" t="s">
        <v>1541</v>
      </c>
      <c r="F400" s="239" t="s">
        <v>1542</v>
      </c>
      <c r="G400" s="239" t="s">
        <v>1533</v>
      </c>
      <c r="H400" s="239" t="s">
        <v>36</v>
      </c>
      <c r="I400" s="239" t="s">
        <v>8087</v>
      </c>
      <c r="J400" s="239" t="s">
        <v>8087</v>
      </c>
      <c r="K400" s="239" t="s">
        <v>8087</v>
      </c>
      <c r="L400" s="239" t="s">
        <v>8087</v>
      </c>
      <c r="M400" s="239" t="s">
        <v>8481</v>
      </c>
      <c r="N400" s="239" t="s">
        <v>87</v>
      </c>
      <c r="O400" s="239" t="s">
        <v>890</v>
      </c>
      <c r="P400" s="239"/>
      <c r="Q400" s="239"/>
      <c r="R400" s="239"/>
      <c r="S400" s="239" t="s">
        <v>8547</v>
      </c>
      <c r="T400" s="239"/>
      <c r="U400" s="239" t="s">
        <v>8087</v>
      </c>
      <c r="V400" s="239" t="s">
        <v>8087</v>
      </c>
      <c r="W400" s="239"/>
      <c r="X400" s="239"/>
      <c r="Y400" s="240">
        <v>44442.136481481481</v>
      </c>
      <c r="Z400" s="240">
        <v>44446.470208333332</v>
      </c>
      <c r="AA400" s="239"/>
      <c r="AB400" s="239" t="s">
        <v>1534</v>
      </c>
      <c r="AC400" s="239">
        <v>47329</v>
      </c>
      <c r="AD400" s="239">
        <v>20040</v>
      </c>
      <c r="AE400" s="239" t="s">
        <v>8480</v>
      </c>
      <c r="AF400" s="239" t="s">
        <v>8482</v>
      </c>
      <c r="AG400" s="239" t="s">
        <v>382</v>
      </c>
    </row>
    <row r="401" spans="1:33" ht="28.8" x14ac:dyDescent="0.3">
      <c r="A401" s="239"/>
      <c r="B401" s="239" t="s">
        <v>8480</v>
      </c>
      <c r="C401" s="239" t="s">
        <v>33</v>
      </c>
      <c r="D401" s="252" t="s">
        <v>383</v>
      </c>
      <c r="E401" s="239" t="s">
        <v>1543</v>
      </c>
      <c r="F401" s="239" t="s">
        <v>1544</v>
      </c>
      <c r="G401" s="239" t="s">
        <v>1545</v>
      </c>
      <c r="H401" s="239" t="s">
        <v>36</v>
      </c>
      <c r="I401" s="239" t="s">
        <v>8087</v>
      </c>
      <c r="J401" s="239" t="s">
        <v>8087</v>
      </c>
      <c r="K401" s="239" t="s">
        <v>8087</v>
      </c>
      <c r="L401" s="239" t="s">
        <v>8087</v>
      </c>
      <c r="M401" s="239" t="s">
        <v>8481</v>
      </c>
      <c r="N401" s="239" t="s">
        <v>208</v>
      </c>
      <c r="O401" s="239" t="s">
        <v>8087</v>
      </c>
      <c r="P401" s="239"/>
      <c r="Q401" s="239"/>
      <c r="R401" s="239"/>
      <c r="S401" s="239"/>
      <c r="T401" s="239"/>
      <c r="U401" s="239" t="s">
        <v>8087</v>
      </c>
      <c r="V401" s="239" t="s">
        <v>8087</v>
      </c>
      <c r="W401" s="239"/>
      <c r="X401" s="239"/>
      <c r="Y401" s="240">
        <v>44442.145208333335</v>
      </c>
      <c r="Z401" s="240">
        <v>44445.76289351852</v>
      </c>
      <c r="AA401" s="239"/>
      <c r="AB401" s="239" t="s">
        <v>1546</v>
      </c>
      <c r="AC401" s="239">
        <v>72721</v>
      </c>
      <c r="AD401" s="239">
        <v>20050</v>
      </c>
      <c r="AE401" s="239" t="s">
        <v>8480</v>
      </c>
      <c r="AF401" s="239" t="s">
        <v>8482</v>
      </c>
      <c r="AG401" s="239" t="s">
        <v>382</v>
      </c>
    </row>
    <row r="402" spans="1:33" ht="28.8" x14ac:dyDescent="0.3">
      <c r="A402" s="239"/>
      <c r="B402" s="239" t="s">
        <v>8480</v>
      </c>
      <c r="C402" s="239" t="s">
        <v>784</v>
      </c>
      <c r="D402" s="252" t="s">
        <v>383</v>
      </c>
      <c r="E402" s="239" t="s">
        <v>1547</v>
      </c>
      <c r="F402" s="239" t="s">
        <v>1548</v>
      </c>
      <c r="G402" s="239" t="s">
        <v>1545</v>
      </c>
      <c r="H402" s="239" t="s">
        <v>782</v>
      </c>
      <c r="I402" s="239" t="s">
        <v>8087</v>
      </c>
      <c r="J402" s="239" t="s">
        <v>8087</v>
      </c>
      <c r="K402" s="239" t="s">
        <v>8087</v>
      </c>
      <c r="L402" s="239" t="s">
        <v>8087</v>
      </c>
      <c r="M402" s="239" t="s">
        <v>8481</v>
      </c>
      <c r="N402" s="239" t="s">
        <v>208</v>
      </c>
      <c r="O402" s="239" t="s">
        <v>8087</v>
      </c>
      <c r="P402" s="239"/>
      <c r="Q402" s="239"/>
      <c r="R402" s="239"/>
      <c r="S402" s="239"/>
      <c r="T402" s="239"/>
      <c r="U402" s="239" t="s">
        <v>8087</v>
      </c>
      <c r="V402" s="239" t="s">
        <v>8087</v>
      </c>
      <c r="W402" s="239"/>
      <c r="X402" s="239"/>
      <c r="Y402" s="240">
        <v>44442.145208333335</v>
      </c>
      <c r="Z402" s="240">
        <v>44445.76289351852</v>
      </c>
      <c r="AA402" s="239"/>
      <c r="AB402" s="239" t="s">
        <v>1546</v>
      </c>
      <c r="AC402" s="239">
        <v>72721</v>
      </c>
      <c r="AD402" s="239">
        <v>20060</v>
      </c>
      <c r="AE402" s="239" t="s">
        <v>8480</v>
      </c>
      <c r="AF402" s="239" t="s">
        <v>8482</v>
      </c>
      <c r="AG402" s="239" t="s">
        <v>630</v>
      </c>
    </row>
    <row r="403" spans="1:33" ht="28.8" x14ac:dyDescent="0.3">
      <c r="A403" s="239" t="s">
        <v>1307</v>
      </c>
      <c r="B403" s="239" t="s">
        <v>8480</v>
      </c>
      <c r="C403" s="239" t="s">
        <v>33</v>
      </c>
      <c r="D403" s="252" t="s">
        <v>383</v>
      </c>
      <c r="E403" s="239" t="s">
        <v>1549</v>
      </c>
      <c r="F403" s="239" t="s">
        <v>1550</v>
      </c>
      <c r="G403" s="239" t="s">
        <v>1545</v>
      </c>
      <c r="H403" s="239" t="s">
        <v>36</v>
      </c>
      <c r="I403" s="239" t="s">
        <v>8087</v>
      </c>
      <c r="J403" s="239" t="s">
        <v>8087</v>
      </c>
      <c r="K403" s="239" t="s">
        <v>8087</v>
      </c>
      <c r="L403" s="239" t="s">
        <v>8087</v>
      </c>
      <c r="M403" s="239" t="s">
        <v>8481</v>
      </c>
      <c r="N403" s="239" t="s">
        <v>208</v>
      </c>
      <c r="O403" s="239" t="s">
        <v>8087</v>
      </c>
      <c r="P403" s="239"/>
      <c r="Q403" s="239"/>
      <c r="R403" s="239"/>
      <c r="S403" s="239"/>
      <c r="T403" s="239"/>
      <c r="U403" s="239" t="s">
        <v>8087</v>
      </c>
      <c r="V403" s="239" t="s">
        <v>8087</v>
      </c>
      <c r="W403" s="239"/>
      <c r="X403" s="239"/>
      <c r="Y403" s="240">
        <v>44442.145208333335</v>
      </c>
      <c r="Z403" s="240">
        <v>44445.76289351852</v>
      </c>
      <c r="AA403" s="239"/>
      <c r="AB403" s="239" t="s">
        <v>1546</v>
      </c>
      <c r="AC403" s="239">
        <v>72721</v>
      </c>
      <c r="AD403" s="239">
        <v>2200</v>
      </c>
      <c r="AE403" s="239" t="s">
        <v>8480</v>
      </c>
      <c r="AF403" s="239" t="s">
        <v>8482</v>
      </c>
      <c r="AG403" s="239" t="s">
        <v>382</v>
      </c>
    </row>
    <row r="404" spans="1:33" ht="28.8" x14ac:dyDescent="0.3">
      <c r="A404" s="239" t="s">
        <v>841</v>
      </c>
      <c r="B404" s="239" t="s">
        <v>8480</v>
      </c>
      <c r="C404" s="239" t="s">
        <v>33</v>
      </c>
      <c r="D404" s="252" t="s">
        <v>383</v>
      </c>
      <c r="E404" s="239" t="s">
        <v>1551</v>
      </c>
      <c r="F404" s="239" t="s">
        <v>1552</v>
      </c>
      <c r="G404" s="239" t="s">
        <v>1545</v>
      </c>
      <c r="H404" s="239" t="s">
        <v>36</v>
      </c>
      <c r="I404" s="239" t="s">
        <v>8087</v>
      </c>
      <c r="J404" s="239" t="s">
        <v>8087</v>
      </c>
      <c r="K404" s="239" t="s">
        <v>8087</v>
      </c>
      <c r="L404" s="239" t="s">
        <v>8087</v>
      </c>
      <c r="M404" s="239" t="s">
        <v>8481</v>
      </c>
      <c r="N404" s="239" t="s">
        <v>208</v>
      </c>
      <c r="O404" s="239" t="s">
        <v>8087</v>
      </c>
      <c r="P404" s="239"/>
      <c r="Q404" s="239"/>
      <c r="R404" s="239"/>
      <c r="S404" s="239"/>
      <c r="T404" s="239"/>
      <c r="U404" s="239" t="s">
        <v>8087</v>
      </c>
      <c r="V404" s="239" t="s">
        <v>8087</v>
      </c>
      <c r="W404" s="239"/>
      <c r="X404" s="239"/>
      <c r="Y404" s="240">
        <v>44442.145208333335</v>
      </c>
      <c r="Z404" s="240">
        <v>44445.76289351852</v>
      </c>
      <c r="AA404" s="239"/>
      <c r="AB404" s="239" t="s">
        <v>1546</v>
      </c>
      <c r="AC404" s="239">
        <v>72721</v>
      </c>
      <c r="AD404" s="239">
        <v>220</v>
      </c>
      <c r="AE404" s="239" t="s">
        <v>8480</v>
      </c>
      <c r="AF404" s="239" t="s">
        <v>8482</v>
      </c>
      <c r="AG404" s="239" t="s">
        <v>382</v>
      </c>
    </row>
    <row r="405" spans="1:33" ht="28.8" x14ac:dyDescent="0.3">
      <c r="A405" s="239" t="s">
        <v>1555</v>
      </c>
      <c r="B405" s="239" t="s">
        <v>8480</v>
      </c>
      <c r="C405" s="239" t="s">
        <v>33</v>
      </c>
      <c r="D405" s="252" t="s">
        <v>383</v>
      </c>
      <c r="E405" s="239" t="s">
        <v>1553</v>
      </c>
      <c r="F405" s="239" t="s">
        <v>1554</v>
      </c>
      <c r="G405" s="239" t="s">
        <v>1545</v>
      </c>
      <c r="H405" s="239" t="s">
        <v>36</v>
      </c>
      <c r="I405" s="239" t="s">
        <v>8087</v>
      </c>
      <c r="J405" s="239" t="s">
        <v>8087</v>
      </c>
      <c r="K405" s="239" t="s">
        <v>8087</v>
      </c>
      <c r="L405" s="239" t="s">
        <v>8087</v>
      </c>
      <c r="M405" s="239" t="s">
        <v>8481</v>
      </c>
      <c r="N405" s="239" t="s">
        <v>208</v>
      </c>
      <c r="O405" s="239" t="s">
        <v>8087</v>
      </c>
      <c r="P405" s="239"/>
      <c r="Q405" s="239"/>
      <c r="R405" s="239"/>
      <c r="S405" s="239"/>
      <c r="T405" s="239"/>
      <c r="U405" s="239" t="s">
        <v>8087</v>
      </c>
      <c r="V405" s="239" t="s">
        <v>8087</v>
      </c>
      <c r="W405" s="239"/>
      <c r="X405" s="239"/>
      <c r="Y405" s="240">
        <v>44442.145208333335</v>
      </c>
      <c r="Z405" s="240">
        <v>44445.76289351852</v>
      </c>
      <c r="AA405" s="239"/>
      <c r="AB405" s="239" t="s">
        <v>1546</v>
      </c>
      <c r="AC405" s="239">
        <v>72721</v>
      </c>
      <c r="AD405" s="239">
        <v>1600</v>
      </c>
      <c r="AE405" s="239" t="s">
        <v>8480</v>
      </c>
      <c r="AF405" s="239" t="s">
        <v>8482</v>
      </c>
      <c r="AG405" s="239" t="s">
        <v>382</v>
      </c>
    </row>
    <row r="406" spans="1:33" ht="28.8" x14ac:dyDescent="0.3">
      <c r="A406" s="239" t="s">
        <v>855</v>
      </c>
      <c r="B406" s="239" t="s">
        <v>8480</v>
      </c>
      <c r="C406" s="239" t="s">
        <v>33</v>
      </c>
      <c r="D406" s="252" t="s">
        <v>383</v>
      </c>
      <c r="E406" s="239" t="s">
        <v>1556</v>
      </c>
      <c r="F406" s="239" t="s">
        <v>1557</v>
      </c>
      <c r="G406" s="239" t="s">
        <v>1545</v>
      </c>
      <c r="H406" s="239" t="s">
        <v>36</v>
      </c>
      <c r="I406" s="239" t="s">
        <v>8087</v>
      </c>
      <c r="J406" s="239" t="s">
        <v>8087</v>
      </c>
      <c r="K406" s="239" t="s">
        <v>8087</v>
      </c>
      <c r="L406" s="239" t="s">
        <v>8087</v>
      </c>
      <c r="M406" s="239" t="s">
        <v>8481</v>
      </c>
      <c r="N406" s="239" t="s">
        <v>208</v>
      </c>
      <c r="O406" s="239" t="s">
        <v>8087</v>
      </c>
      <c r="P406" s="239"/>
      <c r="Q406" s="239"/>
      <c r="R406" s="239"/>
      <c r="S406" s="239"/>
      <c r="T406" s="239"/>
      <c r="U406" s="239" t="s">
        <v>8087</v>
      </c>
      <c r="V406" s="239" t="s">
        <v>8087</v>
      </c>
      <c r="W406" s="239"/>
      <c r="X406" s="239"/>
      <c r="Y406" s="240">
        <v>44442.145208333335</v>
      </c>
      <c r="Z406" s="240">
        <v>44445.76289351852</v>
      </c>
      <c r="AA406" s="239"/>
      <c r="AB406" s="239" t="s">
        <v>1546</v>
      </c>
      <c r="AC406" s="239">
        <v>72721</v>
      </c>
      <c r="AD406" s="239">
        <v>410</v>
      </c>
      <c r="AE406" s="239" t="s">
        <v>8480</v>
      </c>
      <c r="AF406" s="239" t="s">
        <v>8482</v>
      </c>
      <c r="AG406" s="239" t="s">
        <v>382</v>
      </c>
    </row>
    <row r="407" spans="1:33" ht="28.8" x14ac:dyDescent="0.3">
      <c r="A407" s="239" t="s">
        <v>894</v>
      </c>
      <c r="B407" s="239" t="s">
        <v>8480</v>
      </c>
      <c r="C407" s="239" t="s">
        <v>33</v>
      </c>
      <c r="D407" s="252" t="s">
        <v>383</v>
      </c>
      <c r="E407" s="239" t="s">
        <v>1558</v>
      </c>
      <c r="F407" s="239" t="s">
        <v>1559</v>
      </c>
      <c r="G407" s="239" t="s">
        <v>1545</v>
      </c>
      <c r="H407" s="239" t="s">
        <v>36</v>
      </c>
      <c r="I407" s="239" t="s">
        <v>8087</v>
      </c>
      <c r="J407" s="239" t="s">
        <v>8087</v>
      </c>
      <c r="K407" s="239" t="s">
        <v>8087</v>
      </c>
      <c r="L407" s="239" t="s">
        <v>8087</v>
      </c>
      <c r="M407" s="239" t="s">
        <v>8481</v>
      </c>
      <c r="N407" s="239" t="s">
        <v>208</v>
      </c>
      <c r="O407" s="239" t="s">
        <v>8087</v>
      </c>
      <c r="P407" s="239"/>
      <c r="Q407" s="239"/>
      <c r="R407" s="239"/>
      <c r="S407" s="239"/>
      <c r="T407" s="239"/>
      <c r="U407" s="239" t="s">
        <v>8087</v>
      </c>
      <c r="V407" s="239" t="s">
        <v>8087</v>
      </c>
      <c r="W407" s="239"/>
      <c r="X407" s="239"/>
      <c r="Y407" s="240">
        <v>44442.145208333335</v>
      </c>
      <c r="Z407" s="240">
        <v>44445.76289351852</v>
      </c>
      <c r="AA407" s="239"/>
      <c r="AB407" s="239" t="s">
        <v>1546</v>
      </c>
      <c r="AC407" s="239">
        <v>72721</v>
      </c>
      <c r="AD407" s="239">
        <v>2010</v>
      </c>
      <c r="AE407" s="239" t="s">
        <v>8480</v>
      </c>
      <c r="AF407" s="239" t="s">
        <v>8482</v>
      </c>
      <c r="AG407" s="239" t="s">
        <v>382</v>
      </c>
    </row>
    <row r="408" spans="1:33" ht="28.8" x14ac:dyDescent="0.3">
      <c r="A408" s="239" t="s">
        <v>849</v>
      </c>
      <c r="B408" s="239" t="s">
        <v>8480</v>
      </c>
      <c r="C408" s="239" t="s">
        <v>33</v>
      </c>
      <c r="D408" s="252" t="s">
        <v>383</v>
      </c>
      <c r="E408" s="239" t="s">
        <v>1560</v>
      </c>
      <c r="F408" s="239" t="s">
        <v>1561</v>
      </c>
      <c r="G408" s="239" t="s">
        <v>1545</v>
      </c>
      <c r="H408" s="239" t="s">
        <v>36</v>
      </c>
      <c r="I408" s="239" t="s">
        <v>8087</v>
      </c>
      <c r="J408" s="239" t="s">
        <v>8087</v>
      </c>
      <c r="K408" s="239" t="s">
        <v>8087</v>
      </c>
      <c r="L408" s="239" t="s">
        <v>8087</v>
      </c>
      <c r="M408" s="239" t="s">
        <v>8481</v>
      </c>
      <c r="N408" s="239" t="s">
        <v>208</v>
      </c>
      <c r="O408" s="239" t="s">
        <v>8087</v>
      </c>
      <c r="P408" s="239"/>
      <c r="Q408" s="239"/>
      <c r="R408" s="239"/>
      <c r="S408" s="239"/>
      <c r="T408" s="239"/>
      <c r="U408" s="239" t="s">
        <v>8087</v>
      </c>
      <c r="V408" s="239" t="s">
        <v>8087</v>
      </c>
      <c r="W408" s="239"/>
      <c r="X408" s="239"/>
      <c r="Y408" s="240">
        <v>44442.145208333335</v>
      </c>
      <c r="Z408" s="240">
        <v>44445.76289351852</v>
      </c>
      <c r="AA408" s="239"/>
      <c r="AB408" s="239" t="s">
        <v>1546</v>
      </c>
      <c r="AC408" s="239">
        <v>72721</v>
      </c>
      <c r="AD408" s="239">
        <v>1120</v>
      </c>
      <c r="AE408" s="239" t="s">
        <v>8480</v>
      </c>
      <c r="AF408" s="239" t="s">
        <v>8482</v>
      </c>
      <c r="AG408" s="239" t="s">
        <v>382</v>
      </c>
    </row>
    <row r="409" spans="1:33" ht="28.8" x14ac:dyDescent="0.3">
      <c r="A409" s="239"/>
      <c r="B409" s="239" t="s">
        <v>8480</v>
      </c>
      <c r="C409" s="239" t="s">
        <v>33</v>
      </c>
      <c r="D409" s="252" t="s">
        <v>827</v>
      </c>
      <c r="E409" s="239" t="s">
        <v>1562</v>
      </c>
      <c r="F409" s="239" t="s">
        <v>1563</v>
      </c>
      <c r="G409" s="239" t="s">
        <v>1545</v>
      </c>
      <c r="H409" s="239" t="s">
        <v>36</v>
      </c>
      <c r="I409" s="239" t="s">
        <v>8087</v>
      </c>
      <c r="J409" s="239" t="s">
        <v>8087</v>
      </c>
      <c r="K409" s="239" t="s">
        <v>8087</v>
      </c>
      <c r="L409" s="239" t="s">
        <v>8087</v>
      </c>
      <c r="M409" s="239" t="s">
        <v>8481</v>
      </c>
      <c r="N409" s="239" t="s">
        <v>208</v>
      </c>
      <c r="O409" s="239" t="s">
        <v>8087</v>
      </c>
      <c r="P409" s="239"/>
      <c r="Q409" s="239"/>
      <c r="R409" s="239"/>
      <c r="S409" s="239"/>
      <c r="T409" s="239"/>
      <c r="U409" s="239" t="s">
        <v>8087</v>
      </c>
      <c r="V409" s="239" t="s">
        <v>8087</v>
      </c>
      <c r="W409" s="239"/>
      <c r="X409" s="239"/>
      <c r="Y409" s="240">
        <v>44442.145208333335</v>
      </c>
      <c r="Z409" s="240">
        <v>44445.76289351852</v>
      </c>
      <c r="AA409" s="239"/>
      <c r="AB409" s="239" t="s">
        <v>1546</v>
      </c>
      <c r="AC409" s="239">
        <v>72721</v>
      </c>
      <c r="AD409" s="239">
        <v>20130</v>
      </c>
      <c r="AE409" s="239" t="s">
        <v>8480</v>
      </c>
      <c r="AF409" s="239" t="s">
        <v>8482</v>
      </c>
      <c r="AG409" s="239" t="s">
        <v>382</v>
      </c>
    </row>
    <row r="410" spans="1:33" ht="28.8" x14ac:dyDescent="0.3">
      <c r="A410" s="239"/>
      <c r="B410" s="239" t="s">
        <v>8480</v>
      </c>
      <c r="C410" s="239" t="s">
        <v>784</v>
      </c>
      <c r="D410" s="252" t="s">
        <v>827</v>
      </c>
      <c r="E410" s="239" t="s">
        <v>1564</v>
      </c>
      <c r="F410" s="239" t="s">
        <v>1565</v>
      </c>
      <c r="G410" s="239" t="s">
        <v>1545</v>
      </c>
      <c r="H410" s="239" t="s">
        <v>782</v>
      </c>
      <c r="I410" s="239" t="s">
        <v>8087</v>
      </c>
      <c r="J410" s="239" t="s">
        <v>8087</v>
      </c>
      <c r="K410" s="239" t="s">
        <v>8087</v>
      </c>
      <c r="L410" s="239" t="s">
        <v>8087</v>
      </c>
      <c r="M410" s="239" t="s">
        <v>8481</v>
      </c>
      <c r="N410" s="239" t="s">
        <v>208</v>
      </c>
      <c r="O410" s="239" t="s">
        <v>8087</v>
      </c>
      <c r="P410" s="239"/>
      <c r="Q410" s="239"/>
      <c r="R410" s="239"/>
      <c r="S410" s="239"/>
      <c r="T410" s="239"/>
      <c r="U410" s="239" t="s">
        <v>8087</v>
      </c>
      <c r="V410" s="239" t="s">
        <v>8087</v>
      </c>
      <c r="W410" s="239"/>
      <c r="X410" s="239"/>
      <c r="Y410" s="240">
        <v>44442.145208333335</v>
      </c>
      <c r="Z410" s="240">
        <v>44445.76289351852</v>
      </c>
      <c r="AA410" s="239"/>
      <c r="AB410" s="239" t="s">
        <v>1546</v>
      </c>
      <c r="AC410" s="239">
        <v>72721</v>
      </c>
      <c r="AD410" s="239">
        <v>20140</v>
      </c>
      <c r="AE410" s="239" t="s">
        <v>8480</v>
      </c>
      <c r="AF410" s="239" t="s">
        <v>8482</v>
      </c>
      <c r="AG410" s="239" t="s">
        <v>630</v>
      </c>
    </row>
    <row r="411" spans="1:33" ht="28.8" x14ac:dyDescent="0.3">
      <c r="A411" s="239" t="s">
        <v>1568</v>
      </c>
      <c r="B411" s="239" t="s">
        <v>8480</v>
      </c>
      <c r="C411" s="239" t="s">
        <v>33</v>
      </c>
      <c r="D411" s="252" t="s">
        <v>827</v>
      </c>
      <c r="E411" s="239" t="s">
        <v>1566</v>
      </c>
      <c r="F411" s="239" t="s">
        <v>1567</v>
      </c>
      <c r="G411" s="239" t="s">
        <v>1545</v>
      </c>
      <c r="H411" s="239" t="s">
        <v>36</v>
      </c>
      <c r="I411" s="239" t="s">
        <v>8087</v>
      </c>
      <c r="J411" s="239" t="s">
        <v>8087</v>
      </c>
      <c r="K411" s="239" t="s">
        <v>8087</v>
      </c>
      <c r="L411" s="239" t="s">
        <v>8087</v>
      </c>
      <c r="M411" s="239" t="s">
        <v>8481</v>
      </c>
      <c r="N411" s="239" t="s">
        <v>208</v>
      </c>
      <c r="O411" s="239" t="s">
        <v>8087</v>
      </c>
      <c r="P411" s="239"/>
      <c r="Q411" s="239"/>
      <c r="R411" s="239"/>
      <c r="S411" s="239"/>
      <c r="T411" s="239"/>
      <c r="U411" s="239" t="s">
        <v>8087</v>
      </c>
      <c r="V411" s="239" t="s">
        <v>8087</v>
      </c>
      <c r="W411" s="239"/>
      <c r="X411" s="239"/>
      <c r="Y411" s="240">
        <v>44442.145208333335</v>
      </c>
      <c r="Z411" s="240">
        <v>44445.76289351852</v>
      </c>
      <c r="AA411" s="239"/>
      <c r="AB411" s="239" t="s">
        <v>1546</v>
      </c>
      <c r="AC411" s="239">
        <v>72721</v>
      </c>
      <c r="AD411" s="239">
        <v>700</v>
      </c>
      <c r="AE411" s="239" t="s">
        <v>8480</v>
      </c>
      <c r="AF411" s="239" t="s">
        <v>8482</v>
      </c>
      <c r="AG411" s="239" t="s">
        <v>382</v>
      </c>
    </row>
    <row r="412" spans="1:33" ht="28.8" x14ac:dyDescent="0.3">
      <c r="A412" s="239" t="s">
        <v>1568</v>
      </c>
      <c r="B412" s="239" t="s">
        <v>8480</v>
      </c>
      <c r="C412" s="239" t="s">
        <v>784</v>
      </c>
      <c r="D412" s="252" t="s">
        <v>827</v>
      </c>
      <c r="E412" s="239" t="s">
        <v>1569</v>
      </c>
      <c r="F412" s="239" t="s">
        <v>1570</v>
      </c>
      <c r="G412" s="239" t="s">
        <v>1545</v>
      </c>
      <c r="H412" s="239" t="s">
        <v>611</v>
      </c>
      <c r="I412" s="239" t="s">
        <v>8087</v>
      </c>
      <c r="J412" s="239" t="s">
        <v>8087</v>
      </c>
      <c r="K412" s="239" t="s">
        <v>8087</v>
      </c>
      <c r="L412" s="239" t="s">
        <v>8087</v>
      </c>
      <c r="M412" s="239" t="s">
        <v>8481</v>
      </c>
      <c r="N412" s="239" t="s">
        <v>208</v>
      </c>
      <c r="O412" s="239" t="s">
        <v>8087</v>
      </c>
      <c r="P412" s="239"/>
      <c r="Q412" s="239"/>
      <c r="R412" s="239"/>
      <c r="S412" s="239"/>
      <c r="T412" s="239"/>
      <c r="U412" s="239" t="s">
        <v>8087</v>
      </c>
      <c r="V412" s="239" t="s">
        <v>8087</v>
      </c>
      <c r="W412" s="239"/>
      <c r="X412" s="239"/>
      <c r="Y412" s="240">
        <v>44442.145208333335</v>
      </c>
      <c r="Z412" s="240">
        <v>44445.76289351852</v>
      </c>
      <c r="AA412" s="239"/>
      <c r="AB412" s="239" t="s">
        <v>1546</v>
      </c>
      <c r="AC412" s="239">
        <v>72721</v>
      </c>
      <c r="AD412" s="239">
        <v>710</v>
      </c>
      <c r="AE412" s="239" t="s">
        <v>8480</v>
      </c>
      <c r="AF412" s="239" t="s">
        <v>8482</v>
      </c>
      <c r="AG412" s="239" t="s">
        <v>630</v>
      </c>
    </row>
    <row r="413" spans="1:33" ht="28.8" x14ac:dyDescent="0.3">
      <c r="A413" s="239" t="s">
        <v>826</v>
      </c>
      <c r="B413" s="239" t="s">
        <v>8480</v>
      </c>
      <c r="C413" s="239" t="s">
        <v>33</v>
      </c>
      <c r="D413" s="252" t="s">
        <v>827</v>
      </c>
      <c r="E413" s="239" t="s">
        <v>1571</v>
      </c>
      <c r="F413" s="239" t="s">
        <v>1572</v>
      </c>
      <c r="G413" s="239" t="s">
        <v>1545</v>
      </c>
      <c r="H413" s="239" t="s">
        <v>36</v>
      </c>
      <c r="I413" s="239" t="s">
        <v>8087</v>
      </c>
      <c r="J413" s="239" t="s">
        <v>8087</v>
      </c>
      <c r="K413" s="239" t="s">
        <v>8087</v>
      </c>
      <c r="L413" s="239" t="s">
        <v>8087</v>
      </c>
      <c r="M413" s="239" t="s">
        <v>8481</v>
      </c>
      <c r="N413" s="239" t="s">
        <v>208</v>
      </c>
      <c r="O413" s="239" t="s">
        <v>8087</v>
      </c>
      <c r="P413" s="239"/>
      <c r="Q413" s="239"/>
      <c r="R413" s="239"/>
      <c r="S413" s="239"/>
      <c r="T413" s="239"/>
      <c r="U413" s="239" t="s">
        <v>8087</v>
      </c>
      <c r="V413" s="239" t="s">
        <v>8087</v>
      </c>
      <c r="W413" s="239"/>
      <c r="X413" s="239"/>
      <c r="Y413" s="240">
        <v>44442.145208333335</v>
      </c>
      <c r="Z413" s="240">
        <v>44445.76289351852</v>
      </c>
      <c r="AA413" s="239"/>
      <c r="AB413" s="239" t="s">
        <v>1546</v>
      </c>
      <c r="AC413" s="239">
        <v>72721</v>
      </c>
      <c r="AD413" s="239">
        <v>120</v>
      </c>
      <c r="AE413" s="239" t="s">
        <v>8480</v>
      </c>
      <c r="AF413" s="239" t="s">
        <v>8482</v>
      </c>
      <c r="AG413" s="239" t="s">
        <v>382</v>
      </c>
    </row>
    <row r="414" spans="1:33" ht="28.8" x14ac:dyDescent="0.3">
      <c r="A414" s="239" t="s">
        <v>1424</v>
      </c>
      <c r="B414" s="239" t="s">
        <v>8480</v>
      </c>
      <c r="C414" s="239" t="s">
        <v>33</v>
      </c>
      <c r="D414" s="252" t="s">
        <v>827</v>
      </c>
      <c r="E414" s="239" t="s">
        <v>1573</v>
      </c>
      <c r="F414" s="239" t="s">
        <v>1574</v>
      </c>
      <c r="G414" s="239" t="s">
        <v>1545</v>
      </c>
      <c r="H414" s="239" t="s">
        <v>36</v>
      </c>
      <c r="I414" s="239" t="s">
        <v>8087</v>
      </c>
      <c r="J414" s="239" t="s">
        <v>8087</v>
      </c>
      <c r="K414" s="239" t="s">
        <v>8087</v>
      </c>
      <c r="L414" s="239" t="s">
        <v>8087</v>
      </c>
      <c r="M414" s="239" t="s">
        <v>8481</v>
      </c>
      <c r="N414" s="239" t="s">
        <v>208</v>
      </c>
      <c r="O414" s="239" t="s">
        <v>8087</v>
      </c>
      <c r="P414" s="239"/>
      <c r="Q414" s="239"/>
      <c r="R414" s="239"/>
      <c r="S414" s="239"/>
      <c r="T414" s="239"/>
      <c r="U414" s="239" t="s">
        <v>8087</v>
      </c>
      <c r="V414" s="239" t="s">
        <v>8087</v>
      </c>
      <c r="W414" s="239"/>
      <c r="X414" s="239"/>
      <c r="Y414" s="240">
        <v>44442.145208333335</v>
      </c>
      <c r="Z414" s="240">
        <v>44445.76289351852</v>
      </c>
      <c r="AA414" s="239"/>
      <c r="AB414" s="239" t="s">
        <v>1546</v>
      </c>
      <c r="AC414" s="239">
        <v>72721</v>
      </c>
      <c r="AD414" s="239">
        <v>920</v>
      </c>
      <c r="AE414" s="239" t="s">
        <v>8480</v>
      </c>
      <c r="AF414" s="239" t="s">
        <v>8482</v>
      </c>
      <c r="AG414" s="239" t="s">
        <v>382</v>
      </c>
    </row>
    <row r="415" spans="1:33" ht="28.8" x14ac:dyDescent="0.3">
      <c r="A415" s="239" t="s">
        <v>1577</v>
      </c>
      <c r="B415" s="239" t="s">
        <v>8480</v>
      </c>
      <c r="C415" s="239" t="s">
        <v>33</v>
      </c>
      <c r="D415" s="252" t="s">
        <v>777</v>
      </c>
      <c r="E415" s="239" t="s">
        <v>1575</v>
      </c>
      <c r="F415" s="239" t="s">
        <v>1576</v>
      </c>
      <c r="G415" s="239" t="s">
        <v>1545</v>
      </c>
      <c r="H415" s="239" t="s">
        <v>36</v>
      </c>
      <c r="I415" s="239" t="s">
        <v>8087</v>
      </c>
      <c r="J415" s="239" t="s">
        <v>8087</v>
      </c>
      <c r="K415" s="239" t="s">
        <v>8087</v>
      </c>
      <c r="L415" s="239" t="s">
        <v>8087</v>
      </c>
      <c r="M415" s="239" t="s">
        <v>8481</v>
      </c>
      <c r="N415" s="239" t="s">
        <v>208</v>
      </c>
      <c r="O415" s="239" t="s">
        <v>8087</v>
      </c>
      <c r="P415" s="239"/>
      <c r="Q415" s="239"/>
      <c r="R415" s="239"/>
      <c r="S415" s="239"/>
      <c r="T415" s="239"/>
      <c r="U415" s="239" t="s">
        <v>8087</v>
      </c>
      <c r="V415" s="239" t="s">
        <v>8087</v>
      </c>
      <c r="W415" s="239"/>
      <c r="X415" s="239"/>
      <c r="Y415" s="240">
        <v>44442.145208333335</v>
      </c>
      <c r="Z415" s="240">
        <v>44445.76289351852</v>
      </c>
      <c r="AA415" s="239"/>
      <c r="AB415" s="239" t="s">
        <v>1546</v>
      </c>
      <c r="AC415" s="239">
        <v>72721</v>
      </c>
      <c r="AD415" s="239">
        <v>270</v>
      </c>
      <c r="AE415" s="239" t="s">
        <v>8480</v>
      </c>
      <c r="AF415" s="239" t="s">
        <v>8482</v>
      </c>
      <c r="AG415" s="239" t="s">
        <v>382</v>
      </c>
    </row>
    <row r="416" spans="1:33" ht="28.8" x14ac:dyDescent="0.3">
      <c r="A416" s="239" t="s">
        <v>1390</v>
      </c>
      <c r="B416" s="239" t="s">
        <v>8480</v>
      </c>
      <c r="C416" s="239" t="s">
        <v>33</v>
      </c>
      <c r="D416" s="252" t="s">
        <v>777</v>
      </c>
      <c r="E416" s="239" t="s">
        <v>1578</v>
      </c>
      <c r="F416" s="239" t="s">
        <v>1579</v>
      </c>
      <c r="G416" s="239" t="s">
        <v>1545</v>
      </c>
      <c r="H416" s="239" t="s">
        <v>36</v>
      </c>
      <c r="I416" s="239" t="s">
        <v>8087</v>
      </c>
      <c r="J416" s="239" t="s">
        <v>8087</v>
      </c>
      <c r="K416" s="239" t="s">
        <v>8087</v>
      </c>
      <c r="L416" s="239" t="s">
        <v>8087</v>
      </c>
      <c r="M416" s="239" t="s">
        <v>8481</v>
      </c>
      <c r="N416" s="239" t="s">
        <v>208</v>
      </c>
      <c r="O416" s="239" t="s">
        <v>8087</v>
      </c>
      <c r="P416" s="239"/>
      <c r="Q416" s="239"/>
      <c r="R416" s="239"/>
      <c r="S416" s="239"/>
      <c r="T416" s="239"/>
      <c r="U416" s="239" t="s">
        <v>8087</v>
      </c>
      <c r="V416" s="239" t="s">
        <v>8087</v>
      </c>
      <c r="W416" s="239"/>
      <c r="X416" s="239"/>
      <c r="Y416" s="240">
        <v>44442.145208333335</v>
      </c>
      <c r="Z416" s="240">
        <v>44445.76289351852</v>
      </c>
      <c r="AA416" s="239"/>
      <c r="AB416" s="239" t="s">
        <v>1546</v>
      </c>
      <c r="AC416" s="239">
        <v>72721</v>
      </c>
      <c r="AD416" s="239">
        <v>410</v>
      </c>
      <c r="AE416" s="239" t="s">
        <v>8480</v>
      </c>
      <c r="AF416" s="239" t="s">
        <v>8482</v>
      </c>
      <c r="AG416" s="239" t="s">
        <v>382</v>
      </c>
    </row>
    <row r="417" spans="1:33" ht="28.8" x14ac:dyDescent="0.3">
      <c r="A417" s="239" t="s">
        <v>1390</v>
      </c>
      <c r="B417" s="239" t="s">
        <v>8480</v>
      </c>
      <c r="C417" s="239" t="s">
        <v>784</v>
      </c>
      <c r="D417" s="252" t="s">
        <v>777</v>
      </c>
      <c r="E417" s="239" t="s">
        <v>1580</v>
      </c>
      <c r="F417" s="239" t="s">
        <v>1581</v>
      </c>
      <c r="G417" s="239" t="s">
        <v>1545</v>
      </c>
      <c r="H417" s="239" t="s">
        <v>611</v>
      </c>
      <c r="I417" s="239" t="s">
        <v>8087</v>
      </c>
      <c r="J417" s="239" t="s">
        <v>8087</v>
      </c>
      <c r="K417" s="239" t="s">
        <v>8087</v>
      </c>
      <c r="L417" s="239" t="s">
        <v>8087</v>
      </c>
      <c r="M417" s="239" t="s">
        <v>8481</v>
      </c>
      <c r="N417" s="239" t="s">
        <v>208</v>
      </c>
      <c r="O417" s="239" t="s">
        <v>8087</v>
      </c>
      <c r="P417" s="239"/>
      <c r="Q417" s="239"/>
      <c r="R417" s="239"/>
      <c r="S417" s="239"/>
      <c r="T417" s="239"/>
      <c r="U417" s="239" t="s">
        <v>8087</v>
      </c>
      <c r="V417" s="239" t="s">
        <v>8087</v>
      </c>
      <c r="W417" s="239"/>
      <c r="X417" s="239"/>
      <c r="Y417" s="240">
        <v>44442.145208333335</v>
      </c>
      <c r="Z417" s="240">
        <v>44445.76289351852</v>
      </c>
      <c r="AA417" s="239"/>
      <c r="AB417" s="239" t="s">
        <v>1546</v>
      </c>
      <c r="AC417" s="239">
        <v>72721</v>
      </c>
      <c r="AD417" s="239">
        <v>420</v>
      </c>
      <c r="AE417" s="239" t="s">
        <v>8480</v>
      </c>
      <c r="AF417" s="239" t="s">
        <v>8482</v>
      </c>
      <c r="AG417" s="239" t="s">
        <v>630</v>
      </c>
    </row>
    <row r="418" spans="1:33" ht="43.2" x14ac:dyDescent="0.3">
      <c r="A418" s="239"/>
      <c r="B418" s="239" t="s">
        <v>8480</v>
      </c>
      <c r="C418" s="239" t="s">
        <v>33</v>
      </c>
      <c r="D418" s="252" t="s">
        <v>889</v>
      </c>
      <c r="E418" s="239" t="s">
        <v>1582</v>
      </c>
      <c r="F418" s="239" t="s">
        <v>1583</v>
      </c>
      <c r="G418" s="239" t="s">
        <v>1545</v>
      </c>
      <c r="H418" s="239" t="s">
        <v>36</v>
      </c>
      <c r="I418" s="239" t="s">
        <v>8087</v>
      </c>
      <c r="J418" s="239" t="s">
        <v>8087</v>
      </c>
      <c r="K418" s="239" t="s">
        <v>8087</v>
      </c>
      <c r="L418" s="239" t="s">
        <v>8087</v>
      </c>
      <c r="M418" s="239" t="s">
        <v>8481</v>
      </c>
      <c r="N418" s="239" t="s">
        <v>87</v>
      </c>
      <c r="O418" s="239" t="s">
        <v>890</v>
      </c>
      <c r="P418" s="239"/>
      <c r="Q418" s="239"/>
      <c r="R418" s="239"/>
      <c r="S418" s="239" t="s">
        <v>8547</v>
      </c>
      <c r="T418" s="239"/>
      <c r="U418" s="239" t="s">
        <v>8087</v>
      </c>
      <c r="V418" s="239" t="s">
        <v>8087</v>
      </c>
      <c r="W418" s="239"/>
      <c r="X418" s="239"/>
      <c r="Y418" s="240">
        <v>44442.145208333335</v>
      </c>
      <c r="Z418" s="240">
        <v>44445.76289351852</v>
      </c>
      <c r="AA418" s="239"/>
      <c r="AB418" s="239" t="s">
        <v>1546</v>
      </c>
      <c r="AC418" s="239">
        <v>72721</v>
      </c>
      <c r="AD418" s="239">
        <v>20220</v>
      </c>
      <c r="AE418" s="239" t="s">
        <v>8480</v>
      </c>
      <c r="AF418" s="239" t="s">
        <v>8482</v>
      </c>
      <c r="AG418" s="239" t="s">
        <v>382</v>
      </c>
    </row>
    <row r="419" spans="1:33" ht="28.8" x14ac:dyDescent="0.3">
      <c r="A419" s="239"/>
      <c r="B419" s="239" t="s">
        <v>8480</v>
      </c>
      <c r="C419" s="239" t="s">
        <v>33</v>
      </c>
      <c r="D419" s="252" t="s">
        <v>254</v>
      </c>
      <c r="E419" s="239" t="s">
        <v>1584</v>
      </c>
      <c r="F419" s="239" t="s">
        <v>1585</v>
      </c>
      <c r="G419" s="239" t="s">
        <v>1545</v>
      </c>
      <c r="H419" s="239" t="s">
        <v>36</v>
      </c>
      <c r="I419" s="239" t="s">
        <v>8087</v>
      </c>
      <c r="J419" s="239" t="s">
        <v>8087</v>
      </c>
      <c r="K419" s="239" t="s">
        <v>8087</v>
      </c>
      <c r="L419" s="239" t="s">
        <v>8087</v>
      </c>
      <c r="M419" s="239" t="s">
        <v>8481</v>
      </c>
      <c r="N419" s="239" t="s">
        <v>87</v>
      </c>
      <c r="O419" s="239" t="s">
        <v>831</v>
      </c>
      <c r="P419" s="239"/>
      <c r="Q419" s="239"/>
      <c r="R419" s="239"/>
      <c r="S419" s="239" t="s">
        <v>8545</v>
      </c>
      <c r="T419" s="239"/>
      <c r="U419" s="239" t="s">
        <v>8087</v>
      </c>
      <c r="V419" s="239" t="s">
        <v>8087</v>
      </c>
      <c r="W419" s="239"/>
      <c r="X419" s="239"/>
      <c r="Y419" s="240">
        <v>44442.145208333335</v>
      </c>
      <c r="Z419" s="240">
        <v>44445.76289351852</v>
      </c>
      <c r="AA419" s="239"/>
      <c r="AB419" s="239" t="s">
        <v>1546</v>
      </c>
      <c r="AC419" s="239">
        <v>72721</v>
      </c>
      <c r="AD419" s="239">
        <v>20230</v>
      </c>
      <c r="AE419" s="239" t="s">
        <v>8480</v>
      </c>
      <c r="AF419" s="239" t="s">
        <v>8482</v>
      </c>
      <c r="AG419" s="239" t="s">
        <v>382</v>
      </c>
    </row>
    <row r="420" spans="1:33" ht="28.8" x14ac:dyDescent="0.3">
      <c r="A420" s="239"/>
      <c r="B420" s="239" t="s">
        <v>8480</v>
      </c>
      <c r="C420" s="239" t="s">
        <v>33</v>
      </c>
      <c r="D420" s="252" t="s">
        <v>1355</v>
      </c>
      <c r="E420" s="239" t="s">
        <v>1586</v>
      </c>
      <c r="F420" s="239" t="s">
        <v>1587</v>
      </c>
      <c r="G420" s="239" t="s">
        <v>1545</v>
      </c>
      <c r="H420" s="239" t="s">
        <v>36</v>
      </c>
      <c r="I420" s="239" t="s">
        <v>8087</v>
      </c>
      <c r="J420" s="239" t="s">
        <v>8087</v>
      </c>
      <c r="K420" s="239" t="s">
        <v>8087</v>
      </c>
      <c r="L420" s="239" t="s">
        <v>8087</v>
      </c>
      <c r="M420" s="239" t="s">
        <v>8481</v>
      </c>
      <c r="N420" s="239" t="s">
        <v>87</v>
      </c>
      <c r="O420" s="239" t="s">
        <v>1356</v>
      </c>
      <c r="P420" s="239"/>
      <c r="Q420" s="239"/>
      <c r="R420" s="239"/>
      <c r="S420" s="239" t="s">
        <v>8589</v>
      </c>
      <c r="T420" s="239"/>
      <c r="U420" s="239" t="s">
        <v>8087</v>
      </c>
      <c r="V420" s="239" t="s">
        <v>8087</v>
      </c>
      <c r="W420" s="239"/>
      <c r="X420" s="239"/>
      <c r="Y420" s="240">
        <v>44442.145208333335</v>
      </c>
      <c r="Z420" s="240">
        <v>44445.76289351852</v>
      </c>
      <c r="AA420" s="239"/>
      <c r="AB420" s="239" t="s">
        <v>1546</v>
      </c>
      <c r="AC420" s="239">
        <v>72721</v>
      </c>
      <c r="AD420" s="239">
        <v>20240</v>
      </c>
      <c r="AE420" s="239" t="s">
        <v>8480</v>
      </c>
      <c r="AF420" s="239" t="s">
        <v>8482</v>
      </c>
      <c r="AG420" s="239" t="s">
        <v>382</v>
      </c>
    </row>
    <row r="421" spans="1:33" ht="28.8" x14ac:dyDescent="0.3">
      <c r="A421" s="239"/>
      <c r="B421" s="239" t="s">
        <v>8480</v>
      </c>
      <c r="C421" s="239" t="s">
        <v>33</v>
      </c>
      <c r="D421" s="252" t="s">
        <v>735</v>
      </c>
      <c r="E421" s="239" t="s">
        <v>1588</v>
      </c>
      <c r="F421" s="239" t="s">
        <v>1589</v>
      </c>
      <c r="G421" s="239" t="s">
        <v>1545</v>
      </c>
      <c r="H421" s="239" t="s">
        <v>36</v>
      </c>
      <c r="I421" s="239" t="s">
        <v>8087</v>
      </c>
      <c r="J421" s="239" t="s">
        <v>8087</v>
      </c>
      <c r="K421" s="239" t="s">
        <v>8087</v>
      </c>
      <c r="L421" s="239" t="s">
        <v>8087</v>
      </c>
      <c r="M421" s="239" t="s">
        <v>8481</v>
      </c>
      <c r="N421" s="239" t="s">
        <v>87</v>
      </c>
      <c r="O421" s="239" t="s">
        <v>736</v>
      </c>
      <c r="P421" s="239"/>
      <c r="Q421" s="239"/>
      <c r="R421" s="239"/>
      <c r="S421" s="239" t="s">
        <v>8538</v>
      </c>
      <c r="T421" s="239"/>
      <c r="U421" s="239" t="s">
        <v>8087</v>
      </c>
      <c r="V421" s="239" t="s">
        <v>8087</v>
      </c>
      <c r="W421" s="239"/>
      <c r="X421" s="239"/>
      <c r="Y421" s="240">
        <v>44442.145208333335</v>
      </c>
      <c r="Z421" s="240">
        <v>44445.76289351852</v>
      </c>
      <c r="AA421" s="239"/>
      <c r="AB421" s="239" t="s">
        <v>1546</v>
      </c>
      <c r="AC421" s="239">
        <v>72721</v>
      </c>
      <c r="AD421" s="239">
        <v>17750</v>
      </c>
      <c r="AE421" s="239" t="s">
        <v>8480</v>
      </c>
      <c r="AF421" s="239" t="s">
        <v>8482</v>
      </c>
      <c r="AG421" s="239" t="s">
        <v>382</v>
      </c>
    </row>
    <row r="422" spans="1:33" ht="43.2" x14ac:dyDescent="0.3">
      <c r="A422" s="239"/>
      <c r="B422" s="239" t="s">
        <v>8480</v>
      </c>
      <c r="C422" s="239" t="s">
        <v>33</v>
      </c>
      <c r="D422" s="252" t="s">
        <v>1593</v>
      </c>
      <c r="E422" s="239" t="s">
        <v>1590</v>
      </c>
      <c r="F422" s="239" t="s">
        <v>1591</v>
      </c>
      <c r="G422" s="239" t="s">
        <v>1545</v>
      </c>
      <c r="H422" s="239" t="s">
        <v>36</v>
      </c>
      <c r="I422" s="239" t="s">
        <v>8087</v>
      </c>
      <c r="J422" s="239" t="s">
        <v>8087</v>
      </c>
      <c r="K422" s="239" t="s">
        <v>8087</v>
      </c>
      <c r="L422" s="239" t="s">
        <v>8087</v>
      </c>
      <c r="M422" s="239" t="s">
        <v>8481</v>
      </c>
      <c r="N422" s="239" t="s">
        <v>87</v>
      </c>
      <c r="O422" s="239" t="s">
        <v>1594</v>
      </c>
      <c r="P422" s="239"/>
      <c r="Q422" s="239"/>
      <c r="R422" s="239" t="s">
        <v>1592</v>
      </c>
      <c r="S422" s="239" t="s">
        <v>8590</v>
      </c>
      <c r="T422" s="239"/>
      <c r="U422" s="239" t="s">
        <v>8087</v>
      </c>
      <c r="V422" s="239" t="s">
        <v>8087</v>
      </c>
      <c r="W422" s="239"/>
      <c r="X422" s="239"/>
      <c r="Y422" s="240">
        <v>44442.145208333335</v>
      </c>
      <c r="Z422" s="240">
        <v>44445.76289351852</v>
      </c>
      <c r="AA422" s="239"/>
      <c r="AB422" s="239" t="s">
        <v>1546</v>
      </c>
      <c r="AC422" s="239">
        <v>72721</v>
      </c>
      <c r="AD422" s="239">
        <v>252200</v>
      </c>
      <c r="AE422" s="239" t="s">
        <v>8480</v>
      </c>
      <c r="AF422" s="239" t="s">
        <v>8482</v>
      </c>
      <c r="AG422" s="239" t="s">
        <v>15</v>
      </c>
    </row>
    <row r="423" spans="1:33" ht="187.2" x14ac:dyDescent="0.3">
      <c r="A423" s="239" t="s">
        <v>457</v>
      </c>
      <c r="B423" s="239" t="s">
        <v>8480</v>
      </c>
      <c r="C423" s="239" t="s">
        <v>26</v>
      </c>
      <c r="D423" s="252" t="s">
        <v>1593</v>
      </c>
      <c r="E423" s="239" t="s">
        <v>1595</v>
      </c>
      <c r="F423" s="239" t="s">
        <v>1596</v>
      </c>
      <c r="G423" s="239" t="s">
        <v>216</v>
      </c>
      <c r="H423" s="239" t="s">
        <v>392</v>
      </c>
      <c r="I423" s="239" t="s">
        <v>8087</v>
      </c>
      <c r="J423" s="239" t="s">
        <v>8087</v>
      </c>
      <c r="K423" s="239" t="s">
        <v>8087</v>
      </c>
      <c r="L423" s="239" t="s">
        <v>8087</v>
      </c>
      <c r="M423" s="239" t="s">
        <v>8481</v>
      </c>
      <c r="N423" s="239" t="s">
        <v>87</v>
      </c>
      <c r="O423" s="239" t="s">
        <v>1594</v>
      </c>
      <c r="P423" s="239" t="s">
        <v>1597</v>
      </c>
      <c r="Q423" s="239"/>
      <c r="R423" s="239"/>
      <c r="S423" s="239" t="s">
        <v>8591</v>
      </c>
      <c r="T423" s="239"/>
      <c r="U423" s="239" t="s">
        <v>8087</v>
      </c>
      <c r="V423" s="239" t="s">
        <v>8087</v>
      </c>
      <c r="W423" s="239"/>
      <c r="X423" s="239"/>
      <c r="Y423" s="240">
        <v>44442.145208333335</v>
      </c>
      <c r="Z423" s="240">
        <v>44445.76289351852</v>
      </c>
      <c r="AA423" s="239"/>
      <c r="AB423" s="239" t="s">
        <v>1546</v>
      </c>
      <c r="AC423" s="239">
        <v>72721</v>
      </c>
      <c r="AD423" s="239">
        <v>20270</v>
      </c>
      <c r="AE423" s="239" t="s">
        <v>8480</v>
      </c>
      <c r="AF423" s="239" t="s">
        <v>8482</v>
      </c>
      <c r="AG423" s="239"/>
    </row>
    <row r="424" spans="1:33" ht="28.8" x14ac:dyDescent="0.3">
      <c r="A424" s="239"/>
      <c r="B424" s="239" t="s">
        <v>8480</v>
      </c>
      <c r="C424" s="239" t="s">
        <v>33</v>
      </c>
      <c r="D424" s="252" t="s">
        <v>1192</v>
      </c>
      <c r="E424" s="239" t="s">
        <v>1598</v>
      </c>
      <c r="F424" s="239" t="s">
        <v>1599</v>
      </c>
      <c r="G424" s="239" t="s">
        <v>1545</v>
      </c>
      <c r="H424" s="239" t="s">
        <v>36</v>
      </c>
      <c r="I424" s="239" t="s">
        <v>8087</v>
      </c>
      <c r="J424" s="239" t="s">
        <v>8087</v>
      </c>
      <c r="K424" s="239" t="s">
        <v>8087</v>
      </c>
      <c r="L424" s="239" t="s">
        <v>8087</v>
      </c>
      <c r="M424" s="239" t="s">
        <v>8481</v>
      </c>
      <c r="N424" s="239" t="s">
        <v>87</v>
      </c>
      <c r="O424" s="239" t="s">
        <v>1530</v>
      </c>
      <c r="P424" s="239"/>
      <c r="Q424" s="239"/>
      <c r="R424" s="239"/>
      <c r="S424" s="239" t="s">
        <v>8592</v>
      </c>
      <c r="T424" s="239"/>
      <c r="U424" s="239" t="s">
        <v>8087</v>
      </c>
      <c r="V424" s="239" t="s">
        <v>8087</v>
      </c>
      <c r="W424" s="239"/>
      <c r="X424" s="239"/>
      <c r="Y424" s="240">
        <v>44442.145208333335</v>
      </c>
      <c r="Z424" s="240">
        <v>44445.76289351852</v>
      </c>
      <c r="AA424" s="239"/>
      <c r="AB424" s="239" t="s">
        <v>1546</v>
      </c>
      <c r="AC424" s="239">
        <v>72721</v>
      </c>
      <c r="AD424" s="239">
        <v>20280</v>
      </c>
      <c r="AE424" s="239" t="s">
        <v>8480</v>
      </c>
      <c r="AF424" s="239" t="s">
        <v>8482</v>
      </c>
      <c r="AG424" s="239" t="s">
        <v>382</v>
      </c>
    </row>
    <row r="425" spans="1:33" ht="57.6" x14ac:dyDescent="0.3">
      <c r="A425" s="239"/>
      <c r="B425" s="239" t="s">
        <v>8480</v>
      </c>
      <c r="C425" s="239" t="s">
        <v>33</v>
      </c>
      <c r="D425" s="252" t="s">
        <v>1602</v>
      </c>
      <c r="E425" s="239" t="s">
        <v>1600</v>
      </c>
      <c r="F425" s="239" t="s">
        <v>1601</v>
      </c>
      <c r="G425" s="239" t="s">
        <v>228</v>
      </c>
      <c r="H425" s="239" t="s">
        <v>392</v>
      </c>
      <c r="I425" s="239" t="s">
        <v>8087</v>
      </c>
      <c r="J425" s="239" t="s">
        <v>8087</v>
      </c>
      <c r="K425" s="239" t="s">
        <v>8087</v>
      </c>
      <c r="L425" s="239" t="s">
        <v>8087</v>
      </c>
      <c r="M425" s="239" t="s">
        <v>8481</v>
      </c>
      <c r="N425" s="239" t="s">
        <v>87</v>
      </c>
      <c r="O425" s="239" t="s">
        <v>1603</v>
      </c>
      <c r="P425" s="239"/>
      <c r="Q425" s="239"/>
      <c r="R425" s="239"/>
      <c r="S425" s="239"/>
      <c r="T425" s="239"/>
      <c r="U425" s="239" t="s">
        <v>8087</v>
      </c>
      <c r="V425" s="239" t="s">
        <v>8087</v>
      </c>
      <c r="W425" s="239"/>
      <c r="X425" s="239"/>
      <c r="Y425" s="240">
        <v>44442.145208333335</v>
      </c>
      <c r="Z425" s="240">
        <v>44445.76289351852</v>
      </c>
      <c r="AA425" s="239"/>
      <c r="AB425" s="239" t="s">
        <v>1546</v>
      </c>
      <c r="AC425" s="239">
        <v>72721</v>
      </c>
      <c r="AD425" s="239">
        <v>20290</v>
      </c>
      <c r="AE425" s="239" t="s">
        <v>8480</v>
      </c>
      <c r="AF425" s="239" t="s">
        <v>8482</v>
      </c>
      <c r="AG425" s="239"/>
    </row>
    <row r="426" spans="1:33" ht="43.2" x14ac:dyDescent="0.3">
      <c r="A426" s="239" t="s">
        <v>730</v>
      </c>
      <c r="B426" s="239" t="s">
        <v>8480</v>
      </c>
      <c r="C426" s="239" t="s">
        <v>18</v>
      </c>
      <c r="D426" s="252" t="s">
        <v>1602</v>
      </c>
      <c r="E426" s="239" t="s">
        <v>1604</v>
      </c>
      <c r="F426" s="239" t="s">
        <v>1605</v>
      </c>
      <c r="G426" s="239" t="s">
        <v>1545</v>
      </c>
      <c r="H426" s="239" t="s">
        <v>653</v>
      </c>
      <c r="I426" s="239" t="s">
        <v>8087</v>
      </c>
      <c r="J426" s="239" t="s">
        <v>8087</v>
      </c>
      <c r="K426" s="239" t="s">
        <v>8087</v>
      </c>
      <c r="L426" s="239" t="s">
        <v>8087</v>
      </c>
      <c r="M426" s="239" t="s">
        <v>8481</v>
      </c>
      <c r="N426" s="239" t="s">
        <v>87</v>
      </c>
      <c r="O426" s="239" t="s">
        <v>1603</v>
      </c>
      <c r="P426" s="239"/>
      <c r="Q426" s="239"/>
      <c r="R426" s="239" t="s">
        <v>1606</v>
      </c>
      <c r="S426" s="239"/>
      <c r="T426" s="239"/>
      <c r="U426" s="239" t="s">
        <v>8087</v>
      </c>
      <c r="V426" s="239" t="s">
        <v>8087</v>
      </c>
      <c r="W426" s="239"/>
      <c r="X426" s="239"/>
      <c r="Y426" s="240">
        <v>44442.145219907405</v>
      </c>
      <c r="Z426" s="240">
        <v>44445.76289351852</v>
      </c>
      <c r="AA426" s="239"/>
      <c r="AB426" s="239" t="s">
        <v>1546</v>
      </c>
      <c r="AC426" s="239">
        <v>72721</v>
      </c>
      <c r="AD426" s="239">
        <v>20300</v>
      </c>
      <c r="AE426" s="239" t="s">
        <v>8480</v>
      </c>
      <c r="AF426" s="239" t="s">
        <v>8482</v>
      </c>
      <c r="AG426" s="239" t="s">
        <v>15</v>
      </c>
    </row>
    <row r="427" spans="1:33" ht="43.2" x14ac:dyDescent="0.3">
      <c r="A427" s="239"/>
      <c r="B427" s="239" t="s">
        <v>8480</v>
      </c>
      <c r="C427" s="239" t="s">
        <v>33</v>
      </c>
      <c r="D427" s="252">
        <v>5</v>
      </c>
      <c r="E427" s="239" t="s">
        <v>1607</v>
      </c>
      <c r="F427" s="239" t="s">
        <v>1608</v>
      </c>
      <c r="G427" s="239" t="s">
        <v>1545</v>
      </c>
      <c r="H427" s="239" t="s">
        <v>36</v>
      </c>
      <c r="I427" s="239" t="s">
        <v>8087</v>
      </c>
      <c r="J427" s="239" t="s">
        <v>8087</v>
      </c>
      <c r="K427" s="239" t="s">
        <v>8087</v>
      </c>
      <c r="L427" s="239" t="s">
        <v>8087</v>
      </c>
      <c r="M427" s="239" t="s">
        <v>8481</v>
      </c>
      <c r="N427" s="239" t="s">
        <v>87</v>
      </c>
      <c r="O427" s="239" t="s">
        <v>8087</v>
      </c>
      <c r="P427" s="239"/>
      <c r="Q427" s="239"/>
      <c r="R427" s="239"/>
      <c r="S427" s="239" t="s">
        <v>8593</v>
      </c>
      <c r="T427" s="239"/>
      <c r="U427" s="239" t="s">
        <v>8087</v>
      </c>
      <c r="V427" s="239" t="s">
        <v>8087</v>
      </c>
      <c r="W427" s="239"/>
      <c r="X427" s="239"/>
      <c r="Y427" s="240">
        <v>44442.145219907405</v>
      </c>
      <c r="Z427" s="240">
        <v>44445.76289351852</v>
      </c>
      <c r="AA427" s="239"/>
      <c r="AB427" s="239" t="s">
        <v>1546</v>
      </c>
      <c r="AC427" s="239">
        <v>72721</v>
      </c>
      <c r="AD427" s="239">
        <v>2020</v>
      </c>
      <c r="AE427" s="239" t="s">
        <v>8480</v>
      </c>
      <c r="AF427" s="239" t="s">
        <v>8482</v>
      </c>
      <c r="AG427" s="239" t="s">
        <v>382</v>
      </c>
    </row>
    <row r="428" spans="1:33" ht="216" x14ac:dyDescent="0.3">
      <c r="A428" s="239"/>
      <c r="B428" s="239" t="s">
        <v>8480</v>
      </c>
      <c r="C428" s="239" t="s">
        <v>33</v>
      </c>
      <c r="D428" s="252" t="s">
        <v>827</v>
      </c>
      <c r="E428" s="239" t="s">
        <v>1609</v>
      </c>
      <c r="F428" s="239" t="s">
        <v>1610</v>
      </c>
      <c r="G428" s="239" t="s">
        <v>1611</v>
      </c>
      <c r="H428" s="239" t="s">
        <v>36</v>
      </c>
      <c r="I428" s="239" t="s">
        <v>8087</v>
      </c>
      <c r="J428" s="239" t="s">
        <v>8087</v>
      </c>
      <c r="K428" s="239" t="s">
        <v>8087</v>
      </c>
      <c r="L428" s="239" t="s">
        <v>8087</v>
      </c>
      <c r="M428" s="239" t="s">
        <v>8481</v>
      </c>
      <c r="N428" s="239" t="s">
        <v>208</v>
      </c>
      <c r="O428" s="239" t="s">
        <v>8087</v>
      </c>
      <c r="P428" s="239"/>
      <c r="Q428" s="239"/>
      <c r="R428" s="239"/>
      <c r="S428" s="239"/>
      <c r="T428" s="239"/>
      <c r="U428" s="239" t="s">
        <v>8087</v>
      </c>
      <c r="V428" s="239" t="s">
        <v>8087</v>
      </c>
      <c r="W428" s="239"/>
      <c r="X428" s="239"/>
      <c r="Y428" s="240">
        <v>44442.170451388891</v>
      </c>
      <c r="Z428" s="240">
        <v>44442.6175</v>
      </c>
      <c r="AA428" s="239"/>
      <c r="AB428" s="239" t="s">
        <v>1612</v>
      </c>
      <c r="AC428" s="239">
        <v>90494</v>
      </c>
      <c r="AD428" s="239">
        <v>20320</v>
      </c>
      <c r="AE428" s="239" t="s">
        <v>8480</v>
      </c>
      <c r="AF428" s="239" t="s">
        <v>8482</v>
      </c>
      <c r="AG428" s="239"/>
    </row>
    <row r="429" spans="1:33" ht="28.8" x14ac:dyDescent="0.3">
      <c r="A429" s="239"/>
      <c r="B429" s="239" t="s">
        <v>8480</v>
      </c>
      <c r="C429" s="239" t="s">
        <v>33</v>
      </c>
      <c r="D429" s="252" t="s">
        <v>802</v>
      </c>
      <c r="E429" s="239" t="s">
        <v>1613</v>
      </c>
      <c r="F429" s="239" t="s">
        <v>1614</v>
      </c>
      <c r="G429" s="239" t="s">
        <v>252</v>
      </c>
      <c r="H429" s="239" t="s">
        <v>392</v>
      </c>
      <c r="I429" s="239" t="s">
        <v>8087</v>
      </c>
      <c r="J429" s="239" t="s">
        <v>8087</v>
      </c>
      <c r="K429" s="239" t="s">
        <v>8087</v>
      </c>
      <c r="L429" s="239" t="s">
        <v>8087</v>
      </c>
      <c r="M429" s="239" t="s">
        <v>8481</v>
      </c>
      <c r="N429" s="239" t="s">
        <v>87</v>
      </c>
      <c r="O429" s="239" t="s">
        <v>803</v>
      </c>
      <c r="P429" s="239"/>
      <c r="Q429" s="239"/>
      <c r="R429" s="239"/>
      <c r="S429" s="239"/>
      <c r="T429" s="239"/>
      <c r="U429" s="239" t="s">
        <v>8087</v>
      </c>
      <c r="V429" s="239" t="s">
        <v>8087</v>
      </c>
      <c r="W429" s="239"/>
      <c r="X429" s="239"/>
      <c r="Y429" s="240">
        <v>44442.177708333336</v>
      </c>
      <c r="Z429" s="240">
        <v>44445.76289351852</v>
      </c>
      <c r="AA429" s="239"/>
      <c r="AB429" s="239" t="s">
        <v>1615</v>
      </c>
      <c r="AC429" s="239">
        <v>57341</v>
      </c>
      <c r="AD429" s="239">
        <v>17820</v>
      </c>
      <c r="AE429" s="239" t="s">
        <v>8480</v>
      </c>
      <c r="AF429" s="239" t="s">
        <v>8482</v>
      </c>
      <c r="AG429" s="239"/>
    </row>
    <row r="430" spans="1:33" ht="409.6" x14ac:dyDescent="0.3">
      <c r="A430" s="239"/>
      <c r="B430" s="239" t="s">
        <v>8480</v>
      </c>
      <c r="C430" s="239" t="s">
        <v>33</v>
      </c>
      <c r="D430" s="252" t="s">
        <v>802</v>
      </c>
      <c r="E430" s="239" t="s">
        <v>1616</v>
      </c>
      <c r="F430" s="239" t="s">
        <v>1617</v>
      </c>
      <c r="G430" s="239" t="s">
        <v>276</v>
      </c>
      <c r="H430" s="239" t="s">
        <v>36</v>
      </c>
      <c r="I430" s="239" t="s">
        <v>8087</v>
      </c>
      <c r="J430" s="239" t="s">
        <v>8087</v>
      </c>
      <c r="K430" s="239" t="s">
        <v>8087</v>
      </c>
      <c r="L430" s="239" t="s">
        <v>8087</v>
      </c>
      <c r="M430" s="239" t="s">
        <v>8481</v>
      </c>
      <c r="N430" s="239" t="s">
        <v>87</v>
      </c>
      <c r="O430" s="239" t="s">
        <v>803</v>
      </c>
      <c r="P430" s="239"/>
      <c r="Q430" s="239"/>
      <c r="R430" s="239"/>
      <c r="S430" s="239" t="s">
        <v>8594</v>
      </c>
      <c r="T430" s="239"/>
      <c r="U430" s="239" t="s">
        <v>8087</v>
      </c>
      <c r="V430" s="239" t="s">
        <v>8087</v>
      </c>
      <c r="W430" s="239"/>
      <c r="X430" s="239"/>
      <c r="Y430" s="240">
        <v>44442.177708333336</v>
      </c>
      <c r="Z430" s="240">
        <v>44445.76289351852</v>
      </c>
      <c r="AA430" s="239"/>
      <c r="AB430" s="239" t="s">
        <v>1615</v>
      </c>
      <c r="AC430" s="239">
        <v>57341</v>
      </c>
      <c r="AD430" s="239">
        <v>20330</v>
      </c>
      <c r="AE430" s="239" t="s">
        <v>8480</v>
      </c>
      <c r="AF430" s="239" t="s">
        <v>8482</v>
      </c>
      <c r="AG430" s="239" t="s">
        <v>630</v>
      </c>
    </row>
    <row r="431" spans="1:33" ht="43.2" x14ac:dyDescent="0.3">
      <c r="A431" s="239"/>
      <c r="B431" s="239" t="s">
        <v>8480</v>
      </c>
      <c r="C431" s="239" t="s">
        <v>33</v>
      </c>
      <c r="D431" s="252" t="s">
        <v>889</v>
      </c>
      <c r="E431" s="239" t="s">
        <v>1618</v>
      </c>
      <c r="F431" s="239" t="s">
        <v>1619</v>
      </c>
      <c r="G431" s="239" t="s">
        <v>276</v>
      </c>
      <c r="H431" s="239" t="s">
        <v>392</v>
      </c>
      <c r="I431" s="239" t="s">
        <v>8087</v>
      </c>
      <c r="J431" s="239" t="s">
        <v>8087</v>
      </c>
      <c r="K431" s="239" t="s">
        <v>8087</v>
      </c>
      <c r="L431" s="239" t="s">
        <v>8087</v>
      </c>
      <c r="M431" s="239" t="s">
        <v>8481</v>
      </c>
      <c r="N431" s="239" t="s">
        <v>87</v>
      </c>
      <c r="O431" s="239" t="s">
        <v>890</v>
      </c>
      <c r="P431" s="239"/>
      <c r="Q431" s="239"/>
      <c r="R431" s="239" t="s">
        <v>1311</v>
      </c>
      <c r="S431" s="239" t="s">
        <v>8595</v>
      </c>
      <c r="T431" s="239"/>
      <c r="U431" s="239" t="s">
        <v>8087</v>
      </c>
      <c r="V431" s="239" t="s">
        <v>8087</v>
      </c>
      <c r="W431" s="239"/>
      <c r="X431" s="239"/>
      <c r="Y431" s="240">
        <v>44442.177708333336</v>
      </c>
      <c r="Z431" s="240">
        <v>44456.529224537036</v>
      </c>
      <c r="AA431" s="239"/>
      <c r="AB431" s="239" t="s">
        <v>1615</v>
      </c>
      <c r="AC431" s="239">
        <v>57341</v>
      </c>
      <c r="AD431" s="239">
        <v>249800</v>
      </c>
      <c r="AE431" s="239" t="s">
        <v>8480</v>
      </c>
      <c r="AF431" s="239" t="s">
        <v>8482</v>
      </c>
      <c r="AG431" s="239"/>
    </row>
    <row r="432" spans="1:33" ht="28.8" x14ac:dyDescent="0.3">
      <c r="A432" s="239"/>
      <c r="B432" s="239" t="s">
        <v>8480</v>
      </c>
      <c r="C432" s="239" t="s">
        <v>33</v>
      </c>
      <c r="D432" s="252" t="s">
        <v>889</v>
      </c>
      <c r="E432" s="239" t="s">
        <v>1620</v>
      </c>
      <c r="F432" s="239" t="s">
        <v>1621</v>
      </c>
      <c r="G432" s="239" t="s">
        <v>276</v>
      </c>
      <c r="H432" s="239" t="s">
        <v>36</v>
      </c>
      <c r="I432" s="239" t="s">
        <v>8087</v>
      </c>
      <c r="J432" s="239" t="s">
        <v>8087</v>
      </c>
      <c r="K432" s="239" t="s">
        <v>8087</v>
      </c>
      <c r="L432" s="239" t="s">
        <v>8087</v>
      </c>
      <c r="M432" s="239" t="s">
        <v>8481</v>
      </c>
      <c r="N432" s="239" t="s">
        <v>87</v>
      </c>
      <c r="O432" s="239" t="s">
        <v>890</v>
      </c>
      <c r="P432" s="239"/>
      <c r="Q432" s="239"/>
      <c r="R432" s="239"/>
      <c r="S432" s="239" t="s">
        <v>8547</v>
      </c>
      <c r="T432" s="239"/>
      <c r="U432" s="239" t="s">
        <v>8087</v>
      </c>
      <c r="V432" s="239" t="s">
        <v>8087</v>
      </c>
      <c r="W432" s="239"/>
      <c r="X432" s="239"/>
      <c r="Y432" s="240">
        <v>44442.177708333336</v>
      </c>
      <c r="Z432" s="240">
        <v>44445.76289351852</v>
      </c>
      <c r="AA432" s="239"/>
      <c r="AB432" s="239" t="s">
        <v>1615</v>
      </c>
      <c r="AC432" s="239">
        <v>57341</v>
      </c>
      <c r="AD432" s="239">
        <v>20350</v>
      </c>
      <c r="AE432" s="239" t="s">
        <v>8480</v>
      </c>
      <c r="AF432" s="239" t="s">
        <v>8482</v>
      </c>
      <c r="AG432" s="239" t="s">
        <v>630</v>
      </c>
    </row>
    <row r="433" spans="1:33" ht="28.8" x14ac:dyDescent="0.3">
      <c r="A433" s="239"/>
      <c r="B433" s="239" t="s">
        <v>8480</v>
      </c>
      <c r="C433" s="239" t="s">
        <v>18</v>
      </c>
      <c r="D433" s="252" t="s">
        <v>889</v>
      </c>
      <c r="E433" s="239" t="s">
        <v>1622</v>
      </c>
      <c r="F433" s="239" t="s">
        <v>1623</v>
      </c>
      <c r="G433" s="239" t="s">
        <v>276</v>
      </c>
      <c r="H433" s="239" t="s">
        <v>1323</v>
      </c>
      <c r="I433" s="239" t="s">
        <v>1624</v>
      </c>
      <c r="J433" s="239" t="s">
        <v>8087</v>
      </c>
      <c r="K433" s="239" t="s">
        <v>8087</v>
      </c>
      <c r="L433" s="239" t="s">
        <v>8087</v>
      </c>
      <c r="M433" s="239" t="s">
        <v>1625</v>
      </c>
      <c r="N433" s="239" t="s">
        <v>87</v>
      </c>
      <c r="O433" s="239" t="s">
        <v>890</v>
      </c>
      <c r="P433" s="239"/>
      <c r="Q433" s="239"/>
      <c r="R433" s="239"/>
      <c r="S433" s="239" t="s">
        <v>8547</v>
      </c>
      <c r="T433" s="239"/>
      <c r="U433" s="239" t="s">
        <v>8087</v>
      </c>
      <c r="V433" s="239" t="s">
        <v>8087</v>
      </c>
      <c r="W433" s="239"/>
      <c r="X433" s="239"/>
      <c r="Y433" s="240">
        <v>44442.177708333336</v>
      </c>
      <c r="Z433" s="240">
        <v>44455.975289351853</v>
      </c>
      <c r="AA433" s="239"/>
      <c r="AB433" s="239" t="s">
        <v>1615</v>
      </c>
      <c r="AC433" s="239">
        <v>57341</v>
      </c>
      <c r="AD433" s="239">
        <v>20360</v>
      </c>
      <c r="AE433" s="239" t="s">
        <v>8480</v>
      </c>
      <c r="AF433" s="239" t="s">
        <v>8482</v>
      </c>
      <c r="AG433" s="239" t="s">
        <v>15</v>
      </c>
    </row>
    <row r="434" spans="1:33" ht="43.2" x14ac:dyDescent="0.3">
      <c r="A434" s="239" t="s">
        <v>1317</v>
      </c>
      <c r="B434" s="239" t="s">
        <v>8480</v>
      </c>
      <c r="C434" s="239" t="s">
        <v>18</v>
      </c>
      <c r="D434" s="252" t="s">
        <v>889</v>
      </c>
      <c r="E434" s="239" t="s">
        <v>1626</v>
      </c>
      <c r="F434" s="239" t="s">
        <v>1627</v>
      </c>
      <c r="G434" s="239" t="s">
        <v>276</v>
      </c>
      <c r="H434" s="239" t="s">
        <v>728</v>
      </c>
      <c r="I434" s="239" t="s">
        <v>1624</v>
      </c>
      <c r="J434" s="239" t="s">
        <v>8087</v>
      </c>
      <c r="K434" s="239" t="s">
        <v>8087</v>
      </c>
      <c r="L434" s="239" t="s">
        <v>8087</v>
      </c>
      <c r="M434" s="239" t="s">
        <v>1064</v>
      </c>
      <c r="N434" s="239" t="s">
        <v>87</v>
      </c>
      <c r="O434" s="239" t="s">
        <v>890</v>
      </c>
      <c r="P434" s="239"/>
      <c r="Q434" s="239"/>
      <c r="R434" s="239" t="s">
        <v>8596</v>
      </c>
      <c r="S434" s="239" t="s">
        <v>8547</v>
      </c>
      <c r="T434" s="239"/>
      <c r="U434" s="239" t="s">
        <v>8087</v>
      </c>
      <c r="V434" s="239" t="s">
        <v>8087</v>
      </c>
      <c r="W434" s="239"/>
      <c r="X434" s="239"/>
      <c r="Y434" s="240">
        <v>44442.177708333336</v>
      </c>
      <c r="Z434" s="240">
        <v>44456.529224537036</v>
      </c>
      <c r="AA434" s="239"/>
      <c r="AB434" s="239" t="s">
        <v>1615</v>
      </c>
      <c r="AC434" s="239">
        <v>57341</v>
      </c>
      <c r="AD434" s="239">
        <v>24600</v>
      </c>
      <c r="AE434" s="239" t="s">
        <v>8480</v>
      </c>
      <c r="AF434" s="239" t="s">
        <v>8482</v>
      </c>
      <c r="AG434" s="239" t="s">
        <v>15</v>
      </c>
    </row>
    <row r="435" spans="1:33" ht="43.2" x14ac:dyDescent="0.3">
      <c r="A435" s="239" t="s">
        <v>1568</v>
      </c>
      <c r="B435" s="239" t="s">
        <v>8480</v>
      </c>
      <c r="C435" s="239" t="s">
        <v>33</v>
      </c>
      <c r="D435" s="252" t="s">
        <v>827</v>
      </c>
      <c r="E435" s="239" t="s">
        <v>1628</v>
      </c>
      <c r="F435" s="239" t="s">
        <v>1629</v>
      </c>
      <c r="G435" s="239" t="s">
        <v>1630</v>
      </c>
      <c r="H435" s="239" t="s">
        <v>36</v>
      </c>
      <c r="I435" s="239" t="s">
        <v>8087</v>
      </c>
      <c r="J435" s="239" t="s">
        <v>8087</v>
      </c>
      <c r="K435" s="239" t="s">
        <v>8087</v>
      </c>
      <c r="L435" s="239" t="s">
        <v>8087</v>
      </c>
      <c r="M435" s="239" t="s">
        <v>8481</v>
      </c>
      <c r="N435" s="239" t="s">
        <v>208</v>
      </c>
      <c r="O435" s="239" t="s">
        <v>8087</v>
      </c>
      <c r="P435" s="239"/>
      <c r="Q435" s="239"/>
      <c r="R435" s="239"/>
      <c r="S435" s="239"/>
      <c r="T435" s="239"/>
      <c r="U435" s="239" t="s">
        <v>8087</v>
      </c>
      <c r="V435" s="239" t="s">
        <v>8087</v>
      </c>
      <c r="W435" s="239"/>
      <c r="X435" s="239"/>
      <c r="Y435" s="240">
        <v>44442.178865740738</v>
      </c>
      <c r="Z435" s="240">
        <v>44446.470208333332</v>
      </c>
      <c r="AA435" s="239"/>
      <c r="AB435" s="239" t="s">
        <v>1631</v>
      </c>
      <c r="AC435" s="239">
        <v>81763</v>
      </c>
      <c r="AD435" s="239">
        <v>720</v>
      </c>
      <c r="AE435" s="239" t="s">
        <v>8480</v>
      </c>
      <c r="AF435" s="239" t="s">
        <v>8482</v>
      </c>
      <c r="AG435" s="239"/>
    </row>
    <row r="436" spans="1:33" ht="43.2" x14ac:dyDescent="0.3">
      <c r="A436" s="239" t="s">
        <v>1568</v>
      </c>
      <c r="B436" s="239" t="s">
        <v>8480</v>
      </c>
      <c r="C436" s="239" t="s">
        <v>784</v>
      </c>
      <c r="D436" s="252" t="s">
        <v>827</v>
      </c>
      <c r="E436" s="239" t="s">
        <v>1632</v>
      </c>
      <c r="F436" s="239" t="s">
        <v>1633</v>
      </c>
      <c r="G436" s="239" t="s">
        <v>1630</v>
      </c>
      <c r="H436" s="239" t="s">
        <v>611</v>
      </c>
      <c r="I436" s="239" t="s">
        <v>8087</v>
      </c>
      <c r="J436" s="239" t="s">
        <v>8087</v>
      </c>
      <c r="K436" s="239" t="s">
        <v>8087</v>
      </c>
      <c r="L436" s="239" t="s">
        <v>8087</v>
      </c>
      <c r="M436" s="239" t="s">
        <v>8481</v>
      </c>
      <c r="N436" s="239" t="s">
        <v>208</v>
      </c>
      <c r="O436" s="239" t="s">
        <v>8087</v>
      </c>
      <c r="P436" s="239"/>
      <c r="Q436" s="239"/>
      <c r="R436" s="239"/>
      <c r="S436" s="239"/>
      <c r="T436" s="239"/>
      <c r="U436" s="239" t="s">
        <v>8087</v>
      </c>
      <c r="V436" s="239" t="s">
        <v>8087</v>
      </c>
      <c r="W436" s="239"/>
      <c r="X436" s="239"/>
      <c r="Y436" s="240">
        <v>44442.182175925926</v>
      </c>
      <c r="Z436" s="240">
        <v>44446.470208333332</v>
      </c>
      <c r="AA436" s="239"/>
      <c r="AB436" s="239" t="s">
        <v>1631</v>
      </c>
      <c r="AC436" s="239">
        <v>81763</v>
      </c>
      <c r="AD436" s="239">
        <v>730</v>
      </c>
      <c r="AE436" s="239" t="s">
        <v>8480</v>
      </c>
      <c r="AF436" s="239" t="s">
        <v>8482</v>
      </c>
      <c r="AG436" s="239" t="s">
        <v>630</v>
      </c>
    </row>
    <row r="437" spans="1:33" ht="28.8" x14ac:dyDescent="0.3">
      <c r="A437" s="239"/>
      <c r="B437" s="239" t="s">
        <v>8480</v>
      </c>
      <c r="C437" s="239" t="s">
        <v>33</v>
      </c>
      <c r="D437" s="252" t="s">
        <v>262</v>
      </c>
      <c r="E437" s="239" t="s">
        <v>1634</v>
      </c>
      <c r="F437" s="239" t="s">
        <v>1635</v>
      </c>
      <c r="G437" s="239" t="s">
        <v>1636</v>
      </c>
      <c r="H437" s="239" t="s">
        <v>36</v>
      </c>
      <c r="I437" s="239" t="s">
        <v>8087</v>
      </c>
      <c r="J437" s="239" t="s">
        <v>8087</v>
      </c>
      <c r="K437" s="239" t="s">
        <v>8087</v>
      </c>
      <c r="L437" s="239" t="s">
        <v>8087</v>
      </c>
      <c r="M437" s="239" t="s">
        <v>8481</v>
      </c>
      <c r="N437" s="239" t="s">
        <v>208</v>
      </c>
      <c r="O437" s="239" t="s">
        <v>8087</v>
      </c>
      <c r="P437" s="239"/>
      <c r="Q437" s="239"/>
      <c r="R437" s="239"/>
      <c r="S437" s="239"/>
      <c r="T437" s="239"/>
      <c r="U437" s="239" t="s">
        <v>8087</v>
      </c>
      <c r="V437" s="239" t="s">
        <v>8087</v>
      </c>
      <c r="W437" s="239"/>
      <c r="X437" s="239"/>
      <c r="Y437" s="240">
        <v>44442.196666666663</v>
      </c>
      <c r="Z437" s="240">
        <v>44446.470208333332</v>
      </c>
      <c r="AA437" s="239"/>
      <c r="AB437" s="239" t="s">
        <v>1637</v>
      </c>
      <c r="AC437" s="239">
        <v>34439</v>
      </c>
      <c r="AD437" s="239">
        <v>5010</v>
      </c>
      <c r="AE437" s="239" t="s">
        <v>8480</v>
      </c>
      <c r="AF437" s="239" t="s">
        <v>8482</v>
      </c>
      <c r="AG437" s="239"/>
    </row>
    <row r="438" spans="1:33" ht="28.8" x14ac:dyDescent="0.3">
      <c r="A438" s="239" t="s">
        <v>1640</v>
      </c>
      <c r="B438" s="239" t="s">
        <v>8480</v>
      </c>
      <c r="C438" s="239" t="s">
        <v>33</v>
      </c>
      <c r="D438" s="252" t="s">
        <v>383</v>
      </c>
      <c r="E438" s="239" t="s">
        <v>1638</v>
      </c>
      <c r="F438" s="239" t="s">
        <v>1639</v>
      </c>
      <c r="G438" s="239" t="s">
        <v>1636</v>
      </c>
      <c r="H438" s="239" t="s">
        <v>36</v>
      </c>
      <c r="I438" s="239" t="s">
        <v>8087</v>
      </c>
      <c r="J438" s="239" t="s">
        <v>8087</v>
      </c>
      <c r="K438" s="239" t="s">
        <v>8087</v>
      </c>
      <c r="L438" s="239" t="s">
        <v>8087</v>
      </c>
      <c r="M438" s="239" t="s">
        <v>8481</v>
      </c>
      <c r="N438" s="239" t="s">
        <v>208</v>
      </c>
      <c r="O438" s="239" t="s">
        <v>8087</v>
      </c>
      <c r="P438" s="239"/>
      <c r="Q438" s="239"/>
      <c r="R438" s="239"/>
      <c r="S438" s="239"/>
      <c r="T438" s="239"/>
      <c r="U438" s="239" t="s">
        <v>8087</v>
      </c>
      <c r="V438" s="239" t="s">
        <v>8087</v>
      </c>
      <c r="W438" s="239"/>
      <c r="X438" s="239"/>
      <c r="Y438" s="240">
        <v>44442.197291666664</v>
      </c>
      <c r="Z438" s="240">
        <v>44446.470208333332</v>
      </c>
      <c r="AA438" s="239"/>
      <c r="AB438" s="239" t="s">
        <v>1637</v>
      </c>
      <c r="AC438" s="239">
        <v>34439</v>
      </c>
      <c r="AD438" s="239">
        <v>1900</v>
      </c>
      <c r="AE438" s="239" t="s">
        <v>8480</v>
      </c>
      <c r="AF438" s="239" t="s">
        <v>8482</v>
      </c>
      <c r="AG438" s="239"/>
    </row>
    <row r="439" spans="1:33" ht="28.8" x14ac:dyDescent="0.3">
      <c r="A439" s="239" t="s">
        <v>1307</v>
      </c>
      <c r="B439" s="239" t="s">
        <v>8480</v>
      </c>
      <c r="C439" s="239" t="s">
        <v>33</v>
      </c>
      <c r="D439" s="252" t="s">
        <v>383</v>
      </c>
      <c r="E439" s="239" t="s">
        <v>1641</v>
      </c>
      <c r="F439" s="239" t="s">
        <v>1642</v>
      </c>
      <c r="G439" s="239" t="s">
        <v>1636</v>
      </c>
      <c r="H439" s="239" t="s">
        <v>36</v>
      </c>
      <c r="I439" s="239" t="s">
        <v>8087</v>
      </c>
      <c r="J439" s="239" t="s">
        <v>8087</v>
      </c>
      <c r="K439" s="239" t="s">
        <v>8087</v>
      </c>
      <c r="L439" s="239" t="s">
        <v>8087</v>
      </c>
      <c r="M439" s="239" t="s">
        <v>8481</v>
      </c>
      <c r="N439" s="239" t="s">
        <v>208</v>
      </c>
      <c r="O439" s="239" t="s">
        <v>8087</v>
      </c>
      <c r="P439" s="239"/>
      <c r="Q439" s="239"/>
      <c r="R439" s="239"/>
      <c r="S439" s="239"/>
      <c r="T439" s="239"/>
      <c r="U439" s="239" t="s">
        <v>8087</v>
      </c>
      <c r="V439" s="239" t="s">
        <v>8087</v>
      </c>
      <c r="W439" s="239"/>
      <c r="X439" s="239"/>
      <c r="Y439" s="240">
        <v>44442.197847222225</v>
      </c>
      <c r="Z439" s="240">
        <v>44446.470208333332</v>
      </c>
      <c r="AA439" s="239"/>
      <c r="AB439" s="239" t="s">
        <v>1637</v>
      </c>
      <c r="AC439" s="239">
        <v>34439</v>
      </c>
      <c r="AD439" s="239">
        <v>2210</v>
      </c>
      <c r="AE439" s="239" t="s">
        <v>8480</v>
      </c>
      <c r="AF439" s="239" t="s">
        <v>8482</v>
      </c>
      <c r="AG439" s="239"/>
    </row>
    <row r="440" spans="1:33" ht="28.8" x14ac:dyDescent="0.3">
      <c r="A440" s="239" t="s">
        <v>852</v>
      </c>
      <c r="B440" s="239" t="s">
        <v>8480</v>
      </c>
      <c r="C440" s="239" t="s">
        <v>33</v>
      </c>
      <c r="D440" s="252" t="s">
        <v>383</v>
      </c>
      <c r="E440" s="239" t="s">
        <v>1643</v>
      </c>
      <c r="F440" s="239" t="s">
        <v>1644</v>
      </c>
      <c r="G440" s="239" t="s">
        <v>1636</v>
      </c>
      <c r="H440" s="239" t="s">
        <v>36</v>
      </c>
      <c r="I440" s="239" t="s">
        <v>8087</v>
      </c>
      <c r="J440" s="239" t="s">
        <v>8087</v>
      </c>
      <c r="K440" s="239" t="s">
        <v>8087</v>
      </c>
      <c r="L440" s="239" t="s">
        <v>8087</v>
      </c>
      <c r="M440" s="239" t="s">
        <v>8481</v>
      </c>
      <c r="N440" s="239" t="s">
        <v>208</v>
      </c>
      <c r="O440" s="239" t="s">
        <v>8087</v>
      </c>
      <c r="P440" s="239"/>
      <c r="Q440" s="239"/>
      <c r="R440" s="239"/>
      <c r="S440" s="239"/>
      <c r="T440" s="239"/>
      <c r="U440" s="239" t="s">
        <v>8087</v>
      </c>
      <c r="V440" s="239" t="s">
        <v>8087</v>
      </c>
      <c r="W440" s="239"/>
      <c r="X440" s="239"/>
      <c r="Y440" s="240">
        <v>44442.19835648148</v>
      </c>
      <c r="Z440" s="240">
        <v>44446.470208333332</v>
      </c>
      <c r="AA440" s="239"/>
      <c r="AB440" s="239" t="s">
        <v>1637</v>
      </c>
      <c r="AC440" s="239">
        <v>34439</v>
      </c>
      <c r="AD440" s="239">
        <v>720</v>
      </c>
      <c r="AE440" s="239" t="s">
        <v>8480</v>
      </c>
      <c r="AF440" s="239" t="s">
        <v>8482</v>
      </c>
      <c r="AG440" s="239"/>
    </row>
    <row r="441" spans="1:33" ht="28.8" x14ac:dyDescent="0.3">
      <c r="A441" s="239" t="s">
        <v>855</v>
      </c>
      <c r="B441" s="239" t="s">
        <v>8480</v>
      </c>
      <c r="C441" s="239" t="s">
        <v>33</v>
      </c>
      <c r="D441" s="252" t="s">
        <v>383</v>
      </c>
      <c r="E441" s="239" t="s">
        <v>1645</v>
      </c>
      <c r="F441" s="239" t="s">
        <v>1646</v>
      </c>
      <c r="G441" s="239" t="s">
        <v>1636</v>
      </c>
      <c r="H441" s="239" t="s">
        <v>36</v>
      </c>
      <c r="I441" s="239" t="s">
        <v>8087</v>
      </c>
      <c r="J441" s="239" t="s">
        <v>8087</v>
      </c>
      <c r="K441" s="239" t="s">
        <v>8087</v>
      </c>
      <c r="L441" s="239" t="s">
        <v>8087</v>
      </c>
      <c r="M441" s="239" t="s">
        <v>8481</v>
      </c>
      <c r="N441" s="239" t="s">
        <v>208</v>
      </c>
      <c r="O441" s="239" t="s">
        <v>8087</v>
      </c>
      <c r="P441" s="239"/>
      <c r="Q441" s="239"/>
      <c r="R441" s="239"/>
      <c r="S441" s="239"/>
      <c r="T441" s="239"/>
      <c r="U441" s="239" t="s">
        <v>8087</v>
      </c>
      <c r="V441" s="239" t="s">
        <v>8087</v>
      </c>
      <c r="W441" s="239"/>
      <c r="X441" s="239"/>
      <c r="Y441" s="240">
        <v>44442.198831018519</v>
      </c>
      <c r="Z441" s="240">
        <v>44446.470208333332</v>
      </c>
      <c r="AA441" s="239"/>
      <c r="AB441" s="239" t="s">
        <v>1637</v>
      </c>
      <c r="AC441" s="239">
        <v>34439</v>
      </c>
      <c r="AD441" s="239">
        <v>420</v>
      </c>
      <c r="AE441" s="239" t="s">
        <v>8480</v>
      </c>
      <c r="AF441" s="239" t="s">
        <v>8482</v>
      </c>
      <c r="AG441" s="239"/>
    </row>
    <row r="442" spans="1:33" ht="28.8" x14ac:dyDescent="0.3">
      <c r="A442" s="239" t="s">
        <v>894</v>
      </c>
      <c r="B442" s="239" t="s">
        <v>8480</v>
      </c>
      <c r="C442" s="239" t="s">
        <v>33</v>
      </c>
      <c r="D442" s="252" t="s">
        <v>383</v>
      </c>
      <c r="E442" s="239" t="s">
        <v>1647</v>
      </c>
      <c r="F442" s="239" t="s">
        <v>1648</v>
      </c>
      <c r="G442" s="239" t="s">
        <v>1636</v>
      </c>
      <c r="H442" s="239" t="s">
        <v>36</v>
      </c>
      <c r="I442" s="239" t="s">
        <v>8087</v>
      </c>
      <c r="J442" s="239" t="s">
        <v>8087</v>
      </c>
      <c r="K442" s="239" t="s">
        <v>8087</v>
      </c>
      <c r="L442" s="239" t="s">
        <v>8087</v>
      </c>
      <c r="M442" s="239" t="s">
        <v>8481</v>
      </c>
      <c r="N442" s="239" t="s">
        <v>208</v>
      </c>
      <c r="O442" s="239" t="s">
        <v>8087</v>
      </c>
      <c r="P442" s="239"/>
      <c r="Q442" s="239"/>
      <c r="R442" s="239"/>
      <c r="S442" s="239"/>
      <c r="T442" s="239"/>
      <c r="U442" s="239" t="s">
        <v>8087</v>
      </c>
      <c r="V442" s="239" t="s">
        <v>8087</v>
      </c>
      <c r="W442" s="239"/>
      <c r="X442" s="239"/>
      <c r="Y442" s="240">
        <v>44442.199560185189</v>
      </c>
      <c r="Z442" s="240">
        <v>44446.470208333332</v>
      </c>
      <c r="AA442" s="239"/>
      <c r="AB442" s="239" t="s">
        <v>1637</v>
      </c>
      <c r="AC442" s="239">
        <v>34439</v>
      </c>
      <c r="AD442" s="239">
        <v>2020</v>
      </c>
      <c r="AE442" s="239" t="s">
        <v>8480</v>
      </c>
      <c r="AF442" s="239" t="s">
        <v>8482</v>
      </c>
      <c r="AG442" s="239"/>
    </row>
    <row r="443" spans="1:33" ht="28.8" x14ac:dyDescent="0.3">
      <c r="A443" s="239"/>
      <c r="B443" s="239" t="s">
        <v>8480</v>
      </c>
      <c r="C443" s="239" t="s">
        <v>26</v>
      </c>
      <c r="D443" s="252" t="s">
        <v>1651</v>
      </c>
      <c r="E443" s="239" t="s">
        <v>1649</v>
      </c>
      <c r="F443" s="239" t="s">
        <v>1650</v>
      </c>
      <c r="G443" s="239" t="s">
        <v>252</v>
      </c>
      <c r="H443" s="239" t="s">
        <v>392</v>
      </c>
      <c r="I443" s="239" t="s">
        <v>8087</v>
      </c>
      <c r="J443" s="239" t="s">
        <v>8087</v>
      </c>
      <c r="K443" s="239" t="s">
        <v>8087</v>
      </c>
      <c r="L443" s="239" t="s">
        <v>8087</v>
      </c>
      <c r="M443" s="239" t="s">
        <v>8481</v>
      </c>
      <c r="N443" s="239" t="s">
        <v>87</v>
      </c>
      <c r="O443" s="239" t="s">
        <v>1653</v>
      </c>
      <c r="P443" s="239" t="s">
        <v>1652</v>
      </c>
      <c r="Q443" s="239"/>
      <c r="R443" s="239"/>
      <c r="S443" s="239"/>
      <c r="T443" s="239"/>
      <c r="U443" s="239" t="s">
        <v>8087</v>
      </c>
      <c r="V443" s="239" t="s">
        <v>8087</v>
      </c>
      <c r="W443" s="239"/>
      <c r="X443" s="239"/>
      <c r="Y443" s="240">
        <v>44442.200624999998</v>
      </c>
      <c r="Z443" s="240">
        <v>44446.470208333332</v>
      </c>
      <c r="AA443" s="239"/>
      <c r="AB443" s="239" t="s">
        <v>1637</v>
      </c>
      <c r="AC443" s="239">
        <v>34439</v>
      </c>
      <c r="AD443" s="239">
        <v>20470</v>
      </c>
      <c r="AE443" s="239" t="s">
        <v>8480</v>
      </c>
      <c r="AF443" s="239" t="s">
        <v>8482</v>
      </c>
      <c r="AG443" s="239"/>
    </row>
    <row r="444" spans="1:33" ht="28.8" x14ac:dyDescent="0.3">
      <c r="A444" s="239"/>
      <c r="B444" s="239" t="s">
        <v>8480</v>
      </c>
      <c r="C444" s="239" t="s">
        <v>33</v>
      </c>
      <c r="D444" s="252" t="s">
        <v>1535</v>
      </c>
      <c r="E444" s="239" t="s">
        <v>1654</v>
      </c>
      <c r="F444" s="239" t="s">
        <v>1655</v>
      </c>
      <c r="G444" s="239" t="s">
        <v>252</v>
      </c>
      <c r="H444" s="239" t="s">
        <v>392</v>
      </c>
      <c r="I444" s="239" t="s">
        <v>8087</v>
      </c>
      <c r="J444" s="239" t="s">
        <v>8087</v>
      </c>
      <c r="K444" s="239" t="s">
        <v>8087</v>
      </c>
      <c r="L444" s="239" t="s">
        <v>8087</v>
      </c>
      <c r="M444" s="239" t="s">
        <v>8481</v>
      </c>
      <c r="N444" s="239" t="s">
        <v>87</v>
      </c>
      <c r="O444" s="239" t="s">
        <v>1536</v>
      </c>
      <c r="P444" s="239"/>
      <c r="Q444" s="239"/>
      <c r="R444" s="239"/>
      <c r="S444" s="239"/>
      <c r="T444" s="239"/>
      <c r="U444" s="239" t="s">
        <v>8087</v>
      </c>
      <c r="V444" s="239" t="s">
        <v>8087</v>
      </c>
      <c r="W444" s="239"/>
      <c r="X444" s="239"/>
      <c r="Y444" s="240">
        <v>44442.201435185183</v>
      </c>
      <c r="Z444" s="240">
        <v>44446.470208333332</v>
      </c>
      <c r="AA444" s="239"/>
      <c r="AB444" s="239" t="s">
        <v>1637</v>
      </c>
      <c r="AC444" s="239">
        <v>34439</v>
      </c>
      <c r="AD444" s="239">
        <v>20010</v>
      </c>
      <c r="AE444" s="239" t="s">
        <v>8480</v>
      </c>
      <c r="AF444" s="239" t="s">
        <v>8482</v>
      </c>
      <c r="AG444" s="239"/>
    </row>
    <row r="445" spans="1:33" ht="43.2" x14ac:dyDescent="0.3">
      <c r="A445" s="239" t="s">
        <v>762</v>
      </c>
      <c r="B445" s="239" t="s">
        <v>8480</v>
      </c>
      <c r="C445" s="239" t="s">
        <v>33</v>
      </c>
      <c r="D445" s="252" t="s">
        <v>1658</v>
      </c>
      <c r="E445" s="239" t="s">
        <v>1656</v>
      </c>
      <c r="F445" s="239" t="s">
        <v>1657</v>
      </c>
      <c r="G445" s="239" t="s">
        <v>228</v>
      </c>
      <c r="H445" s="239" t="s">
        <v>392</v>
      </c>
      <c r="I445" s="239" t="s">
        <v>8087</v>
      </c>
      <c r="J445" s="239" t="s">
        <v>8087</v>
      </c>
      <c r="K445" s="239" t="s">
        <v>8087</v>
      </c>
      <c r="L445" s="239" t="s">
        <v>8087</v>
      </c>
      <c r="M445" s="239" t="s">
        <v>8481</v>
      </c>
      <c r="N445" s="239" t="s">
        <v>87</v>
      </c>
      <c r="O445" s="239" t="s">
        <v>1659</v>
      </c>
      <c r="P445" s="239"/>
      <c r="Q445" s="239"/>
      <c r="R445" s="239"/>
      <c r="S445" s="239" t="s">
        <v>8597</v>
      </c>
      <c r="T445" s="239"/>
      <c r="U445" s="239" t="s">
        <v>8087</v>
      </c>
      <c r="V445" s="239" t="s">
        <v>8087</v>
      </c>
      <c r="W445" s="239"/>
      <c r="X445" s="239"/>
      <c r="Y445" s="240">
        <v>44442.202986111108</v>
      </c>
      <c r="Z445" s="240">
        <v>44446.470208333332</v>
      </c>
      <c r="AA445" s="239"/>
      <c r="AB445" s="239" t="s">
        <v>1637</v>
      </c>
      <c r="AC445" s="239">
        <v>34439</v>
      </c>
      <c r="AD445" s="239">
        <v>20490</v>
      </c>
      <c r="AE445" s="239" t="s">
        <v>8480</v>
      </c>
      <c r="AF445" s="239" t="s">
        <v>8482</v>
      </c>
      <c r="AG445" s="239"/>
    </row>
    <row r="446" spans="1:33" ht="28.8" x14ac:dyDescent="0.3">
      <c r="A446" s="239"/>
      <c r="B446" s="239" t="s">
        <v>8480</v>
      </c>
      <c r="C446" s="239" t="s">
        <v>33</v>
      </c>
      <c r="D446" s="252" t="s">
        <v>939</v>
      </c>
      <c r="E446" s="239" t="s">
        <v>1660</v>
      </c>
      <c r="F446" s="239" t="s">
        <v>1661</v>
      </c>
      <c r="G446" s="239" t="s">
        <v>1636</v>
      </c>
      <c r="H446" s="239" t="s">
        <v>36</v>
      </c>
      <c r="I446" s="239" t="s">
        <v>8087</v>
      </c>
      <c r="J446" s="239" t="s">
        <v>8087</v>
      </c>
      <c r="K446" s="239" t="s">
        <v>8087</v>
      </c>
      <c r="L446" s="239" t="s">
        <v>8087</v>
      </c>
      <c r="M446" s="239" t="s">
        <v>8481</v>
      </c>
      <c r="N446" s="239" t="s">
        <v>87</v>
      </c>
      <c r="O446" s="239" t="s">
        <v>941</v>
      </c>
      <c r="P446" s="239"/>
      <c r="Q446" s="239"/>
      <c r="R446" s="239"/>
      <c r="S446" s="239" t="s">
        <v>8553</v>
      </c>
      <c r="T446" s="239"/>
      <c r="U446" s="239" t="s">
        <v>8087</v>
      </c>
      <c r="V446" s="239" t="s">
        <v>8087</v>
      </c>
      <c r="W446" s="239"/>
      <c r="X446" s="239"/>
      <c r="Y446" s="240">
        <v>44442.211909722224</v>
      </c>
      <c r="Z446" s="240">
        <v>44446.470208333332</v>
      </c>
      <c r="AA446" s="239"/>
      <c r="AB446" s="239" t="s">
        <v>1637</v>
      </c>
      <c r="AC446" s="239">
        <v>34439</v>
      </c>
      <c r="AD446" s="239">
        <v>20500</v>
      </c>
      <c r="AE446" s="239" t="s">
        <v>8480</v>
      </c>
      <c r="AF446" s="239" t="s">
        <v>8482</v>
      </c>
      <c r="AG446" s="239"/>
    </row>
    <row r="447" spans="1:33" ht="28.8" x14ac:dyDescent="0.3">
      <c r="A447" s="239"/>
      <c r="B447" s="239" t="s">
        <v>8482</v>
      </c>
      <c r="C447" s="239" t="s">
        <v>70</v>
      </c>
      <c r="D447" s="252" t="s">
        <v>54</v>
      </c>
      <c r="E447" s="239" t="s">
        <v>1662</v>
      </c>
      <c r="F447" s="239" t="s">
        <v>1663</v>
      </c>
      <c r="G447" s="239" t="s">
        <v>1636</v>
      </c>
      <c r="H447" s="239" t="s">
        <v>36</v>
      </c>
      <c r="I447" s="239" t="s">
        <v>8087</v>
      </c>
      <c r="J447" s="239" t="s">
        <v>8087</v>
      </c>
      <c r="K447" s="239" t="s">
        <v>8087</v>
      </c>
      <c r="L447" s="239" t="s">
        <v>8087</v>
      </c>
      <c r="M447" s="239" t="s">
        <v>8481</v>
      </c>
      <c r="N447" s="239" t="s">
        <v>8087</v>
      </c>
      <c r="O447" s="239" t="s">
        <v>8087</v>
      </c>
      <c r="P447" s="239"/>
      <c r="Q447" s="239"/>
      <c r="R447" s="239"/>
      <c r="S447" s="239"/>
      <c r="T447" s="239"/>
      <c r="U447" s="239" t="s">
        <v>8087</v>
      </c>
      <c r="V447" s="239" t="s">
        <v>8087</v>
      </c>
      <c r="W447" s="239"/>
      <c r="X447" s="239"/>
      <c r="Y447" s="240">
        <v>44442.212442129632</v>
      </c>
      <c r="Z447" s="239"/>
      <c r="AA447" s="239"/>
      <c r="AB447" s="239" t="s">
        <v>1637</v>
      </c>
      <c r="AC447" s="239">
        <v>34439</v>
      </c>
      <c r="AD447" s="239">
        <v>20510</v>
      </c>
      <c r="AE447" s="239" t="s">
        <v>8480</v>
      </c>
      <c r="AF447" s="239" t="s">
        <v>8480</v>
      </c>
      <c r="AG447" s="239"/>
    </row>
    <row r="448" spans="1:33" ht="28.8" x14ac:dyDescent="0.3">
      <c r="A448" s="239"/>
      <c r="B448" s="239" t="s">
        <v>8480</v>
      </c>
      <c r="C448" s="239" t="s">
        <v>33</v>
      </c>
      <c r="D448" s="252" t="s">
        <v>383</v>
      </c>
      <c r="E448" s="239" t="s">
        <v>1664</v>
      </c>
      <c r="F448" s="239" t="s">
        <v>1665</v>
      </c>
      <c r="G448" s="239" t="s">
        <v>1666</v>
      </c>
      <c r="H448" s="239" t="s">
        <v>36</v>
      </c>
      <c r="I448" s="239" t="s">
        <v>8087</v>
      </c>
      <c r="J448" s="239" t="s">
        <v>8087</v>
      </c>
      <c r="K448" s="239" t="s">
        <v>8087</v>
      </c>
      <c r="L448" s="239" t="s">
        <v>8087</v>
      </c>
      <c r="M448" s="239" t="s">
        <v>8481</v>
      </c>
      <c r="N448" s="239" t="s">
        <v>208</v>
      </c>
      <c r="O448" s="239" t="s">
        <v>8087</v>
      </c>
      <c r="P448" s="239"/>
      <c r="Q448" s="239"/>
      <c r="R448" s="239"/>
      <c r="S448" s="239"/>
      <c r="T448" s="239"/>
      <c r="U448" s="239" t="s">
        <v>8087</v>
      </c>
      <c r="V448" s="239" t="s">
        <v>8087</v>
      </c>
      <c r="W448" s="239"/>
      <c r="X448" s="239"/>
      <c r="Y448" s="240">
        <v>44442.213125000002</v>
      </c>
      <c r="Z448" s="240">
        <v>44445.76289351852</v>
      </c>
      <c r="AA448" s="239"/>
      <c r="AB448" s="239" t="s">
        <v>1667</v>
      </c>
      <c r="AC448" s="239">
        <v>26185</v>
      </c>
      <c r="AD448" s="239">
        <v>20520</v>
      </c>
      <c r="AE448" s="239" t="s">
        <v>8480</v>
      </c>
      <c r="AF448" s="239" t="s">
        <v>8482</v>
      </c>
      <c r="AG448" s="239"/>
    </row>
    <row r="449" spans="1:33" ht="28.8" x14ac:dyDescent="0.3">
      <c r="A449" s="239"/>
      <c r="B449" s="239" t="s">
        <v>8482</v>
      </c>
      <c r="C449" s="239" t="s">
        <v>70</v>
      </c>
      <c r="D449" s="252" t="s">
        <v>1433</v>
      </c>
      <c r="E449" s="239" t="s">
        <v>1668</v>
      </c>
      <c r="F449" s="239" t="s">
        <v>1669</v>
      </c>
      <c r="G449" s="239" t="s">
        <v>1670</v>
      </c>
      <c r="H449" s="239" t="s">
        <v>36</v>
      </c>
      <c r="I449" s="239" t="s">
        <v>8087</v>
      </c>
      <c r="J449" s="239" t="s">
        <v>8087</v>
      </c>
      <c r="K449" s="239" t="s">
        <v>8087</v>
      </c>
      <c r="L449" s="239" t="s">
        <v>8087</v>
      </c>
      <c r="M449" s="239" t="s">
        <v>8481</v>
      </c>
      <c r="N449" s="239" t="s">
        <v>208</v>
      </c>
      <c r="O449" s="239" t="s">
        <v>8087</v>
      </c>
      <c r="P449" s="239"/>
      <c r="Q449" s="239"/>
      <c r="R449" s="239"/>
      <c r="S449" s="239"/>
      <c r="T449" s="239"/>
      <c r="U449" s="239" t="s">
        <v>8087</v>
      </c>
      <c r="V449" s="239" t="s">
        <v>8087</v>
      </c>
      <c r="W449" s="239"/>
      <c r="X449" s="239"/>
      <c r="Y449" s="240">
        <v>44442.222129629627</v>
      </c>
      <c r="Z449" s="239"/>
      <c r="AA449" s="239"/>
      <c r="AB449" s="239" t="s">
        <v>1671</v>
      </c>
      <c r="AC449" s="239">
        <v>78476</v>
      </c>
      <c r="AD449" s="239">
        <v>20530</v>
      </c>
      <c r="AE449" s="239" t="s">
        <v>8480</v>
      </c>
      <c r="AF449" s="239" t="s">
        <v>8480</v>
      </c>
      <c r="AG449" s="239" t="s">
        <v>630</v>
      </c>
    </row>
    <row r="450" spans="1:33" ht="28.8" x14ac:dyDescent="0.3">
      <c r="A450" s="239"/>
      <c r="B450" s="239" t="s">
        <v>8482</v>
      </c>
      <c r="C450" s="239" t="s">
        <v>70</v>
      </c>
      <c r="D450" s="252" t="s">
        <v>1433</v>
      </c>
      <c r="E450" s="239" t="s">
        <v>1672</v>
      </c>
      <c r="F450" s="239" t="s">
        <v>1673</v>
      </c>
      <c r="G450" s="239" t="s">
        <v>1670</v>
      </c>
      <c r="H450" s="239" t="s">
        <v>36</v>
      </c>
      <c r="I450" s="239" t="s">
        <v>8087</v>
      </c>
      <c r="J450" s="239" t="s">
        <v>8087</v>
      </c>
      <c r="K450" s="239" t="s">
        <v>8087</v>
      </c>
      <c r="L450" s="239" t="s">
        <v>8087</v>
      </c>
      <c r="M450" s="239" t="s">
        <v>8481</v>
      </c>
      <c r="N450" s="239" t="s">
        <v>208</v>
      </c>
      <c r="O450" s="239" t="s">
        <v>8087</v>
      </c>
      <c r="P450" s="239"/>
      <c r="Q450" s="239"/>
      <c r="R450" s="239"/>
      <c r="S450" s="239"/>
      <c r="T450" s="239"/>
      <c r="U450" s="239" t="s">
        <v>8087</v>
      </c>
      <c r="V450" s="239" t="s">
        <v>8087</v>
      </c>
      <c r="W450" s="239"/>
      <c r="X450" s="239"/>
      <c r="Y450" s="240">
        <v>44442.222129629627</v>
      </c>
      <c r="Z450" s="239"/>
      <c r="AA450" s="239"/>
      <c r="AB450" s="239" t="s">
        <v>1671</v>
      </c>
      <c r="AC450" s="239">
        <v>78476</v>
      </c>
      <c r="AD450" s="239">
        <v>20540</v>
      </c>
      <c r="AE450" s="239" t="s">
        <v>8480</v>
      </c>
      <c r="AF450" s="239" t="s">
        <v>8480</v>
      </c>
      <c r="AG450" s="239" t="s">
        <v>630</v>
      </c>
    </row>
    <row r="451" spans="1:33" ht="28.8" x14ac:dyDescent="0.3">
      <c r="A451" s="239" t="s">
        <v>1378</v>
      </c>
      <c r="B451" s="239" t="s">
        <v>8480</v>
      </c>
      <c r="C451" s="239" t="s">
        <v>784</v>
      </c>
      <c r="D451" s="252" t="s">
        <v>827</v>
      </c>
      <c r="E451" s="239" t="s">
        <v>1674</v>
      </c>
      <c r="F451" s="239" t="s">
        <v>1675</v>
      </c>
      <c r="G451" s="239" t="s">
        <v>1670</v>
      </c>
      <c r="H451" s="239" t="s">
        <v>611</v>
      </c>
      <c r="I451" s="239" t="s">
        <v>8087</v>
      </c>
      <c r="J451" s="239" t="s">
        <v>8087</v>
      </c>
      <c r="K451" s="239" t="s">
        <v>8087</v>
      </c>
      <c r="L451" s="239" t="s">
        <v>8087</v>
      </c>
      <c r="M451" s="239" t="s">
        <v>8481</v>
      </c>
      <c r="N451" s="239" t="s">
        <v>208</v>
      </c>
      <c r="O451" s="239" t="s">
        <v>8087</v>
      </c>
      <c r="P451" s="239"/>
      <c r="Q451" s="239"/>
      <c r="R451" s="239" t="s">
        <v>1407</v>
      </c>
      <c r="S451" s="239"/>
      <c r="T451" s="239"/>
      <c r="U451" s="239" t="s">
        <v>8087</v>
      </c>
      <c r="V451" s="239" t="s">
        <v>8087</v>
      </c>
      <c r="W451" s="239"/>
      <c r="X451" s="239"/>
      <c r="Y451" s="240">
        <v>44442.222129629627</v>
      </c>
      <c r="Z451" s="240">
        <v>44445.76289351852</v>
      </c>
      <c r="AA451" s="239"/>
      <c r="AB451" s="239" t="s">
        <v>1671</v>
      </c>
      <c r="AC451" s="239">
        <v>78476</v>
      </c>
      <c r="AD451" s="239">
        <v>1110</v>
      </c>
      <c r="AE451" s="239" t="s">
        <v>8480</v>
      </c>
      <c r="AF451" s="239" t="s">
        <v>8482</v>
      </c>
      <c r="AG451" s="239" t="s">
        <v>630</v>
      </c>
    </row>
    <row r="452" spans="1:33" ht="28.8" x14ac:dyDescent="0.3">
      <c r="A452" s="239" t="s">
        <v>1378</v>
      </c>
      <c r="B452" s="239" t="s">
        <v>8480</v>
      </c>
      <c r="C452" s="239" t="s">
        <v>33</v>
      </c>
      <c r="D452" s="252" t="s">
        <v>827</v>
      </c>
      <c r="E452" s="239" t="s">
        <v>1676</v>
      </c>
      <c r="F452" s="239" t="s">
        <v>1677</v>
      </c>
      <c r="G452" s="239" t="s">
        <v>1670</v>
      </c>
      <c r="H452" s="239" t="s">
        <v>36</v>
      </c>
      <c r="I452" s="239" t="s">
        <v>8087</v>
      </c>
      <c r="J452" s="239" t="s">
        <v>8087</v>
      </c>
      <c r="K452" s="239" t="s">
        <v>8087</v>
      </c>
      <c r="L452" s="239" t="s">
        <v>8087</v>
      </c>
      <c r="M452" s="239" t="s">
        <v>8481</v>
      </c>
      <c r="N452" s="239" t="s">
        <v>208</v>
      </c>
      <c r="O452" s="239" t="s">
        <v>8087</v>
      </c>
      <c r="P452" s="239"/>
      <c r="Q452" s="239"/>
      <c r="R452" s="239"/>
      <c r="S452" s="239"/>
      <c r="T452" s="239"/>
      <c r="U452" s="239" t="s">
        <v>8087</v>
      </c>
      <c r="V452" s="239" t="s">
        <v>8087</v>
      </c>
      <c r="W452" s="239"/>
      <c r="X452" s="239"/>
      <c r="Y452" s="240">
        <v>44442.222129629627</v>
      </c>
      <c r="Z452" s="240">
        <v>44445.76289351852</v>
      </c>
      <c r="AA452" s="239"/>
      <c r="AB452" s="239" t="s">
        <v>1671</v>
      </c>
      <c r="AC452" s="239">
        <v>78476</v>
      </c>
      <c r="AD452" s="239">
        <v>1120</v>
      </c>
      <c r="AE452" s="239" t="s">
        <v>8480</v>
      </c>
      <c r="AF452" s="239" t="s">
        <v>8482</v>
      </c>
      <c r="AG452" s="239" t="s">
        <v>630</v>
      </c>
    </row>
    <row r="453" spans="1:33" ht="28.8" x14ac:dyDescent="0.3">
      <c r="A453" s="239" t="s">
        <v>1424</v>
      </c>
      <c r="B453" s="239" t="s">
        <v>8480</v>
      </c>
      <c r="C453" s="239" t="s">
        <v>784</v>
      </c>
      <c r="D453" s="252" t="s">
        <v>383</v>
      </c>
      <c r="E453" s="239" t="s">
        <v>1678</v>
      </c>
      <c r="F453" s="239" t="s">
        <v>1679</v>
      </c>
      <c r="G453" s="239" t="s">
        <v>1670</v>
      </c>
      <c r="H453" s="239" t="s">
        <v>611</v>
      </c>
      <c r="I453" s="239" t="s">
        <v>8087</v>
      </c>
      <c r="J453" s="239" t="s">
        <v>8087</v>
      </c>
      <c r="K453" s="239" t="s">
        <v>8087</v>
      </c>
      <c r="L453" s="239" t="s">
        <v>8087</v>
      </c>
      <c r="M453" s="239" t="s">
        <v>8481</v>
      </c>
      <c r="N453" s="239" t="s">
        <v>208</v>
      </c>
      <c r="O453" s="239" t="s">
        <v>8087</v>
      </c>
      <c r="P453" s="239"/>
      <c r="Q453" s="239"/>
      <c r="R453" s="239" t="s">
        <v>1407</v>
      </c>
      <c r="S453" s="239"/>
      <c r="T453" s="239"/>
      <c r="U453" s="239" t="s">
        <v>8087</v>
      </c>
      <c r="V453" s="239" t="s">
        <v>8087</v>
      </c>
      <c r="W453" s="239"/>
      <c r="X453" s="239"/>
      <c r="Y453" s="240">
        <v>44442.222129629627</v>
      </c>
      <c r="Z453" s="240">
        <v>44445.76289351852</v>
      </c>
      <c r="AA453" s="239"/>
      <c r="AB453" s="239" t="s">
        <v>1671</v>
      </c>
      <c r="AC453" s="239">
        <v>78476</v>
      </c>
      <c r="AD453" s="239">
        <v>1800</v>
      </c>
      <c r="AE453" s="239" t="s">
        <v>8480</v>
      </c>
      <c r="AF453" s="239" t="s">
        <v>8482</v>
      </c>
      <c r="AG453" s="239" t="s">
        <v>630</v>
      </c>
    </row>
    <row r="454" spans="1:33" ht="28.8" x14ac:dyDescent="0.3">
      <c r="A454" s="239" t="s">
        <v>1424</v>
      </c>
      <c r="B454" s="239" t="s">
        <v>8480</v>
      </c>
      <c r="C454" s="239" t="s">
        <v>33</v>
      </c>
      <c r="D454" s="252" t="s">
        <v>383</v>
      </c>
      <c r="E454" s="239" t="s">
        <v>1680</v>
      </c>
      <c r="F454" s="239" t="s">
        <v>1681</v>
      </c>
      <c r="G454" s="239" t="s">
        <v>1670</v>
      </c>
      <c r="H454" s="239" t="s">
        <v>36</v>
      </c>
      <c r="I454" s="239" t="s">
        <v>8087</v>
      </c>
      <c r="J454" s="239" t="s">
        <v>8087</v>
      </c>
      <c r="K454" s="239" t="s">
        <v>8087</v>
      </c>
      <c r="L454" s="239" t="s">
        <v>8087</v>
      </c>
      <c r="M454" s="239" t="s">
        <v>8481</v>
      </c>
      <c r="N454" s="239" t="s">
        <v>208</v>
      </c>
      <c r="O454" s="239" t="s">
        <v>8087</v>
      </c>
      <c r="P454" s="239"/>
      <c r="Q454" s="239"/>
      <c r="R454" s="239"/>
      <c r="S454" s="239"/>
      <c r="T454" s="239"/>
      <c r="U454" s="239" t="s">
        <v>8087</v>
      </c>
      <c r="V454" s="239" t="s">
        <v>8087</v>
      </c>
      <c r="W454" s="239"/>
      <c r="X454" s="239"/>
      <c r="Y454" s="240">
        <v>44442.222129629627</v>
      </c>
      <c r="Z454" s="240">
        <v>44445.76289351852</v>
      </c>
      <c r="AA454" s="239"/>
      <c r="AB454" s="239" t="s">
        <v>1671</v>
      </c>
      <c r="AC454" s="239">
        <v>78476</v>
      </c>
      <c r="AD454" s="239">
        <v>1810</v>
      </c>
      <c r="AE454" s="239" t="s">
        <v>8480</v>
      </c>
      <c r="AF454" s="239" t="s">
        <v>8482</v>
      </c>
      <c r="AG454" s="239" t="s">
        <v>630</v>
      </c>
    </row>
    <row r="455" spans="1:33" ht="28.8" x14ac:dyDescent="0.3">
      <c r="A455" s="239" t="s">
        <v>852</v>
      </c>
      <c r="B455" s="239" t="s">
        <v>8480</v>
      </c>
      <c r="C455" s="239" t="s">
        <v>784</v>
      </c>
      <c r="D455" s="252" t="s">
        <v>383</v>
      </c>
      <c r="E455" s="239" t="s">
        <v>1682</v>
      </c>
      <c r="F455" s="239" t="s">
        <v>1683</v>
      </c>
      <c r="G455" s="239" t="s">
        <v>1670</v>
      </c>
      <c r="H455" s="239" t="s">
        <v>611</v>
      </c>
      <c r="I455" s="239" t="s">
        <v>8087</v>
      </c>
      <c r="J455" s="239" t="s">
        <v>8087</v>
      </c>
      <c r="K455" s="239" t="s">
        <v>8087</v>
      </c>
      <c r="L455" s="239" t="s">
        <v>8087</v>
      </c>
      <c r="M455" s="239" t="s">
        <v>8481</v>
      </c>
      <c r="N455" s="239" t="s">
        <v>208</v>
      </c>
      <c r="O455" s="239" t="s">
        <v>8087</v>
      </c>
      <c r="P455" s="239"/>
      <c r="Q455" s="239"/>
      <c r="R455" s="239" t="s">
        <v>1407</v>
      </c>
      <c r="S455" s="239"/>
      <c r="T455" s="239"/>
      <c r="U455" s="239" t="s">
        <v>8087</v>
      </c>
      <c r="V455" s="239" t="s">
        <v>8087</v>
      </c>
      <c r="W455" s="239"/>
      <c r="X455" s="239"/>
      <c r="Y455" s="240">
        <v>44442.222129629627</v>
      </c>
      <c r="Z455" s="240">
        <v>44445.76289351852</v>
      </c>
      <c r="AA455" s="239"/>
      <c r="AB455" s="239" t="s">
        <v>1671</v>
      </c>
      <c r="AC455" s="239">
        <v>78476</v>
      </c>
      <c r="AD455" s="239">
        <v>730</v>
      </c>
      <c r="AE455" s="239" t="s">
        <v>8480</v>
      </c>
      <c r="AF455" s="239" t="s">
        <v>8482</v>
      </c>
      <c r="AG455" s="239" t="s">
        <v>630</v>
      </c>
    </row>
    <row r="456" spans="1:33" ht="28.8" x14ac:dyDescent="0.3">
      <c r="A456" s="239" t="s">
        <v>852</v>
      </c>
      <c r="B456" s="239" t="s">
        <v>8480</v>
      </c>
      <c r="C456" s="239" t="s">
        <v>33</v>
      </c>
      <c r="D456" s="252" t="s">
        <v>383</v>
      </c>
      <c r="E456" s="239" t="s">
        <v>1684</v>
      </c>
      <c r="F456" s="239" t="s">
        <v>1685</v>
      </c>
      <c r="G456" s="239" t="s">
        <v>1670</v>
      </c>
      <c r="H456" s="239" t="s">
        <v>36</v>
      </c>
      <c r="I456" s="239" t="s">
        <v>8087</v>
      </c>
      <c r="J456" s="239" t="s">
        <v>8087</v>
      </c>
      <c r="K456" s="239" t="s">
        <v>8087</v>
      </c>
      <c r="L456" s="239" t="s">
        <v>8087</v>
      </c>
      <c r="M456" s="239" t="s">
        <v>8481</v>
      </c>
      <c r="N456" s="239" t="s">
        <v>208</v>
      </c>
      <c r="O456" s="239" t="s">
        <v>8087</v>
      </c>
      <c r="P456" s="239"/>
      <c r="Q456" s="239"/>
      <c r="R456" s="239"/>
      <c r="S456" s="239"/>
      <c r="T456" s="239"/>
      <c r="U456" s="239" t="s">
        <v>8087</v>
      </c>
      <c r="V456" s="239" t="s">
        <v>8087</v>
      </c>
      <c r="W456" s="239"/>
      <c r="X456" s="239"/>
      <c r="Y456" s="240">
        <v>44442.222129629627</v>
      </c>
      <c r="Z456" s="240">
        <v>44445.76289351852</v>
      </c>
      <c r="AA456" s="239"/>
      <c r="AB456" s="239" t="s">
        <v>1671</v>
      </c>
      <c r="AC456" s="239">
        <v>78476</v>
      </c>
      <c r="AD456" s="239">
        <v>740</v>
      </c>
      <c r="AE456" s="239" t="s">
        <v>8480</v>
      </c>
      <c r="AF456" s="239" t="s">
        <v>8482</v>
      </c>
      <c r="AG456" s="239" t="s">
        <v>630</v>
      </c>
    </row>
    <row r="457" spans="1:33" ht="28.8" x14ac:dyDescent="0.3">
      <c r="A457" s="239" t="s">
        <v>894</v>
      </c>
      <c r="B457" s="239" t="s">
        <v>8480</v>
      </c>
      <c r="C457" s="239" t="s">
        <v>33</v>
      </c>
      <c r="D457" s="252" t="s">
        <v>383</v>
      </c>
      <c r="E457" s="239" t="s">
        <v>1686</v>
      </c>
      <c r="F457" s="239" t="s">
        <v>1687</v>
      </c>
      <c r="G457" s="239" t="s">
        <v>1670</v>
      </c>
      <c r="H457" s="239" t="s">
        <v>36</v>
      </c>
      <c r="I457" s="239" t="s">
        <v>8087</v>
      </c>
      <c r="J457" s="239" t="s">
        <v>8087</v>
      </c>
      <c r="K457" s="239" t="s">
        <v>8087</v>
      </c>
      <c r="L457" s="239" t="s">
        <v>8087</v>
      </c>
      <c r="M457" s="239" t="s">
        <v>8481</v>
      </c>
      <c r="N457" s="239" t="s">
        <v>208</v>
      </c>
      <c r="O457" s="239" t="s">
        <v>8087</v>
      </c>
      <c r="P457" s="239"/>
      <c r="Q457" s="239"/>
      <c r="R457" s="239"/>
      <c r="S457" s="239"/>
      <c r="T457" s="239"/>
      <c r="U457" s="239" t="s">
        <v>8087</v>
      </c>
      <c r="V457" s="239" t="s">
        <v>8087</v>
      </c>
      <c r="W457" s="239"/>
      <c r="X457" s="239"/>
      <c r="Y457" s="240">
        <v>44442.222129629627</v>
      </c>
      <c r="Z457" s="240">
        <v>44445.76289351852</v>
      </c>
      <c r="AA457" s="239"/>
      <c r="AB457" s="239" t="s">
        <v>1671</v>
      </c>
      <c r="AC457" s="239">
        <v>78476</v>
      </c>
      <c r="AD457" s="239">
        <v>2030</v>
      </c>
      <c r="AE457" s="239" t="s">
        <v>8480</v>
      </c>
      <c r="AF457" s="239" t="s">
        <v>8482</v>
      </c>
      <c r="AG457" s="239" t="s">
        <v>630</v>
      </c>
    </row>
    <row r="458" spans="1:33" ht="28.8" x14ac:dyDescent="0.3">
      <c r="A458" s="239" t="s">
        <v>858</v>
      </c>
      <c r="B458" s="239" t="s">
        <v>8480</v>
      </c>
      <c r="C458" s="239" t="s">
        <v>33</v>
      </c>
      <c r="D458" s="252" t="s">
        <v>827</v>
      </c>
      <c r="E458" s="239" t="s">
        <v>1688</v>
      </c>
      <c r="F458" s="239" t="s">
        <v>1689</v>
      </c>
      <c r="G458" s="239" t="s">
        <v>1670</v>
      </c>
      <c r="H458" s="239" t="s">
        <v>36</v>
      </c>
      <c r="I458" s="239" t="s">
        <v>8087</v>
      </c>
      <c r="J458" s="239" t="s">
        <v>8087</v>
      </c>
      <c r="K458" s="239" t="s">
        <v>8087</v>
      </c>
      <c r="L458" s="239" t="s">
        <v>8087</v>
      </c>
      <c r="M458" s="239" t="s">
        <v>8481</v>
      </c>
      <c r="N458" s="239" t="s">
        <v>208</v>
      </c>
      <c r="O458" s="239" t="s">
        <v>8087</v>
      </c>
      <c r="P458" s="239"/>
      <c r="Q458" s="239"/>
      <c r="R458" s="239"/>
      <c r="S458" s="239"/>
      <c r="T458" s="239"/>
      <c r="U458" s="239" t="s">
        <v>8087</v>
      </c>
      <c r="V458" s="239" t="s">
        <v>8087</v>
      </c>
      <c r="W458" s="239"/>
      <c r="X458" s="239"/>
      <c r="Y458" s="240">
        <v>44442.222129629627</v>
      </c>
      <c r="Z458" s="240">
        <v>44445.76289351852</v>
      </c>
      <c r="AA458" s="239"/>
      <c r="AB458" s="239" t="s">
        <v>1671</v>
      </c>
      <c r="AC458" s="239">
        <v>78476</v>
      </c>
      <c r="AD458" s="239">
        <v>1730</v>
      </c>
      <c r="AE458" s="239" t="s">
        <v>8480</v>
      </c>
      <c r="AF458" s="239" t="s">
        <v>8482</v>
      </c>
      <c r="AG458" s="239" t="s">
        <v>630</v>
      </c>
    </row>
    <row r="459" spans="1:33" ht="28.8" x14ac:dyDescent="0.3">
      <c r="A459" s="239" t="s">
        <v>1378</v>
      </c>
      <c r="B459" s="239" t="s">
        <v>8480</v>
      </c>
      <c r="C459" s="239" t="s">
        <v>33</v>
      </c>
      <c r="D459" s="252" t="s">
        <v>827</v>
      </c>
      <c r="E459" s="239" t="s">
        <v>1690</v>
      </c>
      <c r="F459" s="239" t="s">
        <v>1691</v>
      </c>
      <c r="G459" s="239" t="s">
        <v>1670</v>
      </c>
      <c r="H459" s="239" t="s">
        <v>36</v>
      </c>
      <c r="I459" s="239" t="s">
        <v>8087</v>
      </c>
      <c r="J459" s="239" t="s">
        <v>8087</v>
      </c>
      <c r="K459" s="239" t="s">
        <v>8087</v>
      </c>
      <c r="L459" s="239" t="s">
        <v>8087</v>
      </c>
      <c r="M459" s="239" t="s">
        <v>8481</v>
      </c>
      <c r="N459" s="239" t="s">
        <v>208</v>
      </c>
      <c r="O459" s="239" t="s">
        <v>8087</v>
      </c>
      <c r="P459" s="239"/>
      <c r="Q459" s="239"/>
      <c r="R459" s="239"/>
      <c r="S459" s="239"/>
      <c r="T459" s="239"/>
      <c r="U459" s="239" t="s">
        <v>8087</v>
      </c>
      <c r="V459" s="239" t="s">
        <v>8087</v>
      </c>
      <c r="W459" s="239"/>
      <c r="X459" s="239"/>
      <c r="Y459" s="240">
        <v>44442.222129629627</v>
      </c>
      <c r="Z459" s="240">
        <v>44445.76289351852</v>
      </c>
      <c r="AA459" s="239"/>
      <c r="AB459" s="239" t="s">
        <v>1671</v>
      </c>
      <c r="AC459" s="239">
        <v>78476</v>
      </c>
      <c r="AD459" s="239">
        <v>1130</v>
      </c>
      <c r="AE459" s="239" t="s">
        <v>8480</v>
      </c>
      <c r="AF459" s="239" t="s">
        <v>8482</v>
      </c>
      <c r="AG459" s="239" t="s">
        <v>630</v>
      </c>
    </row>
    <row r="460" spans="1:33" ht="28.8" x14ac:dyDescent="0.3">
      <c r="A460" s="239" t="s">
        <v>863</v>
      </c>
      <c r="B460" s="239" t="s">
        <v>8480</v>
      </c>
      <c r="C460" s="239" t="s">
        <v>33</v>
      </c>
      <c r="D460" s="252" t="s">
        <v>827</v>
      </c>
      <c r="E460" s="239" t="s">
        <v>1692</v>
      </c>
      <c r="F460" s="239" t="s">
        <v>1693</v>
      </c>
      <c r="G460" s="239" t="s">
        <v>1670</v>
      </c>
      <c r="H460" s="239" t="s">
        <v>36</v>
      </c>
      <c r="I460" s="239" t="s">
        <v>8087</v>
      </c>
      <c r="J460" s="239" t="s">
        <v>8087</v>
      </c>
      <c r="K460" s="239" t="s">
        <v>8087</v>
      </c>
      <c r="L460" s="239" t="s">
        <v>8087</v>
      </c>
      <c r="M460" s="239" t="s">
        <v>8481</v>
      </c>
      <c r="N460" s="239" t="s">
        <v>208</v>
      </c>
      <c r="O460" s="239" t="s">
        <v>8087</v>
      </c>
      <c r="P460" s="239"/>
      <c r="Q460" s="239"/>
      <c r="R460" s="239"/>
      <c r="S460" s="239"/>
      <c r="T460" s="239"/>
      <c r="U460" s="239" t="s">
        <v>8087</v>
      </c>
      <c r="V460" s="239" t="s">
        <v>8087</v>
      </c>
      <c r="W460" s="239"/>
      <c r="X460" s="239"/>
      <c r="Y460" s="240">
        <v>44442.222129629627</v>
      </c>
      <c r="Z460" s="240">
        <v>44445.76289351852</v>
      </c>
      <c r="AA460" s="239"/>
      <c r="AB460" s="239" t="s">
        <v>1671</v>
      </c>
      <c r="AC460" s="239">
        <v>78476</v>
      </c>
      <c r="AD460" s="239">
        <v>400</v>
      </c>
      <c r="AE460" s="239" t="s">
        <v>8480</v>
      </c>
      <c r="AF460" s="239" t="s">
        <v>8482</v>
      </c>
      <c r="AG460" s="239" t="s">
        <v>630</v>
      </c>
    </row>
    <row r="461" spans="1:33" ht="28.8" x14ac:dyDescent="0.3">
      <c r="A461" s="239" t="s">
        <v>1307</v>
      </c>
      <c r="B461" s="239" t="s">
        <v>8480</v>
      </c>
      <c r="C461" s="239" t="s">
        <v>33</v>
      </c>
      <c r="D461" s="252" t="s">
        <v>827</v>
      </c>
      <c r="E461" s="239" t="s">
        <v>1694</v>
      </c>
      <c r="F461" s="239" t="s">
        <v>1695</v>
      </c>
      <c r="G461" s="239" t="s">
        <v>1670</v>
      </c>
      <c r="H461" s="239" t="s">
        <v>36</v>
      </c>
      <c r="I461" s="239" t="s">
        <v>8087</v>
      </c>
      <c r="J461" s="239" t="s">
        <v>8087</v>
      </c>
      <c r="K461" s="239" t="s">
        <v>8087</v>
      </c>
      <c r="L461" s="239" t="s">
        <v>8087</v>
      </c>
      <c r="M461" s="239" t="s">
        <v>8481</v>
      </c>
      <c r="N461" s="239" t="s">
        <v>208</v>
      </c>
      <c r="O461" s="239" t="s">
        <v>8087</v>
      </c>
      <c r="P461" s="239"/>
      <c r="Q461" s="239"/>
      <c r="R461" s="239"/>
      <c r="S461" s="239"/>
      <c r="T461" s="239"/>
      <c r="U461" s="239" t="s">
        <v>8087</v>
      </c>
      <c r="V461" s="239" t="s">
        <v>8087</v>
      </c>
      <c r="W461" s="239"/>
      <c r="X461" s="239"/>
      <c r="Y461" s="240">
        <v>44442.222129629627</v>
      </c>
      <c r="Z461" s="240">
        <v>44445.76289351852</v>
      </c>
      <c r="AA461" s="239"/>
      <c r="AB461" s="239" t="s">
        <v>1671</v>
      </c>
      <c r="AC461" s="239">
        <v>78476</v>
      </c>
      <c r="AD461" s="239">
        <v>1340</v>
      </c>
      <c r="AE461" s="239" t="s">
        <v>8480</v>
      </c>
      <c r="AF461" s="239" t="s">
        <v>8482</v>
      </c>
      <c r="AG461" s="239" t="s">
        <v>630</v>
      </c>
    </row>
    <row r="462" spans="1:33" ht="28.8" x14ac:dyDescent="0.3">
      <c r="A462" s="239"/>
      <c r="B462" s="239" t="s">
        <v>8480</v>
      </c>
      <c r="C462" s="239" t="s">
        <v>33</v>
      </c>
      <c r="D462" s="252" t="s">
        <v>383</v>
      </c>
      <c r="E462" s="239" t="s">
        <v>1696</v>
      </c>
      <c r="F462" s="239" t="s">
        <v>1697</v>
      </c>
      <c r="G462" s="239" t="s">
        <v>1670</v>
      </c>
      <c r="H462" s="239" t="s">
        <v>36</v>
      </c>
      <c r="I462" s="239" t="s">
        <v>8087</v>
      </c>
      <c r="J462" s="239" t="s">
        <v>8087</v>
      </c>
      <c r="K462" s="239" t="s">
        <v>8087</v>
      </c>
      <c r="L462" s="239" t="s">
        <v>8087</v>
      </c>
      <c r="M462" s="239" t="s">
        <v>8481</v>
      </c>
      <c r="N462" s="239" t="s">
        <v>208</v>
      </c>
      <c r="O462" s="239" t="s">
        <v>8087</v>
      </c>
      <c r="P462" s="239"/>
      <c r="Q462" s="239"/>
      <c r="R462" s="239"/>
      <c r="S462" s="239"/>
      <c r="T462" s="239"/>
      <c r="U462" s="239" t="s">
        <v>8087</v>
      </c>
      <c r="V462" s="239" t="s">
        <v>8087</v>
      </c>
      <c r="W462" s="239"/>
      <c r="X462" s="239"/>
      <c r="Y462" s="240">
        <v>44442.222129629627</v>
      </c>
      <c r="Z462" s="240">
        <v>44445.76289351852</v>
      </c>
      <c r="AA462" s="239"/>
      <c r="AB462" s="239" t="s">
        <v>1671</v>
      </c>
      <c r="AC462" s="239">
        <v>78476</v>
      </c>
      <c r="AD462" s="239">
        <v>20660</v>
      </c>
      <c r="AE462" s="239" t="s">
        <v>8480</v>
      </c>
      <c r="AF462" s="239" t="s">
        <v>8482</v>
      </c>
      <c r="AG462" s="239" t="s">
        <v>630</v>
      </c>
    </row>
    <row r="463" spans="1:33" ht="28.8" x14ac:dyDescent="0.3">
      <c r="A463" s="239" t="s">
        <v>826</v>
      </c>
      <c r="B463" s="239" t="s">
        <v>8480</v>
      </c>
      <c r="C463" s="239" t="s">
        <v>33</v>
      </c>
      <c r="D463" s="252" t="s">
        <v>827</v>
      </c>
      <c r="E463" s="239" t="s">
        <v>1698</v>
      </c>
      <c r="F463" s="239" t="s">
        <v>1699</v>
      </c>
      <c r="G463" s="239" t="s">
        <v>1670</v>
      </c>
      <c r="H463" s="239" t="s">
        <v>36</v>
      </c>
      <c r="I463" s="239" t="s">
        <v>8087</v>
      </c>
      <c r="J463" s="239" t="s">
        <v>8087</v>
      </c>
      <c r="K463" s="239" t="s">
        <v>8087</v>
      </c>
      <c r="L463" s="239" t="s">
        <v>8087</v>
      </c>
      <c r="M463" s="239" t="s">
        <v>8481</v>
      </c>
      <c r="N463" s="239" t="s">
        <v>208</v>
      </c>
      <c r="O463" s="239" t="s">
        <v>8087</v>
      </c>
      <c r="P463" s="239"/>
      <c r="Q463" s="239"/>
      <c r="R463" s="239"/>
      <c r="S463" s="239"/>
      <c r="T463" s="239"/>
      <c r="U463" s="239" t="s">
        <v>8087</v>
      </c>
      <c r="V463" s="239" t="s">
        <v>8087</v>
      </c>
      <c r="W463" s="239"/>
      <c r="X463" s="239"/>
      <c r="Y463" s="240">
        <v>44442.222129629627</v>
      </c>
      <c r="Z463" s="240">
        <v>44445.76289351852</v>
      </c>
      <c r="AA463" s="239"/>
      <c r="AB463" s="239" t="s">
        <v>1671</v>
      </c>
      <c r="AC463" s="239">
        <v>78476</v>
      </c>
      <c r="AD463" s="239">
        <v>130</v>
      </c>
      <c r="AE463" s="239" t="s">
        <v>8480</v>
      </c>
      <c r="AF463" s="239" t="s">
        <v>8482</v>
      </c>
      <c r="AG463" s="239" t="s">
        <v>630</v>
      </c>
    </row>
    <row r="464" spans="1:33" ht="28.8" x14ac:dyDescent="0.3">
      <c r="A464" s="239" t="s">
        <v>849</v>
      </c>
      <c r="B464" s="239" t="s">
        <v>8480</v>
      </c>
      <c r="C464" s="239" t="s">
        <v>33</v>
      </c>
      <c r="D464" s="252" t="s">
        <v>383</v>
      </c>
      <c r="E464" s="239" t="s">
        <v>1700</v>
      </c>
      <c r="F464" s="239" t="s">
        <v>1701</v>
      </c>
      <c r="G464" s="239" t="s">
        <v>1670</v>
      </c>
      <c r="H464" s="239" t="s">
        <v>36</v>
      </c>
      <c r="I464" s="239" t="s">
        <v>8087</v>
      </c>
      <c r="J464" s="239" t="s">
        <v>8087</v>
      </c>
      <c r="K464" s="239" t="s">
        <v>8087</v>
      </c>
      <c r="L464" s="239" t="s">
        <v>8087</v>
      </c>
      <c r="M464" s="239" t="s">
        <v>8481</v>
      </c>
      <c r="N464" s="239" t="s">
        <v>208</v>
      </c>
      <c r="O464" s="239" t="s">
        <v>8087</v>
      </c>
      <c r="P464" s="239"/>
      <c r="Q464" s="239"/>
      <c r="R464" s="239"/>
      <c r="S464" s="239"/>
      <c r="T464" s="239"/>
      <c r="U464" s="239" t="s">
        <v>8087</v>
      </c>
      <c r="V464" s="239" t="s">
        <v>8087</v>
      </c>
      <c r="W464" s="239"/>
      <c r="X464" s="239"/>
      <c r="Y464" s="240">
        <v>44442.222129629627</v>
      </c>
      <c r="Z464" s="240">
        <v>44445.76289351852</v>
      </c>
      <c r="AA464" s="239"/>
      <c r="AB464" s="239" t="s">
        <v>1671</v>
      </c>
      <c r="AC464" s="239">
        <v>78476</v>
      </c>
      <c r="AD464" s="239">
        <v>1130</v>
      </c>
      <c r="AE464" s="239" t="s">
        <v>8480</v>
      </c>
      <c r="AF464" s="239" t="s">
        <v>8482</v>
      </c>
      <c r="AG464" s="239" t="s">
        <v>630</v>
      </c>
    </row>
    <row r="465" spans="1:33" ht="28.8" x14ac:dyDescent="0.3">
      <c r="A465" s="239" t="s">
        <v>1704</v>
      </c>
      <c r="B465" s="239" t="s">
        <v>8480</v>
      </c>
      <c r="C465" s="239" t="s">
        <v>33</v>
      </c>
      <c r="D465" s="252" t="s">
        <v>1433</v>
      </c>
      <c r="E465" s="239" t="s">
        <v>1702</v>
      </c>
      <c r="F465" s="239" t="s">
        <v>1703</v>
      </c>
      <c r="G465" s="239" t="s">
        <v>1670</v>
      </c>
      <c r="H465" s="239" t="s">
        <v>36</v>
      </c>
      <c r="I465" s="239" t="s">
        <v>8087</v>
      </c>
      <c r="J465" s="239" t="s">
        <v>8087</v>
      </c>
      <c r="K465" s="239" t="s">
        <v>8087</v>
      </c>
      <c r="L465" s="239" t="s">
        <v>8087</v>
      </c>
      <c r="M465" s="239" t="s">
        <v>8481</v>
      </c>
      <c r="N465" s="239" t="s">
        <v>208</v>
      </c>
      <c r="O465" s="239" t="s">
        <v>8087</v>
      </c>
      <c r="P465" s="239"/>
      <c r="Q465" s="239"/>
      <c r="R465" s="239"/>
      <c r="S465" s="239"/>
      <c r="T465" s="239"/>
      <c r="U465" s="239" t="s">
        <v>8087</v>
      </c>
      <c r="V465" s="239" t="s">
        <v>8087</v>
      </c>
      <c r="W465" s="239"/>
      <c r="X465" s="239"/>
      <c r="Y465" s="240">
        <v>44442.222129629627</v>
      </c>
      <c r="Z465" s="240">
        <v>44445.76289351852</v>
      </c>
      <c r="AA465" s="239"/>
      <c r="AB465" s="239" t="s">
        <v>1671</v>
      </c>
      <c r="AC465" s="239">
        <v>78476</v>
      </c>
      <c r="AD465" s="239">
        <v>100</v>
      </c>
      <c r="AE465" s="239" t="s">
        <v>8480</v>
      </c>
      <c r="AF465" s="239" t="s">
        <v>8482</v>
      </c>
      <c r="AG465" s="239" t="s">
        <v>630</v>
      </c>
    </row>
    <row r="466" spans="1:33" ht="28.8" x14ac:dyDescent="0.3">
      <c r="A466" s="239" t="s">
        <v>1555</v>
      </c>
      <c r="B466" s="239" t="s">
        <v>8480</v>
      </c>
      <c r="C466" s="239" t="s">
        <v>33</v>
      </c>
      <c r="D466" s="252" t="s">
        <v>383</v>
      </c>
      <c r="E466" s="239" t="s">
        <v>1705</v>
      </c>
      <c r="F466" s="239" t="s">
        <v>1706</v>
      </c>
      <c r="G466" s="239" t="s">
        <v>1670</v>
      </c>
      <c r="H466" s="239" t="s">
        <v>36</v>
      </c>
      <c r="I466" s="239" t="s">
        <v>8087</v>
      </c>
      <c r="J466" s="239" t="s">
        <v>8087</v>
      </c>
      <c r="K466" s="239" t="s">
        <v>8087</v>
      </c>
      <c r="L466" s="239" t="s">
        <v>8087</v>
      </c>
      <c r="M466" s="239" t="s">
        <v>8481</v>
      </c>
      <c r="N466" s="239" t="s">
        <v>208</v>
      </c>
      <c r="O466" s="239" t="s">
        <v>8087</v>
      </c>
      <c r="P466" s="239"/>
      <c r="Q466" s="239"/>
      <c r="R466" s="239"/>
      <c r="S466" s="239"/>
      <c r="T466" s="239"/>
      <c r="U466" s="239" t="s">
        <v>8087</v>
      </c>
      <c r="V466" s="239" t="s">
        <v>8087</v>
      </c>
      <c r="W466" s="239"/>
      <c r="X466" s="239"/>
      <c r="Y466" s="240">
        <v>44442.222129629627</v>
      </c>
      <c r="Z466" s="240">
        <v>44445.76289351852</v>
      </c>
      <c r="AA466" s="239"/>
      <c r="AB466" s="239" t="s">
        <v>1671</v>
      </c>
      <c r="AC466" s="239">
        <v>78476</v>
      </c>
      <c r="AD466" s="239">
        <v>1610</v>
      </c>
      <c r="AE466" s="239" t="s">
        <v>8480</v>
      </c>
      <c r="AF466" s="239" t="s">
        <v>8482</v>
      </c>
      <c r="AG466" s="239" t="s">
        <v>630</v>
      </c>
    </row>
    <row r="467" spans="1:33" ht="28.8" x14ac:dyDescent="0.3">
      <c r="A467" s="239" t="s">
        <v>1372</v>
      </c>
      <c r="B467" s="239" t="s">
        <v>8480</v>
      </c>
      <c r="C467" s="239" t="s">
        <v>33</v>
      </c>
      <c r="D467" s="252" t="s">
        <v>383</v>
      </c>
      <c r="E467" s="239" t="s">
        <v>1707</v>
      </c>
      <c r="F467" s="239" t="s">
        <v>1708</v>
      </c>
      <c r="G467" s="239" t="s">
        <v>1670</v>
      </c>
      <c r="H467" s="239" t="s">
        <v>36</v>
      </c>
      <c r="I467" s="239" t="s">
        <v>8087</v>
      </c>
      <c r="J467" s="239" t="s">
        <v>8087</v>
      </c>
      <c r="K467" s="239" t="s">
        <v>8087</v>
      </c>
      <c r="L467" s="239" t="s">
        <v>8087</v>
      </c>
      <c r="M467" s="239" t="s">
        <v>8481</v>
      </c>
      <c r="N467" s="239" t="s">
        <v>208</v>
      </c>
      <c r="O467" s="239" t="s">
        <v>8087</v>
      </c>
      <c r="P467" s="239"/>
      <c r="Q467" s="239"/>
      <c r="R467" s="239"/>
      <c r="S467" s="239"/>
      <c r="T467" s="239"/>
      <c r="U467" s="239" t="s">
        <v>8087</v>
      </c>
      <c r="V467" s="239" t="s">
        <v>8087</v>
      </c>
      <c r="W467" s="239"/>
      <c r="X467" s="239"/>
      <c r="Y467" s="240">
        <v>44442.222129629627</v>
      </c>
      <c r="Z467" s="240">
        <v>44445.76289351852</v>
      </c>
      <c r="AA467" s="239"/>
      <c r="AB467" s="239" t="s">
        <v>1671</v>
      </c>
      <c r="AC467" s="239">
        <v>78476</v>
      </c>
      <c r="AD467" s="239">
        <v>1700</v>
      </c>
      <c r="AE467" s="239" t="s">
        <v>8480</v>
      </c>
      <c r="AF467" s="239" t="s">
        <v>8482</v>
      </c>
      <c r="AG467" s="239" t="s">
        <v>630</v>
      </c>
    </row>
    <row r="468" spans="1:33" ht="28.8" x14ac:dyDescent="0.3">
      <c r="A468" s="239" t="s">
        <v>1424</v>
      </c>
      <c r="B468" s="239" t="s">
        <v>8480</v>
      </c>
      <c r="C468" s="239" t="s">
        <v>33</v>
      </c>
      <c r="D468" s="252" t="s">
        <v>383</v>
      </c>
      <c r="E468" s="239" t="s">
        <v>1709</v>
      </c>
      <c r="F468" s="239" t="s">
        <v>1710</v>
      </c>
      <c r="G468" s="239" t="s">
        <v>293</v>
      </c>
      <c r="H468" s="239" t="s">
        <v>36</v>
      </c>
      <c r="I468" s="239" t="s">
        <v>8087</v>
      </c>
      <c r="J468" s="239" t="s">
        <v>8087</v>
      </c>
      <c r="K468" s="239" t="s">
        <v>8087</v>
      </c>
      <c r="L468" s="239" t="s">
        <v>8087</v>
      </c>
      <c r="M468" s="239" t="s">
        <v>8481</v>
      </c>
      <c r="N468" s="239" t="s">
        <v>208</v>
      </c>
      <c r="O468" s="239" t="s">
        <v>8087</v>
      </c>
      <c r="P468" s="239"/>
      <c r="Q468" s="239"/>
      <c r="R468" s="239"/>
      <c r="S468" s="239"/>
      <c r="T468" s="239"/>
      <c r="U468" s="239" t="s">
        <v>8087</v>
      </c>
      <c r="V468" s="239" t="s">
        <v>8087</v>
      </c>
      <c r="W468" s="239"/>
      <c r="X468" s="239"/>
      <c r="Y468" s="240">
        <v>44442.225613425922</v>
      </c>
      <c r="Z468" s="240">
        <v>44445.76289351852</v>
      </c>
      <c r="AA468" s="239"/>
      <c r="AB468" s="239" t="s">
        <v>830</v>
      </c>
      <c r="AC468" s="239">
        <v>64043</v>
      </c>
      <c r="AD468" s="239">
        <v>1820</v>
      </c>
      <c r="AE468" s="239" t="s">
        <v>8480</v>
      </c>
      <c r="AF468" s="239" t="s">
        <v>8482</v>
      </c>
      <c r="AG468" s="239" t="s">
        <v>630</v>
      </c>
    </row>
    <row r="469" spans="1:33" ht="28.8" x14ac:dyDescent="0.3">
      <c r="A469" s="239" t="s">
        <v>894</v>
      </c>
      <c r="B469" s="239" t="s">
        <v>8480</v>
      </c>
      <c r="C469" s="239" t="s">
        <v>33</v>
      </c>
      <c r="D469" s="252" t="s">
        <v>1433</v>
      </c>
      <c r="E469" s="239" t="s">
        <v>1711</v>
      </c>
      <c r="F469" s="239" t="s">
        <v>1712</v>
      </c>
      <c r="G469" s="239" t="s">
        <v>293</v>
      </c>
      <c r="H469" s="239" t="s">
        <v>36</v>
      </c>
      <c r="I469" s="239" t="s">
        <v>8087</v>
      </c>
      <c r="J469" s="239" t="s">
        <v>8087</v>
      </c>
      <c r="K469" s="239" t="s">
        <v>8087</v>
      </c>
      <c r="L469" s="239" t="s">
        <v>8087</v>
      </c>
      <c r="M469" s="239" t="s">
        <v>8481</v>
      </c>
      <c r="N469" s="239" t="s">
        <v>208</v>
      </c>
      <c r="O469" s="239" t="s">
        <v>8087</v>
      </c>
      <c r="P469" s="239"/>
      <c r="Q469" s="239"/>
      <c r="R469" s="239"/>
      <c r="S469" s="239"/>
      <c r="T469" s="239"/>
      <c r="U469" s="239" t="s">
        <v>8087</v>
      </c>
      <c r="V469" s="239" t="s">
        <v>8087</v>
      </c>
      <c r="W469" s="239"/>
      <c r="X469" s="239"/>
      <c r="Y469" s="240">
        <v>44442.225613425922</v>
      </c>
      <c r="Z469" s="240">
        <v>44445.76289351852</v>
      </c>
      <c r="AA469" s="239"/>
      <c r="AB469" s="239" t="s">
        <v>830</v>
      </c>
      <c r="AC469" s="239">
        <v>64043</v>
      </c>
      <c r="AD469" s="239">
        <v>200</v>
      </c>
      <c r="AE469" s="239" t="s">
        <v>8480</v>
      </c>
      <c r="AF469" s="239" t="s">
        <v>8482</v>
      </c>
      <c r="AG469" s="239" t="s">
        <v>630</v>
      </c>
    </row>
    <row r="470" spans="1:33" ht="57.6" x14ac:dyDescent="0.3">
      <c r="A470" s="239" t="s">
        <v>1717</v>
      </c>
      <c r="B470" s="239" t="s">
        <v>8480</v>
      </c>
      <c r="C470" s="239" t="s">
        <v>70</v>
      </c>
      <c r="D470" s="252" t="s">
        <v>1718</v>
      </c>
      <c r="E470" s="239" t="s">
        <v>1713</v>
      </c>
      <c r="F470" s="239" t="s">
        <v>1714</v>
      </c>
      <c r="G470" s="239" t="s">
        <v>739</v>
      </c>
      <c r="H470" s="239" t="s">
        <v>7</v>
      </c>
      <c r="I470" s="239" t="s">
        <v>1719</v>
      </c>
      <c r="J470" s="239">
        <v>2809</v>
      </c>
      <c r="K470" s="239" t="s">
        <v>8087</v>
      </c>
      <c r="L470" s="239" t="s">
        <v>1722</v>
      </c>
      <c r="M470" s="239" t="s">
        <v>1720</v>
      </c>
      <c r="N470" s="239" t="s">
        <v>108</v>
      </c>
      <c r="O470" s="239" t="s">
        <v>1151</v>
      </c>
      <c r="P470" s="239"/>
      <c r="Q470" s="239"/>
      <c r="R470" s="239" t="s">
        <v>1716</v>
      </c>
      <c r="S470" s="239" t="s">
        <v>8598</v>
      </c>
      <c r="T470" s="239"/>
      <c r="U470" s="239" t="s">
        <v>8087</v>
      </c>
      <c r="V470" s="239" t="s">
        <v>8087</v>
      </c>
      <c r="W470" s="239"/>
      <c r="X470" s="239"/>
      <c r="Y470" s="240">
        <v>44442.233749999999</v>
      </c>
      <c r="Z470" s="240">
        <v>44446.470208333332</v>
      </c>
      <c r="AA470" s="239"/>
      <c r="AB470" s="239" t="s">
        <v>1715</v>
      </c>
      <c r="AC470" s="239">
        <v>29801</v>
      </c>
      <c r="AD470" s="239">
        <v>1000</v>
      </c>
      <c r="AE470" s="239" t="s">
        <v>8480</v>
      </c>
      <c r="AF470" s="239" t="s">
        <v>8480</v>
      </c>
      <c r="AG470" s="239"/>
    </row>
    <row r="471" spans="1:33" ht="57.6" x14ac:dyDescent="0.3">
      <c r="A471" s="239" t="s">
        <v>1717</v>
      </c>
      <c r="B471" s="239" t="s">
        <v>8480</v>
      </c>
      <c r="C471" s="239" t="s">
        <v>70</v>
      </c>
      <c r="D471" s="252" t="s">
        <v>1718</v>
      </c>
      <c r="E471" s="239" t="s">
        <v>1723</v>
      </c>
      <c r="F471" s="239" t="s">
        <v>1714</v>
      </c>
      <c r="G471" s="239" t="s">
        <v>739</v>
      </c>
      <c r="H471" s="239" t="s">
        <v>7</v>
      </c>
      <c r="I471" s="239" t="s">
        <v>1725</v>
      </c>
      <c r="J471" s="239">
        <v>642</v>
      </c>
      <c r="K471" s="239" t="s">
        <v>8087</v>
      </c>
      <c r="L471" s="239" t="s">
        <v>1722</v>
      </c>
      <c r="M471" s="239" t="s">
        <v>1720</v>
      </c>
      <c r="N471" s="239" t="s">
        <v>108</v>
      </c>
      <c r="O471" s="239" t="s">
        <v>1151</v>
      </c>
      <c r="P471" s="239"/>
      <c r="Q471" s="239"/>
      <c r="R471" s="239" t="s">
        <v>1724</v>
      </c>
      <c r="S471" s="239" t="s">
        <v>8599</v>
      </c>
      <c r="T471" s="239"/>
      <c r="U471" s="239" t="s">
        <v>8087</v>
      </c>
      <c r="V471" s="239" t="s">
        <v>8087</v>
      </c>
      <c r="W471" s="239"/>
      <c r="X471" s="239"/>
      <c r="Y471" s="240">
        <v>44442.234872685185</v>
      </c>
      <c r="Z471" s="240">
        <v>44446.470208333332</v>
      </c>
      <c r="AA471" s="239"/>
      <c r="AB471" s="239" t="s">
        <v>1715</v>
      </c>
      <c r="AC471" s="239">
        <v>29801</v>
      </c>
      <c r="AD471" s="239">
        <v>1010</v>
      </c>
      <c r="AE471" s="239" t="s">
        <v>8480</v>
      </c>
      <c r="AF471" s="239" t="s">
        <v>8480</v>
      </c>
      <c r="AG471" s="239"/>
    </row>
    <row r="472" spans="1:33" ht="28.8" x14ac:dyDescent="0.3">
      <c r="A472" s="239" t="s">
        <v>894</v>
      </c>
      <c r="B472" s="239" t="s">
        <v>8480</v>
      </c>
      <c r="C472" s="239" t="s">
        <v>33</v>
      </c>
      <c r="D472" s="252" t="s">
        <v>383</v>
      </c>
      <c r="E472" s="239" t="s">
        <v>1727</v>
      </c>
      <c r="F472" s="239" t="s">
        <v>1728</v>
      </c>
      <c r="G472" s="239" t="s">
        <v>1527</v>
      </c>
      <c r="H472" s="239" t="s">
        <v>36</v>
      </c>
      <c r="I472" s="239" t="s">
        <v>8087</v>
      </c>
      <c r="J472" s="239" t="s">
        <v>8087</v>
      </c>
      <c r="K472" s="239" t="s">
        <v>8087</v>
      </c>
      <c r="L472" s="239" t="s">
        <v>8087</v>
      </c>
      <c r="M472" s="239" t="s">
        <v>8481</v>
      </c>
      <c r="N472" s="239" t="s">
        <v>208</v>
      </c>
      <c r="O472" s="239" t="s">
        <v>8087</v>
      </c>
      <c r="P472" s="239"/>
      <c r="Q472" s="239"/>
      <c r="R472" s="239" t="s">
        <v>1730</v>
      </c>
      <c r="S472" s="239"/>
      <c r="T472" s="239"/>
      <c r="U472" s="239" t="s">
        <v>8087</v>
      </c>
      <c r="V472" s="239" t="s">
        <v>8087</v>
      </c>
      <c r="W472" s="239"/>
      <c r="X472" s="239"/>
      <c r="Y472" s="240">
        <v>44442.258101851854</v>
      </c>
      <c r="Z472" s="240">
        <v>44445.76289351852</v>
      </c>
      <c r="AA472" s="239"/>
      <c r="AB472" s="239" t="s">
        <v>1729</v>
      </c>
      <c r="AC472" s="239">
        <v>80976</v>
      </c>
      <c r="AD472" s="239">
        <v>2040</v>
      </c>
      <c r="AE472" s="239" t="s">
        <v>8480</v>
      </c>
      <c r="AF472" s="239" t="s">
        <v>8482</v>
      </c>
      <c r="AG472" s="239"/>
    </row>
    <row r="473" spans="1:33" ht="28.8" x14ac:dyDescent="0.3">
      <c r="A473" s="239"/>
      <c r="B473" s="239" t="s">
        <v>8482</v>
      </c>
      <c r="C473" s="239" t="s">
        <v>70</v>
      </c>
      <c r="D473" s="252" t="s">
        <v>955</v>
      </c>
      <c r="E473" s="239" t="s">
        <v>1731</v>
      </c>
      <c r="F473" s="239" t="s">
        <v>1732</v>
      </c>
      <c r="G473" s="239" t="s">
        <v>739</v>
      </c>
      <c r="H473" s="239" t="s">
        <v>36</v>
      </c>
      <c r="I473" s="239" t="s">
        <v>8087</v>
      </c>
      <c r="J473" s="239" t="s">
        <v>8087</v>
      </c>
      <c r="K473" s="239" t="s">
        <v>8087</v>
      </c>
      <c r="L473" s="239" t="s">
        <v>8087</v>
      </c>
      <c r="M473" s="239" t="s">
        <v>8481</v>
      </c>
      <c r="N473" s="239" t="s">
        <v>87</v>
      </c>
      <c r="O473" s="239" t="s">
        <v>956</v>
      </c>
      <c r="P473" s="239"/>
      <c r="Q473" s="239"/>
      <c r="R473" s="239"/>
      <c r="S473" s="239"/>
      <c r="T473" s="239"/>
      <c r="U473" s="239" t="s">
        <v>8087</v>
      </c>
      <c r="V473" s="239" t="s">
        <v>8087</v>
      </c>
      <c r="W473" s="239"/>
      <c r="X473" s="239"/>
      <c r="Y473" s="240">
        <v>44442.259432870371</v>
      </c>
      <c r="Z473" s="239"/>
      <c r="AA473" s="239"/>
      <c r="AB473" s="239" t="s">
        <v>1715</v>
      </c>
      <c r="AC473" s="239">
        <v>29801</v>
      </c>
      <c r="AD473" s="239">
        <v>20950</v>
      </c>
      <c r="AE473" s="239" t="s">
        <v>8480</v>
      </c>
      <c r="AF473" s="239" t="s">
        <v>8480</v>
      </c>
      <c r="AG473" s="239" t="s">
        <v>382</v>
      </c>
    </row>
    <row r="474" spans="1:33" ht="28.8" x14ac:dyDescent="0.3">
      <c r="A474" s="239"/>
      <c r="B474" s="239" t="s">
        <v>8480</v>
      </c>
      <c r="C474" s="239" t="s">
        <v>33</v>
      </c>
      <c r="D474" s="252" t="s">
        <v>383</v>
      </c>
      <c r="E474" s="239" t="s">
        <v>1733</v>
      </c>
      <c r="F474" s="239" t="s">
        <v>1734</v>
      </c>
      <c r="G474" s="239" t="s">
        <v>1527</v>
      </c>
      <c r="H474" s="239" t="s">
        <v>36</v>
      </c>
      <c r="I474" s="239" t="s">
        <v>8087</v>
      </c>
      <c r="J474" s="239" t="s">
        <v>8087</v>
      </c>
      <c r="K474" s="239" t="s">
        <v>8087</v>
      </c>
      <c r="L474" s="239" t="s">
        <v>8087</v>
      </c>
      <c r="M474" s="239" t="s">
        <v>8481</v>
      </c>
      <c r="N474" s="239" t="s">
        <v>208</v>
      </c>
      <c r="O474" s="239" t="s">
        <v>8087</v>
      </c>
      <c r="P474" s="239"/>
      <c r="Q474" s="239"/>
      <c r="R474" s="239" t="s">
        <v>1735</v>
      </c>
      <c r="S474" s="239"/>
      <c r="T474" s="239"/>
      <c r="U474" s="239" t="s">
        <v>8087</v>
      </c>
      <c r="V474" s="239" t="s">
        <v>8087</v>
      </c>
      <c r="W474" s="239"/>
      <c r="X474" s="239"/>
      <c r="Y474" s="240">
        <v>44442.260636574072</v>
      </c>
      <c r="Z474" s="240">
        <v>44445.76289351852</v>
      </c>
      <c r="AA474" s="239"/>
      <c r="AB474" s="239" t="s">
        <v>1729</v>
      </c>
      <c r="AC474" s="239">
        <v>80976</v>
      </c>
      <c r="AD474" s="239">
        <v>20780</v>
      </c>
      <c r="AE474" s="239" t="s">
        <v>8480</v>
      </c>
      <c r="AF474" s="239" t="s">
        <v>8482</v>
      </c>
      <c r="AG474" s="239"/>
    </row>
    <row r="475" spans="1:33" ht="28.8" x14ac:dyDescent="0.3">
      <c r="A475" s="239"/>
      <c r="B475" s="239" t="s">
        <v>8480</v>
      </c>
      <c r="C475" s="239" t="s">
        <v>784</v>
      </c>
      <c r="D475" s="252" t="s">
        <v>383</v>
      </c>
      <c r="E475" s="239" t="s">
        <v>1736</v>
      </c>
      <c r="F475" s="239" t="s">
        <v>1737</v>
      </c>
      <c r="G475" s="239" t="s">
        <v>1527</v>
      </c>
      <c r="H475" s="239" t="s">
        <v>782</v>
      </c>
      <c r="I475" s="239" t="s">
        <v>8087</v>
      </c>
      <c r="J475" s="239" t="s">
        <v>8087</v>
      </c>
      <c r="K475" s="239" t="s">
        <v>8087</v>
      </c>
      <c r="L475" s="239" t="s">
        <v>8087</v>
      </c>
      <c r="M475" s="239" t="s">
        <v>8481</v>
      </c>
      <c r="N475" s="239" t="s">
        <v>208</v>
      </c>
      <c r="O475" s="239" t="s">
        <v>8087</v>
      </c>
      <c r="P475" s="239"/>
      <c r="Q475" s="239"/>
      <c r="R475" s="239"/>
      <c r="S475" s="239"/>
      <c r="T475" s="239"/>
      <c r="U475" s="239" t="s">
        <v>8087</v>
      </c>
      <c r="V475" s="239" t="s">
        <v>8087</v>
      </c>
      <c r="W475" s="239"/>
      <c r="X475" s="239"/>
      <c r="Y475" s="240">
        <v>44442.262164351851</v>
      </c>
      <c r="Z475" s="240">
        <v>44445.76289351852</v>
      </c>
      <c r="AA475" s="239"/>
      <c r="AB475" s="239" t="s">
        <v>1729</v>
      </c>
      <c r="AC475" s="239">
        <v>80976</v>
      </c>
      <c r="AD475" s="239">
        <v>20790</v>
      </c>
      <c r="AE475" s="239" t="s">
        <v>8480</v>
      </c>
      <c r="AF475" s="239" t="s">
        <v>8482</v>
      </c>
      <c r="AG475" s="239" t="s">
        <v>630</v>
      </c>
    </row>
    <row r="476" spans="1:33" ht="28.8" x14ac:dyDescent="0.3">
      <c r="A476" s="239"/>
      <c r="B476" s="239" t="s">
        <v>8480</v>
      </c>
      <c r="C476" s="239" t="s">
        <v>26</v>
      </c>
      <c r="D476" s="252" t="s">
        <v>1192</v>
      </c>
      <c r="E476" s="239" t="s">
        <v>1738</v>
      </c>
      <c r="F476" s="239" t="s">
        <v>1739</v>
      </c>
      <c r="G476" s="239" t="s">
        <v>1527</v>
      </c>
      <c r="H476" s="239" t="s">
        <v>653</v>
      </c>
      <c r="I476" s="239" t="s">
        <v>8087</v>
      </c>
      <c r="J476" s="239" t="s">
        <v>8087</v>
      </c>
      <c r="K476" s="239" t="s">
        <v>8087</v>
      </c>
      <c r="L476" s="239" t="s">
        <v>8087</v>
      </c>
      <c r="M476" s="239" t="s">
        <v>8481</v>
      </c>
      <c r="N476" s="239" t="s">
        <v>87</v>
      </c>
      <c r="O476" s="239" t="s">
        <v>1530</v>
      </c>
      <c r="P476" s="239" t="s">
        <v>1741</v>
      </c>
      <c r="Q476" s="239"/>
      <c r="R476" s="239" t="s">
        <v>1740</v>
      </c>
      <c r="S476" s="239" t="s">
        <v>8592</v>
      </c>
      <c r="T476" s="239"/>
      <c r="U476" s="239" t="s">
        <v>8087</v>
      </c>
      <c r="V476" s="239" t="s">
        <v>8087</v>
      </c>
      <c r="W476" s="239"/>
      <c r="X476" s="239"/>
      <c r="Y476" s="240">
        <v>44442.277222222219</v>
      </c>
      <c r="Z476" s="240">
        <v>44445.432928240742</v>
      </c>
      <c r="AA476" s="239"/>
      <c r="AB476" s="239" t="s">
        <v>1528</v>
      </c>
      <c r="AC476" s="239">
        <v>92889</v>
      </c>
      <c r="AD476" s="239">
        <v>21220</v>
      </c>
      <c r="AE476" s="239" t="s">
        <v>8480</v>
      </c>
      <c r="AF476" s="239" t="s">
        <v>8482</v>
      </c>
      <c r="AG476" s="239" t="s">
        <v>15</v>
      </c>
    </row>
    <row r="477" spans="1:33" ht="28.8" x14ac:dyDescent="0.3">
      <c r="A477" s="239" t="s">
        <v>863</v>
      </c>
      <c r="B477" s="239" t="s">
        <v>8480</v>
      </c>
      <c r="C477" s="239" t="s">
        <v>33</v>
      </c>
      <c r="D477" s="252" t="s">
        <v>827</v>
      </c>
      <c r="E477" s="239" t="s">
        <v>1742</v>
      </c>
      <c r="F477" s="239" t="s">
        <v>1743</v>
      </c>
      <c r="G477" s="239" t="s">
        <v>739</v>
      </c>
      <c r="H477" s="239" t="s">
        <v>36</v>
      </c>
      <c r="I477" s="239" t="s">
        <v>8087</v>
      </c>
      <c r="J477" s="239" t="s">
        <v>8087</v>
      </c>
      <c r="K477" s="239" t="s">
        <v>8087</v>
      </c>
      <c r="L477" s="239" t="s">
        <v>8087</v>
      </c>
      <c r="M477" s="239" t="s">
        <v>8481</v>
      </c>
      <c r="N477" s="239" t="s">
        <v>208</v>
      </c>
      <c r="O477" s="239" t="s">
        <v>8087</v>
      </c>
      <c r="P477" s="239"/>
      <c r="Q477" s="239"/>
      <c r="R477" s="239"/>
      <c r="S477" s="239"/>
      <c r="T477" s="239"/>
      <c r="U477" s="239" t="s">
        <v>8087</v>
      </c>
      <c r="V477" s="239" t="s">
        <v>8087</v>
      </c>
      <c r="W477" s="239"/>
      <c r="X477" s="239"/>
      <c r="Y477" s="240">
        <v>44442.27920138889</v>
      </c>
      <c r="Z477" s="240">
        <v>44446.470208333332</v>
      </c>
      <c r="AA477" s="239"/>
      <c r="AB477" s="239" t="s">
        <v>1715</v>
      </c>
      <c r="AC477" s="239">
        <v>29801</v>
      </c>
      <c r="AD477" s="239">
        <v>330</v>
      </c>
      <c r="AE477" s="239" t="s">
        <v>8480</v>
      </c>
      <c r="AF477" s="239" t="s">
        <v>8482</v>
      </c>
      <c r="AG477" s="239" t="s">
        <v>382</v>
      </c>
    </row>
    <row r="478" spans="1:33" ht="28.8" x14ac:dyDescent="0.3">
      <c r="A478" s="239" t="s">
        <v>826</v>
      </c>
      <c r="B478" s="239" t="s">
        <v>8480</v>
      </c>
      <c r="C478" s="239" t="s">
        <v>33</v>
      </c>
      <c r="D478" s="252" t="s">
        <v>827</v>
      </c>
      <c r="E478" s="239" t="s">
        <v>1744</v>
      </c>
      <c r="F478" s="239" t="s">
        <v>1745</v>
      </c>
      <c r="G478" s="239" t="s">
        <v>739</v>
      </c>
      <c r="H478" s="239" t="s">
        <v>36</v>
      </c>
      <c r="I478" s="239" t="s">
        <v>8087</v>
      </c>
      <c r="J478" s="239" t="s">
        <v>8087</v>
      </c>
      <c r="K478" s="239" t="s">
        <v>8087</v>
      </c>
      <c r="L478" s="239" t="s">
        <v>8087</v>
      </c>
      <c r="M478" s="239" t="s">
        <v>8481</v>
      </c>
      <c r="N478" s="239" t="s">
        <v>208</v>
      </c>
      <c r="O478" s="239" t="s">
        <v>8087</v>
      </c>
      <c r="P478" s="239"/>
      <c r="Q478" s="239"/>
      <c r="R478" s="239"/>
      <c r="S478" s="239"/>
      <c r="T478" s="239"/>
      <c r="U478" s="239" t="s">
        <v>8087</v>
      </c>
      <c r="V478" s="239" t="s">
        <v>8087</v>
      </c>
      <c r="W478" s="239"/>
      <c r="X478" s="239"/>
      <c r="Y478" s="240">
        <v>44442.27920138889</v>
      </c>
      <c r="Z478" s="240">
        <v>44446.470208333332</v>
      </c>
      <c r="AA478" s="239"/>
      <c r="AB478" s="239" t="s">
        <v>1715</v>
      </c>
      <c r="AC478" s="239">
        <v>29801</v>
      </c>
      <c r="AD478" s="239">
        <v>140</v>
      </c>
      <c r="AE478" s="239" t="s">
        <v>8480</v>
      </c>
      <c r="AF478" s="239" t="s">
        <v>8482</v>
      </c>
      <c r="AG478" s="239" t="s">
        <v>382</v>
      </c>
    </row>
    <row r="479" spans="1:33" ht="28.8" x14ac:dyDescent="0.3">
      <c r="A479" s="239" t="s">
        <v>1507</v>
      </c>
      <c r="B479" s="239" t="s">
        <v>8480</v>
      </c>
      <c r="C479" s="239" t="s">
        <v>33</v>
      </c>
      <c r="D479" s="252" t="s">
        <v>827</v>
      </c>
      <c r="E479" s="239" t="s">
        <v>1746</v>
      </c>
      <c r="F479" s="239" t="s">
        <v>1747</v>
      </c>
      <c r="G479" s="239" t="s">
        <v>739</v>
      </c>
      <c r="H479" s="239" t="s">
        <v>36</v>
      </c>
      <c r="I479" s="239" t="s">
        <v>8087</v>
      </c>
      <c r="J479" s="239" t="s">
        <v>8087</v>
      </c>
      <c r="K479" s="239" t="s">
        <v>8087</v>
      </c>
      <c r="L479" s="239" t="s">
        <v>8087</v>
      </c>
      <c r="M479" s="239" t="s">
        <v>8481</v>
      </c>
      <c r="N479" s="239" t="s">
        <v>208</v>
      </c>
      <c r="O479" s="239" t="s">
        <v>8087</v>
      </c>
      <c r="P479" s="239"/>
      <c r="Q479" s="239"/>
      <c r="R479" s="239"/>
      <c r="S479" s="239"/>
      <c r="T479" s="239"/>
      <c r="U479" s="239" t="s">
        <v>8087</v>
      </c>
      <c r="V479" s="239" t="s">
        <v>8087</v>
      </c>
      <c r="W479" s="239"/>
      <c r="X479" s="239"/>
      <c r="Y479" s="240">
        <v>44442.27920138889</v>
      </c>
      <c r="Z479" s="240">
        <v>44446.470208333332</v>
      </c>
      <c r="AA479" s="239"/>
      <c r="AB479" s="239" t="s">
        <v>1715</v>
      </c>
      <c r="AC479" s="239">
        <v>29801</v>
      </c>
      <c r="AD479" s="239">
        <v>1810</v>
      </c>
      <c r="AE479" s="239" t="s">
        <v>8480</v>
      </c>
      <c r="AF479" s="239" t="s">
        <v>8482</v>
      </c>
      <c r="AG479" s="239" t="s">
        <v>382</v>
      </c>
    </row>
    <row r="480" spans="1:33" ht="28.8" x14ac:dyDescent="0.3">
      <c r="A480" s="239" t="s">
        <v>1568</v>
      </c>
      <c r="B480" s="239" t="s">
        <v>8480</v>
      </c>
      <c r="C480" s="239" t="s">
        <v>33</v>
      </c>
      <c r="D480" s="252" t="s">
        <v>827</v>
      </c>
      <c r="E480" s="239" t="s">
        <v>1748</v>
      </c>
      <c r="F480" s="239" t="s">
        <v>1749</v>
      </c>
      <c r="G480" s="239" t="s">
        <v>739</v>
      </c>
      <c r="H480" s="239" t="s">
        <v>36</v>
      </c>
      <c r="I480" s="239" t="s">
        <v>8087</v>
      </c>
      <c r="J480" s="239" t="s">
        <v>8087</v>
      </c>
      <c r="K480" s="239" t="s">
        <v>8087</v>
      </c>
      <c r="L480" s="239" t="s">
        <v>8087</v>
      </c>
      <c r="M480" s="239" t="s">
        <v>8481</v>
      </c>
      <c r="N480" s="239" t="s">
        <v>208</v>
      </c>
      <c r="O480" s="239" t="s">
        <v>8087</v>
      </c>
      <c r="P480" s="239"/>
      <c r="Q480" s="239"/>
      <c r="R480" s="239"/>
      <c r="S480" s="239"/>
      <c r="T480" s="239"/>
      <c r="U480" s="239" t="s">
        <v>8087</v>
      </c>
      <c r="V480" s="239" t="s">
        <v>8087</v>
      </c>
      <c r="W480" s="239"/>
      <c r="X480" s="239"/>
      <c r="Y480" s="240">
        <v>44442.27920138889</v>
      </c>
      <c r="Z480" s="240">
        <v>44446.470208333332</v>
      </c>
      <c r="AA480" s="239"/>
      <c r="AB480" s="239" t="s">
        <v>1715</v>
      </c>
      <c r="AC480" s="239">
        <v>29801</v>
      </c>
      <c r="AD480" s="239">
        <v>740</v>
      </c>
      <c r="AE480" s="239" t="s">
        <v>8480</v>
      </c>
      <c r="AF480" s="239" t="s">
        <v>8482</v>
      </c>
      <c r="AG480" s="239" t="s">
        <v>382</v>
      </c>
    </row>
    <row r="481" spans="1:33" ht="28.8" x14ac:dyDescent="0.3">
      <c r="A481" s="239"/>
      <c r="B481" s="239" t="s">
        <v>8480</v>
      </c>
      <c r="C481" s="239" t="s">
        <v>33</v>
      </c>
      <c r="D481" s="252" t="s">
        <v>1087</v>
      </c>
      <c r="E481" s="239" t="s">
        <v>1750</v>
      </c>
      <c r="F481" s="239" t="s">
        <v>1751</v>
      </c>
      <c r="G481" s="239" t="s">
        <v>1752</v>
      </c>
      <c r="H481" s="239" t="s">
        <v>36</v>
      </c>
      <c r="I481" s="239" t="s">
        <v>8087</v>
      </c>
      <c r="J481" s="239" t="s">
        <v>8087</v>
      </c>
      <c r="K481" s="239" t="s">
        <v>8087</v>
      </c>
      <c r="L481" s="239" t="s">
        <v>8087</v>
      </c>
      <c r="M481" s="239" t="s">
        <v>8481</v>
      </c>
      <c r="N481" s="239" t="s">
        <v>87</v>
      </c>
      <c r="O481" s="239" t="s">
        <v>8087</v>
      </c>
      <c r="P481" s="239"/>
      <c r="Q481" s="239"/>
      <c r="R481" s="239"/>
      <c r="S481" s="239" t="s">
        <v>8564</v>
      </c>
      <c r="T481" s="239"/>
      <c r="U481" s="239" t="s">
        <v>8087</v>
      </c>
      <c r="V481" s="239" t="s">
        <v>8087</v>
      </c>
      <c r="W481" s="239"/>
      <c r="X481" s="239"/>
      <c r="Y481" s="240">
        <v>44442.282534722224</v>
      </c>
      <c r="Z481" s="240">
        <v>44442.6175</v>
      </c>
      <c r="AA481" s="239"/>
      <c r="AB481" s="239" t="s">
        <v>1612</v>
      </c>
      <c r="AC481" s="239">
        <v>90494</v>
      </c>
      <c r="AD481" s="239">
        <v>18710</v>
      </c>
      <c r="AE481" s="239" t="s">
        <v>8480</v>
      </c>
      <c r="AF481" s="239" t="s">
        <v>8482</v>
      </c>
      <c r="AG481" s="239"/>
    </row>
    <row r="482" spans="1:33" ht="28.8" x14ac:dyDescent="0.3">
      <c r="A482" s="239" t="s">
        <v>894</v>
      </c>
      <c r="B482" s="239" t="s">
        <v>8480</v>
      </c>
      <c r="C482" s="239" t="s">
        <v>784</v>
      </c>
      <c r="D482" s="252" t="s">
        <v>1433</v>
      </c>
      <c r="E482" s="239" t="s">
        <v>1753</v>
      </c>
      <c r="F482" s="239" t="s">
        <v>1754</v>
      </c>
      <c r="G482" s="239" t="s">
        <v>1670</v>
      </c>
      <c r="H482" s="239" t="s">
        <v>782</v>
      </c>
      <c r="I482" s="239" t="s">
        <v>8087</v>
      </c>
      <c r="J482" s="239" t="s">
        <v>8087</v>
      </c>
      <c r="K482" s="239" t="s">
        <v>8087</v>
      </c>
      <c r="L482" s="239" t="s">
        <v>8087</v>
      </c>
      <c r="M482" s="239" t="s">
        <v>8481</v>
      </c>
      <c r="N482" s="239" t="s">
        <v>208</v>
      </c>
      <c r="O482" s="239" t="s">
        <v>8087</v>
      </c>
      <c r="P482" s="239"/>
      <c r="Q482" s="239"/>
      <c r="R482" s="239" t="s">
        <v>1407</v>
      </c>
      <c r="S482" s="239"/>
      <c r="T482" s="239"/>
      <c r="U482" s="239" t="s">
        <v>8087</v>
      </c>
      <c r="V482" s="239" t="s">
        <v>8087</v>
      </c>
      <c r="W482" s="239"/>
      <c r="X482" s="239"/>
      <c r="Y482" s="240">
        <v>44442.288668981484</v>
      </c>
      <c r="Z482" s="240">
        <v>44445.76289351852</v>
      </c>
      <c r="AA482" s="239"/>
      <c r="AB482" s="239" t="s">
        <v>1671</v>
      </c>
      <c r="AC482" s="239">
        <v>78476</v>
      </c>
      <c r="AD482" s="239">
        <v>210</v>
      </c>
      <c r="AE482" s="239" t="s">
        <v>8480</v>
      </c>
      <c r="AF482" s="239" t="s">
        <v>8482</v>
      </c>
      <c r="AG482" s="239" t="s">
        <v>630</v>
      </c>
    </row>
    <row r="483" spans="1:33" ht="28.8" x14ac:dyDescent="0.3">
      <c r="A483" s="239" t="s">
        <v>894</v>
      </c>
      <c r="B483" s="239" t="s">
        <v>8480</v>
      </c>
      <c r="C483" s="239" t="s">
        <v>33</v>
      </c>
      <c r="D483" s="252" t="s">
        <v>1433</v>
      </c>
      <c r="E483" s="239" t="s">
        <v>1755</v>
      </c>
      <c r="F483" s="239" t="s">
        <v>1756</v>
      </c>
      <c r="G483" s="239" t="s">
        <v>1670</v>
      </c>
      <c r="H483" s="239" t="s">
        <v>36</v>
      </c>
      <c r="I483" s="239" t="s">
        <v>8087</v>
      </c>
      <c r="J483" s="239" t="s">
        <v>8087</v>
      </c>
      <c r="K483" s="239" t="s">
        <v>8087</v>
      </c>
      <c r="L483" s="239" t="s">
        <v>8087</v>
      </c>
      <c r="M483" s="239" t="s">
        <v>8481</v>
      </c>
      <c r="N483" s="239" t="s">
        <v>208</v>
      </c>
      <c r="O483" s="239" t="s">
        <v>8087</v>
      </c>
      <c r="P483" s="239"/>
      <c r="Q483" s="239"/>
      <c r="R483" s="239"/>
      <c r="S483" s="239"/>
      <c r="T483" s="239"/>
      <c r="U483" s="239" t="s">
        <v>8087</v>
      </c>
      <c r="V483" s="239" t="s">
        <v>8087</v>
      </c>
      <c r="W483" s="239"/>
      <c r="X483" s="239"/>
      <c r="Y483" s="240">
        <v>44442.288668981484</v>
      </c>
      <c r="Z483" s="240">
        <v>44445.76289351852</v>
      </c>
      <c r="AA483" s="239"/>
      <c r="AB483" s="239" t="s">
        <v>1671</v>
      </c>
      <c r="AC483" s="239">
        <v>78476</v>
      </c>
      <c r="AD483" s="239">
        <v>220</v>
      </c>
      <c r="AE483" s="239" t="s">
        <v>8480</v>
      </c>
      <c r="AF483" s="239" t="s">
        <v>8482</v>
      </c>
      <c r="AG483" s="239" t="s">
        <v>630</v>
      </c>
    </row>
    <row r="484" spans="1:33" ht="28.8" x14ac:dyDescent="0.3">
      <c r="A484" s="239"/>
      <c r="B484" s="239" t="s">
        <v>8480</v>
      </c>
      <c r="C484" s="239" t="s">
        <v>33</v>
      </c>
      <c r="D484" s="252" t="s">
        <v>262</v>
      </c>
      <c r="E484" s="239" t="s">
        <v>1757</v>
      </c>
      <c r="F484" s="239" t="s">
        <v>1758</v>
      </c>
      <c r="G484" s="239" t="s">
        <v>1752</v>
      </c>
      <c r="H484" s="239" t="s">
        <v>36</v>
      </c>
      <c r="I484" s="239" t="s">
        <v>8087</v>
      </c>
      <c r="J484" s="239" t="s">
        <v>8087</v>
      </c>
      <c r="K484" s="239" t="s">
        <v>8087</v>
      </c>
      <c r="L484" s="239" t="s">
        <v>8087</v>
      </c>
      <c r="M484" s="239" t="s">
        <v>8481</v>
      </c>
      <c r="N484" s="239" t="s">
        <v>208</v>
      </c>
      <c r="O484" s="239" t="s">
        <v>8087</v>
      </c>
      <c r="P484" s="239"/>
      <c r="Q484" s="239" t="s">
        <v>1759</v>
      </c>
      <c r="R484" s="239"/>
      <c r="S484" s="239"/>
      <c r="T484" s="239"/>
      <c r="U484" s="239" t="s">
        <v>8087</v>
      </c>
      <c r="V484" s="239" t="s">
        <v>8087</v>
      </c>
      <c r="W484" s="239"/>
      <c r="X484" s="239"/>
      <c r="Y484" s="240">
        <v>44442.296215277776</v>
      </c>
      <c r="Z484" s="240">
        <v>44442.6175</v>
      </c>
      <c r="AA484" s="239"/>
      <c r="AB484" s="239" t="s">
        <v>1612</v>
      </c>
      <c r="AC484" s="239">
        <v>90494</v>
      </c>
      <c r="AD484" s="239">
        <v>7000</v>
      </c>
      <c r="AE484" s="239" t="s">
        <v>8480</v>
      </c>
      <c r="AF484" s="239" t="s">
        <v>8482</v>
      </c>
      <c r="AG484" s="239"/>
    </row>
    <row r="485" spans="1:33" ht="57.6" x14ac:dyDescent="0.3">
      <c r="A485" s="239" t="s">
        <v>762</v>
      </c>
      <c r="B485" s="239" t="s">
        <v>8480</v>
      </c>
      <c r="C485" s="239" t="s">
        <v>33</v>
      </c>
      <c r="D485" s="252" t="s">
        <v>1762</v>
      </c>
      <c r="E485" s="239" t="s">
        <v>1760</v>
      </c>
      <c r="F485" s="239" t="s">
        <v>8601</v>
      </c>
      <c r="G485" s="239" t="s">
        <v>228</v>
      </c>
      <c r="H485" s="239" t="s">
        <v>392</v>
      </c>
      <c r="I485" s="239" t="s">
        <v>8087</v>
      </c>
      <c r="J485" s="239" t="s">
        <v>8087</v>
      </c>
      <c r="K485" s="239" t="s">
        <v>8087</v>
      </c>
      <c r="L485" s="239" t="s">
        <v>8087</v>
      </c>
      <c r="M485" s="239" t="s">
        <v>8481</v>
      </c>
      <c r="N485" s="239" t="s">
        <v>87</v>
      </c>
      <c r="O485" s="239" t="s">
        <v>1763</v>
      </c>
      <c r="P485" s="239"/>
      <c r="Q485" s="239"/>
      <c r="R485" s="239"/>
      <c r="S485" s="239" t="s">
        <v>8600</v>
      </c>
      <c r="T485" s="239"/>
      <c r="U485" s="239" t="s">
        <v>8087</v>
      </c>
      <c r="V485" s="239" t="s">
        <v>8087</v>
      </c>
      <c r="W485" s="239"/>
      <c r="X485" s="239"/>
      <c r="Y485" s="240">
        <v>44442.298437500001</v>
      </c>
      <c r="Z485" s="240">
        <v>44445.76289351852</v>
      </c>
      <c r="AA485" s="239"/>
      <c r="AB485" s="239" t="s">
        <v>1761</v>
      </c>
      <c r="AC485" s="239">
        <v>69954</v>
      </c>
      <c r="AD485" s="239">
        <v>20890</v>
      </c>
      <c r="AE485" s="239" t="s">
        <v>8480</v>
      </c>
      <c r="AF485" s="239" t="s">
        <v>8482</v>
      </c>
      <c r="AG485" s="239"/>
    </row>
    <row r="486" spans="1:33" ht="43.2" x14ac:dyDescent="0.3">
      <c r="A486" s="239"/>
      <c r="B486" s="239" t="s">
        <v>8480</v>
      </c>
      <c r="C486" s="239" t="s">
        <v>33</v>
      </c>
      <c r="D486" s="252" t="s">
        <v>1766</v>
      </c>
      <c r="E486" s="239" t="s">
        <v>1764</v>
      </c>
      <c r="F486" s="239" t="s">
        <v>1765</v>
      </c>
      <c r="G486" s="239" t="s">
        <v>228</v>
      </c>
      <c r="H486" s="239" t="s">
        <v>392</v>
      </c>
      <c r="I486" s="239" t="s">
        <v>8087</v>
      </c>
      <c r="J486" s="239" t="s">
        <v>8087</v>
      </c>
      <c r="K486" s="239" t="s">
        <v>8087</v>
      </c>
      <c r="L486" s="239" t="s">
        <v>8087</v>
      </c>
      <c r="M486" s="239" t="s">
        <v>8481</v>
      </c>
      <c r="N486" s="239" t="s">
        <v>87</v>
      </c>
      <c r="O486" s="239" t="s">
        <v>1767</v>
      </c>
      <c r="P486" s="239"/>
      <c r="Q486" s="239"/>
      <c r="R486" s="239"/>
      <c r="S486" s="239"/>
      <c r="T486" s="239"/>
      <c r="U486" s="239" t="s">
        <v>8087</v>
      </c>
      <c r="V486" s="239" t="s">
        <v>8087</v>
      </c>
      <c r="W486" s="239"/>
      <c r="X486" s="239"/>
      <c r="Y486" s="240">
        <v>44442.298437500001</v>
      </c>
      <c r="Z486" s="240">
        <v>44445.76289351852</v>
      </c>
      <c r="AA486" s="239"/>
      <c r="AB486" s="239" t="s">
        <v>1761</v>
      </c>
      <c r="AC486" s="239">
        <v>69954</v>
      </c>
      <c r="AD486" s="239">
        <v>20900</v>
      </c>
      <c r="AE486" s="239" t="s">
        <v>8480</v>
      </c>
      <c r="AF486" s="239" t="s">
        <v>8482</v>
      </c>
      <c r="AG486" s="239"/>
    </row>
    <row r="487" spans="1:33" ht="57.6" x14ac:dyDescent="0.3">
      <c r="A487" s="239" t="s">
        <v>762</v>
      </c>
      <c r="B487" s="239" t="s">
        <v>8480</v>
      </c>
      <c r="C487" s="239" t="s">
        <v>26</v>
      </c>
      <c r="D487" s="252" t="s">
        <v>1762</v>
      </c>
      <c r="E487" s="239" t="s">
        <v>1768</v>
      </c>
      <c r="F487" s="239" t="s">
        <v>1769</v>
      </c>
      <c r="G487" s="239" t="s">
        <v>273</v>
      </c>
      <c r="H487" s="239" t="s">
        <v>653</v>
      </c>
      <c r="I487" s="239" t="s">
        <v>8087</v>
      </c>
      <c r="J487" s="239" t="s">
        <v>8087</v>
      </c>
      <c r="K487" s="239" t="s">
        <v>8087</v>
      </c>
      <c r="L487" s="239" t="s">
        <v>8087</v>
      </c>
      <c r="M487" s="239" t="s">
        <v>8481</v>
      </c>
      <c r="N487" s="239" t="s">
        <v>87</v>
      </c>
      <c r="O487" s="239" t="s">
        <v>1763</v>
      </c>
      <c r="P487" s="239" t="s">
        <v>1771</v>
      </c>
      <c r="Q487" s="239"/>
      <c r="R487" s="239" t="s">
        <v>1770</v>
      </c>
      <c r="S487" s="239" t="s">
        <v>8602</v>
      </c>
      <c r="T487" s="239"/>
      <c r="U487" s="239" t="s">
        <v>8087</v>
      </c>
      <c r="V487" s="239" t="s">
        <v>8087</v>
      </c>
      <c r="W487" s="239"/>
      <c r="X487" s="239"/>
      <c r="Y487" s="240">
        <v>44442.298437500001</v>
      </c>
      <c r="Z487" s="240">
        <v>44445.76289351852</v>
      </c>
      <c r="AA487" s="239"/>
      <c r="AB487" s="239" t="s">
        <v>1761</v>
      </c>
      <c r="AC487" s="239">
        <v>69954</v>
      </c>
      <c r="AD487" s="239">
        <v>20910</v>
      </c>
      <c r="AE487" s="239" t="s">
        <v>8480</v>
      </c>
      <c r="AF487" s="239" t="s">
        <v>8482</v>
      </c>
      <c r="AG487" s="239" t="s">
        <v>15</v>
      </c>
    </row>
    <row r="488" spans="1:33" ht="28.8" x14ac:dyDescent="0.3">
      <c r="A488" s="239" t="s">
        <v>730</v>
      </c>
      <c r="B488" s="239" t="s">
        <v>8480</v>
      </c>
      <c r="C488" s="239" t="s">
        <v>18</v>
      </c>
      <c r="D488" s="252" t="s">
        <v>1766</v>
      </c>
      <c r="E488" s="239" t="s">
        <v>1772</v>
      </c>
      <c r="F488" s="239" t="s">
        <v>1773</v>
      </c>
      <c r="G488" s="239" t="s">
        <v>819</v>
      </c>
      <c r="H488" s="239" t="s">
        <v>653</v>
      </c>
      <c r="I488" s="239" t="s">
        <v>8087</v>
      </c>
      <c r="J488" s="239" t="s">
        <v>8087</v>
      </c>
      <c r="K488" s="239" t="s">
        <v>8087</v>
      </c>
      <c r="L488" s="239" t="s">
        <v>8087</v>
      </c>
      <c r="M488" s="239" t="s">
        <v>8481</v>
      </c>
      <c r="N488" s="239" t="s">
        <v>87</v>
      </c>
      <c r="O488" s="239" t="s">
        <v>1767</v>
      </c>
      <c r="P488" s="239"/>
      <c r="Q488" s="239"/>
      <c r="R488" s="239" t="s">
        <v>1774</v>
      </c>
      <c r="S488" s="239"/>
      <c r="T488" s="239"/>
      <c r="U488" s="239" t="s">
        <v>8087</v>
      </c>
      <c r="V488" s="239" t="s">
        <v>8087</v>
      </c>
      <c r="W488" s="239"/>
      <c r="X488" s="239"/>
      <c r="Y488" s="240">
        <v>44442.298437500001</v>
      </c>
      <c r="Z488" s="240">
        <v>44445.76289351852</v>
      </c>
      <c r="AA488" s="239"/>
      <c r="AB488" s="239" t="s">
        <v>1761</v>
      </c>
      <c r="AC488" s="239">
        <v>69954</v>
      </c>
      <c r="AD488" s="239">
        <v>20920</v>
      </c>
      <c r="AE488" s="239" t="s">
        <v>8480</v>
      </c>
      <c r="AF488" s="239" t="s">
        <v>8482</v>
      </c>
      <c r="AG488" s="239" t="s">
        <v>15</v>
      </c>
    </row>
    <row r="489" spans="1:33" ht="28.8" x14ac:dyDescent="0.3">
      <c r="A489" s="239"/>
      <c r="B489" s="239" t="s">
        <v>8480</v>
      </c>
      <c r="C489" s="239" t="s">
        <v>33</v>
      </c>
      <c r="D489" s="252" t="s">
        <v>1779</v>
      </c>
      <c r="E489" s="239" t="s">
        <v>1775</v>
      </c>
      <c r="F489" s="239" t="s">
        <v>1776</v>
      </c>
      <c r="G489" s="239" t="s">
        <v>1777</v>
      </c>
      <c r="H489" s="239" t="s">
        <v>36</v>
      </c>
      <c r="I489" s="239" t="s">
        <v>8087</v>
      </c>
      <c r="J489" s="239" t="s">
        <v>8087</v>
      </c>
      <c r="K489" s="239" t="s">
        <v>8087</v>
      </c>
      <c r="L489" s="239" t="s">
        <v>8087</v>
      </c>
      <c r="M489" s="239" t="s">
        <v>8481</v>
      </c>
      <c r="N489" s="239" t="s">
        <v>87</v>
      </c>
      <c r="O489" s="239" t="s">
        <v>1780</v>
      </c>
      <c r="P489" s="239"/>
      <c r="Q489" s="239"/>
      <c r="R489" s="239"/>
      <c r="S489" s="239" t="s">
        <v>8603</v>
      </c>
      <c r="T489" s="239"/>
      <c r="U489" s="239" t="s">
        <v>8087</v>
      </c>
      <c r="V489" s="239" t="s">
        <v>8087</v>
      </c>
      <c r="W489" s="239"/>
      <c r="X489" s="239"/>
      <c r="Y489" s="240">
        <v>44442.299224537041</v>
      </c>
      <c r="Z489" s="240">
        <v>44445.76289351852</v>
      </c>
      <c r="AA489" s="239"/>
      <c r="AB489" s="239" t="s">
        <v>1778</v>
      </c>
      <c r="AC489" s="239">
        <v>23120</v>
      </c>
      <c r="AD489" s="239">
        <v>21210</v>
      </c>
      <c r="AE489" s="239" t="s">
        <v>8480</v>
      </c>
      <c r="AF489" s="239" t="s">
        <v>8482</v>
      </c>
      <c r="AG489" s="239" t="s">
        <v>630</v>
      </c>
    </row>
    <row r="490" spans="1:33" ht="28.8" x14ac:dyDescent="0.3">
      <c r="A490" s="239"/>
      <c r="B490" s="239" t="s">
        <v>8480</v>
      </c>
      <c r="C490" s="239" t="s">
        <v>33</v>
      </c>
      <c r="D490" s="252" t="s">
        <v>777</v>
      </c>
      <c r="E490" s="239" t="s">
        <v>1781</v>
      </c>
      <c r="F490" s="239" t="s">
        <v>1782</v>
      </c>
      <c r="G490" s="239" t="s">
        <v>1783</v>
      </c>
      <c r="H490" s="239" t="s">
        <v>36</v>
      </c>
      <c r="I490" s="239" t="s">
        <v>8087</v>
      </c>
      <c r="J490" s="239" t="s">
        <v>8087</v>
      </c>
      <c r="K490" s="239" t="s">
        <v>8087</v>
      </c>
      <c r="L490" s="239" t="s">
        <v>8087</v>
      </c>
      <c r="M490" s="239" t="s">
        <v>8481</v>
      </c>
      <c r="N490" s="239" t="s">
        <v>208</v>
      </c>
      <c r="O490" s="239" t="s">
        <v>8087</v>
      </c>
      <c r="P490" s="239"/>
      <c r="Q490" s="239"/>
      <c r="R490" s="239"/>
      <c r="S490" s="239"/>
      <c r="T490" s="239"/>
      <c r="U490" s="239" t="s">
        <v>8087</v>
      </c>
      <c r="V490" s="239" t="s">
        <v>8087</v>
      </c>
      <c r="W490" s="239"/>
      <c r="X490" s="239"/>
      <c r="Y490" s="240">
        <v>44442.301874999997</v>
      </c>
      <c r="Z490" s="240">
        <v>44445.76289351852</v>
      </c>
      <c r="AA490" s="239"/>
      <c r="AB490" s="239" t="s">
        <v>1784</v>
      </c>
      <c r="AC490" s="239">
        <v>59235</v>
      </c>
      <c r="AD490" s="239">
        <v>20940</v>
      </c>
      <c r="AE490" s="239" t="s">
        <v>8480</v>
      </c>
      <c r="AF490" s="239" t="s">
        <v>8482</v>
      </c>
      <c r="AG490" s="239"/>
    </row>
    <row r="491" spans="1:33" ht="28.8" x14ac:dyDescent="0.3">
      <c r="A491" s="239"/>
      <c r="B491" s="239" t="s">
        <v>8480</v>
      </c>
      <c r="C491" s="239" t="s">
        <v>33</v>
      </c>
      <c r="D491" s="252" t="s">
        <v>955</v>
      </c>
      <c r="E491" s="239" t="s">
        <v>1785</v>
      </c>
      <c r="F491" s="239" t="s">
        <v>1786</v>
      </c>
      <c r="G491" s="239" t="s">
        <v>1787</v>
      </c>
      <c r="H491" s="239" t="s">
        <v>36</v>
      </c>
      <c r="I491" s="239" t="s">
        <v>8087</v>
      </c>
      <c r="J491" s="239" t="s">
        <v>8087</v>
      </c>
      <c r="K491" s="239" t="s">
        <v>8087</v>
      </c>
      <c r="L491" s="239" t="s">
        <v>8087</v>
      </c>
      <c r="M491" s="239" t="s">
        <v>8481</v>
      </c>
      <c r="N491" s="239" t="s">
        <v>87</v>
      </c>
      <c r="O491" s="239" t="s">
        <v>956</v>
      </c>
      <c r="P491" s="239"/>
      <c r="Q491" s="239"/>
      <c r="R491" s="239"/>
      <c r="S491" s="239" t="s">
        <v>8604</v>
      </c>
      <c r="T491" s="239"/>
      <c r="U491" s="239" t="s">
        <v>8087</v>
      </c>
      <c r="V491" s="239" t="s">
        <v>8087</v>
      </c>
      <c r="W491" s="239"/>
      <c r="X491" s="239"/>
      <c r="Y491" s="240">
        <v>44442.302847222221</v>
      </c>
      <c r="Z491" s="240">
        <v>44445.76289351852</v>
      </c>
      <c r="AA491" s="239"/>
      <c r="AB491" s="239" t="s">
        <v>1784</v>
      </c>
      <c r="AC491" s="239">
        <v>59235</v>
      </c>
      <c r="AD491" s="239">
        <v>20770</v>
      </c>
      <c r="AE491" s="239" t="s">
        <v>8480</v>
      </c>
      <c r="AF491" s="239" t="s">
        <v>8482</v>
      </c>
      <c r="AG491" s="239"/>
    </row>
    <row r="492" spans="1:33" ht="57.6" x14ac:dyDescent="0.3">
      <c r="A492" s="239" t="s">
        <v>8605</v>
      </c>
      <c r="B492" s="239" t="s">
        <v>8480</v>
      </c>
      <c r="C492" s="239" t="s">
        <v>18</v>
      </c>
      <c r="D492" s="252" t="s">
        <v>1793</v>
      </c>
      <c r="E492" s="239" t="s">
        <v>1788</v>
      </c>
      <c r="F492" s="239" t="s">
        <v>1789</v>
      </c>
      <c r="G492" s="239" t="s">
        <v>1790</v>
      </c>
      <c r="H492" s="239" t="s">
        <v>653</v>
      </c>
      <c r="I492" s="239" t="s">
        <v>8087</v>
      </c>
      <c r="J492" s="239" t="s">
        <v>8087</v>
      </c>
      <c r="K492" s="239" t="s">
        <v>8087</v>
      </c>
      <c r="L492" s="239" t="s">
        <v>8087</v>
      </c>
      <c r="M492" s="239" t="s">
        <v>8481</v>
      </c>
      <c r="N492" s="239" t="s">
        <v>87</v>
      </c>
      <c r="O492" s="239" t="s">
        <v>1794</v>
      </c>
      <c r="P492" s="239"/>
      <c r="Q492" s="239"/>
      <c r="R492" s="239" t="s">
        <v>1792</v>
      </c>
      <c r="S492" s="239" t="s">
        <v>8606</v>
      </c>
      <c r="T492" s="239"/>
      <c r="U492" s="239" t="s">
        <v>8087</v>
      </c>
      <c r="V492" s="239" t="s">
        <v>8087</v>
      </c>
      <c r="W492" s="239"/>
      <c r="X492" s="239"/>
      <c r="Y492" s="240">
        <v>44442.305509259262</v>
      </c>
      <c r="Z492" s="240">
        <v>44445.76289351852</v>
      </c>
      <c r="AA492" s="239"/>
      <c r="AB492" s="239" t="s">
        <v>1791</v>
      </c>
      <c r="AC492" s="239">
        <v>61837</v>
      </c>
      <c r="AD492" s="239">
        <v>21170</v>
      </c>
      <c r="AE492" s="239" t="s">
        <v>8480</v>
      </c>
      <c r="AF492" s="239" t="s">
        <v>8482</v>
      </c>
      <c r="AG492" s="239" t="s">
        <v>15</v>
      </c>
    </row>
    <row r="493" spans="1:33" ht="28.8" x14ac:dyDescent="0.3">
      <c r="A493" s="239"/>
      <c r="B493" s="239" t="s">
        <v>8480</v>
      </c>
      <c r="C493" s="239" t="s">
        <v>33</v>
      </c>
      <c r="D493" s="252" t="s">
        <v>1797</v>
      </c>
      <c r="E493" s="239" t="s">
        <v>1795</v>
      </c>
      <c r="F493" s="239" t="s">
        <v>1796</v>
      </c>
      <c r="G493" s="239" t="s">
        <v>1783</v>
      </c>
      <c r="H493" s="239" t="s">
        <v>36</v>
      </c>
      <c r="I493" s="239" t="s">
        <v>8087</v>
      </c>
      <c r="J493" s="239" t="s">
        <v>8087</v>
      </c>
      <c r="K493" s="239" t="s">
        <v>8087</v>
      </c>
      <c r="L493" s="239" t="s">
        <v>8087</v>
      </c>
      <c r="M493" s="239" t="s">
        <v>8481</v>
      </c>
      <c r="N493" s="239" t="s">
        <v>87</v>
      </c>
      <c r="O493" s="239" t="s">
        <v>1798</v>
      </c>
      <c r="P493" s="239"/>
      <c r="Q493" s="239"/>
      <c r="R493" s="239"/>
      <c r="S493" s="239" t="s">
        <v>8607</v>
      </c>
      <c r="T493" s="239"/>
      <c r="U493" s="239" t="s">
        <v>8087</v>
      </c>
      <c r="V493" s="239" t="s">
        <v>8087</v>
      </c>
      <c r="W493" s="239"/>
      <c r="X493" s="239"/>
      <c r="Y493" s="240">
        <v>44442.306527777779</v>
      </c>
      <c r="Z493" s="240">
        <v>44445.76289351852</v>
      </c>
      <c r="AA493" s="239"/>
      <c r="AB493" s="239" t="s">
        <v>1784</v>
      </c>
      <c r="AC493" s="239">
        <v>59235</v>
      </c>
      <c r="AD493" s="239">
        <v>21890</v>
      </c>
      <c r="AE493" s="239" t="s">
        <v>8480</v>
      </c>
      <c r="AF493" s="239" t="s">
        <v>8482</v>
      </c>
      <c r="AG493" s="239"/>
    </row>
    <row r="494" spans="1:33" ht="28.8" x14ac:dyDescent="0.3">
      <c r="A494" s="239"/>
      <c r="B494" s="239" t="s">
        <v>8480</v>
      </c>
      <c r="C494" s="239" t="s">
        <v>33</v>
      </c>
      <c r="D494" s="252" t="s">
        <v>777</v>
      </c>
      <c r="E494" s="239" t="s">
        <v>1799</v>
      </c>
      <c r="F494" s="239" t="s">
        <v>1800</v>
      </c>
      <c r="G494" s="239" t="s">
        <v>1801</v>
      </c>
      <c r="H494" s="239" t="s">
        <v>36</v>
      </c>
      <c r="I494" s="239" t="s">
        <v>8087</v>
      </c>
      <c r="J494" s="239" t="s">
        <v>8087</v>
      </c>
      <c r="K494" s="239" t="s">
        <v>8087</v>
      </c>
      <c r="L494" s="239" t="s">
        <v>8087</v>
      </c>
      <c r="M494" s="239" t="s">
        <v>8481</v>
      </c>
      <c r="N494" s="239" t="s">
        <v>208</v>
      </c>
      <c r="O494" s="239" t="s">
        <v>8087</v>
      </c>
      <c r="P494" s="239"/>
      <c r="Q494" s="239"/>
      <c r="R494" s="239"/>
      <c r="S494" s="239"/>
      <c r="T494" s="239"/>
      <c r="U494" s="239" t="s">
        <v>8087</v>
      </c>
      <c r="V494" s="239" t="s">
        <v>8087</v>
      </c>
      <c r="W494" s="239"/>
      <c r="X494" s="239"/>
      <c r="Y494" s="240">
        <v>44442.30810185185</v>
      </c>
      <c r="Z494" s="240">
        <v>44445.76289351852</v>
      </c>
      <c r="AA494" s="239"/>
      <c r="AB494" s="239" t="s">
        <v>1784</v>
      </c>
      <c r="AC494" s="239">
        <v>59235</v>
      </c>
      <c r="AD494" s="239">
        <v>20980</v>
      </c>
      <c r="AE494" s="239" t="s">
        <v>8480</v>
      </c>
      <c r="AF494" s="239" t="s">
        <v>8482</v>
      </c>
      <c r="AG494" s="239"/>
    </row>
    <row r="495" spans="1:33" ht="28.8" x14ac:dyDescent="0.3">
      <c r="A495" s="239" t="s">
        <v>1372</v>
      </c>
      <c r="B495" s="239" t="s">
        <v>8480</v>
      </c>
      <c r="C495" s="239" t="s">
        <v>33</v>
      </c>
      <c r="D495" s="252" t="s">
        <v>383</v>
      </c>
      <c r="E495" s="239" t="s">
        <v>1802</v>
      </c>
      <c r="F495" s="239" t="s">
        <v>1803</v>
      </c>
      <c r="G495" s="239" t="s">
        <v>1783</v>
      </c>
      <c r="H495" s="239" t="s">
        <v>36</v>
      </c>
      <c r="I495" s="239" t="s">
        <v>8087</v>
      </c>
      <c r="J495" s="239" t="s">
        <v>8087</v>
      </c>
      <c r="K495" s="239" t="s">
        <v>8087</v>
      </c>
      <c r="L495" s="239" t="s">
        <v>8087</v>
      </c>
      <c r="M495" s="239" t="s">
        <v>8481</v>
      </c>
      <c r="N495" s="239" t="s">
        <v>208</v>
      </c>
      <c r="O495" s="239" t="s">
        <v>8087</v>
      </c>
      <c r="P495" s="239"/>
      <c r="Q495" s="239"/>
      <c r="R495" s="239"/>
      <c r="S495" s="239"/>
      <c r="T495" s="239"/>
      <c r="U495" s="239" t="s">
        <v>8087</v>
      </c>
      <c r="V495" s="239" t="s">
        <v>8087</v>
      </c>
      <c r="W495" s="239"/>
      <c r="X495" s="239"/>
      <c r="Y495" s="240">
        <v>44442.310347222221</v>
      </c>
      <c r="Z495" s="240">
        <v>44445.76289351852</v>
      </c>
      <c r="AA495" s="239"/>
      <c r="AB495" s="239" t="s">
        <v>1784</v>
      </c>
      <c r="AC495" s="239">
        <v>59235</v>
      </c>
      <c r="AD495" s="239">
        <v>1770</v>
      </c>
      <c r="AE495" s="239" t="s">
        <v>8480</v>
      </c>
      <c r="AF495" s="239" t="s">
        <v>8482</v>
      </c>
      <c r="AG495" s="239"/>
    </row>
    <row r="496" spans="1:33" ht="28.8" x14ac:dyDescent="0.3">
      <c r="A496" s="239" t="s">
        <v>841</v>
      </c>
      <c r="B496" s="239" t="s">
        <v>8480</v>
      </c>
      <c r="C496" s="239" t="s">
        <v>33</v>
      </c>
      <c r="D496" s="252" t="s">
        <v>383</v>
      </c>
      <c r="E496" s="239" t="s">
        <v>1804</v>
      </c>
      <c r="F496" s="239" t="s">
        <v>1805</v>
      </c>
      <c r="G496" s="239" t="s">
        <v>739</v>
      </c>
      <c r="H496" s="239" t="s">
        <v>36</v>
      </c>
      <c r="I496" s="239" t="s">
        <v>8087</v>
      </c>
      <c r="J496" s="239" t="s">
        <v>8087</v>
      </c>
      <c r="K496" s="239" t="s">
        <v>8087</v>
      </c>
      <c r="L496" s="239" t="s">
        <v>8087</v>
      </c>
      <c r="M496" s="239" t="s">
        <v>8481</v>
      </c>
      <c r="N496" s="239" t="s">
        <v>208</v>
      </c>
      <c r="O496" s="239" t="s">
        <v>8087</v>
      </c>
      <c r="P496" s="239"/>
      <c r="Q496" s="239"/>
      <c r="R496" s="239"/>
      <c r="S496" s="239"/>
      <c r="T496" s="239"/>
      <c r="U496" s="239" t="s">
        <v>8087</v>
      </c>
      <c r="V496" s="239" t="s">
        <v>8087</v>
      </c>
      <c r="W496" s="239"/>
      <c r="X496" s="239"/>
      <c r="Y496" s="240">
        <v>44442.312025462961</v>
      </c>
      <c r="Z496" s="240">
        <v>44446.470208333332</v>
      </c>
      <c r="AA496" s="239"/>
      <c r="AB496" s="239" t="s">
        <v>1806</v>
      </c>
      <c r="AC496" s="239">
        <v>57198</v>
      </c>
      <c r="AD496" s="239">
        <v>230</v>
      </c>
      <c r="AE496" s="239" t="s">
        <v>8480</v>
      </c>
      <c r="AF496" s="239" t="s">
        <v>8482</v>
      </c>
      <c r="AG496" s="239" t="s">
        <v>382</v>
      </c>
    </row>
    <row r="497" spans="1:33" ht="28.8" x14ac:dyDescent="0.3">
      <c r="A497" s="239" t="s">
        <v>1555</v>
      </c>
      <c r="B497" s="239" t="s">
        <v>8480</v>
      </c>
      <c r="C497" s="239" t="s">
        <v>33</v>
      </c>
      <c r="D497" s="252" t="s">
        <v>383</v>
      </c>
      <c r="E497" s="239" t="s">
        <v>1807</v>
      </c>
      <c r="F497" s="239" t="s">
        <v>1808</v>
      </c>
      <c r="G497" s="239" t="s">
        <v>739</v>
      </c>
      <c r="H497" s="239" t="s">
        <v>36</v>
      </c>
      <c r="I497" s="239" t="s">
        <v>8087</v>
      </c>
      <c r="J497" s="239" t="s">
        <v>8087</v>
      </c>
      <c r="K497" s="239" t="s">
        <v>8087</v>
      </c>
      <c r="L497" s="239" t="s">
        <v>8087</v>
      </c>
      <c r="M497" s="239" t="s">
        <v>8481</v>
      </c>
      <c r="N497" s="239" t="s">
        <v>208</v>
      </c>
      <c r="O497" s="239" t="s">
        <v>8087</v>
      </c>
      <c r="P497" s="239"/>
      <c r="Q497" s="239"/>
      <c r="R497" s="239"/>
      <c r="S497" s="239"/>
      <c r="T497" s="239"/>
      <c r="U497" s="239" t="s">
        <v>8087</v>
      </c>
      <c r="V497" s="239" t="s">
        <v>8087</v>
      </c>
      <c r="W497" s="239"/>
      <c r="X497" s="239"/>
      <c r="Y497" s="240">
        <v>44442.312025462961</v>
      </c>
      <c r="Z497" s="240">
        <v>44446.470208333332</v>
      </c>
      <c r="AA497" s="239"/>
      <c r="AB497" s="239" t="s">
        <v>1806</v>
      </c>
      <c r="AC497" s="239">
        <v>57198</v>
      </c>
      <c r="AD497" s="239">
        <v>1620</v>
      </c>
      <c r="AE497" s="239" t="s">
        <v>8480</v>
      </c>
      <c r="AF497" s="239" t="s">
        <v>8482</v>
      </c>
      <c r="AG497" s="239" t="s">
        <v>382</v>
      </c>
    </row>
    <row r="498" spans="1:33" ht="28.8" x14ac:dyDescent="0.3">
      <c r="A498" s="239" t="s">
        <v>849</v>
      </c>
      <c r="B498" s="239" t="s">
        <v>8480</v>
      </c>
      <c r="C498" s="239" t="s">
        <v>33</v>
      </c>
      <c r="D498" s="252" t="s">
        <v>383</v>
      </c>
      <c r="E498" s="239" t="s">
        <v>1809</v>
      </c>
      <c r="F498" s="239" t="s">
        <v>1810</v>
      </c>
      <c r="G498" s="239" t="s">
        <v>739</v>
      </c>
      <c r="H498" s="239" t="s">
        <v>36</v>
      </c>
      <c r="I498" s="239" t="s">
        <v>8087</v>
      </c>
      <c r="J498" s="239" t="s">
        <v>8087</v>
      </c>
      <c r="K498" s="239" t="s">
        <v>8087</v>
      </c>
      <c r="L498" s="239" t="s">
        <v>8087</v>
      </c>
      <c r="M498" s="239" t="s">
        <v>8481</v>
      </c>
      <c r="N498" s="239" t="s">
        <v>208</v>
      </c>
      <c r="O498" s="239" t="s">
        <v>8087</v>
      </c>
      <c r="P498" s="239"/>
      <c r="Q498" s="239"/>
      <c r="R498" s="239"/>
      <c r="S498" s="239"/>
      <c r="T498" s="239"/>
      <c r="U498" s="239" t="s">
        <v>8087</v>
      </c>
      <c r="V498" s="239" t="s">
        <v>8087</v>
      </c>
      <c r="W498" s="239"/>
      <c r="X498" s="239"/>
      <c r="Y498" s="240">
        <v>44442.312025462961</v>
      </c>
      <c r="Z498" s="240">
        <v>44446.470208333332</v>
      </c>
      <c r="AA498" s="239"/>
      <c r="AB498" s="239" t="s">
        <v>1806</v>
      </c>
      <c r="AC498" s="239">
        <v>57198</v>
      </c>
      <c r="AD498" s="239">
        <v>1140</v>
      </c>
      <c r="AE498" s="239" t="s">
        <v>8480</v>
      </c>
      <c r="AF498" s="239" t="s">
        <v>8482</v>
      </c>
      <c r="AG498" s="239" t="s">
        <v>382</v>
      </c>
    </row>
    <row r="499" spans="1:33" ht="28.8" x14ac:dyDescent="0.3">
      <c r="A499" s="239" t="s">
        <v>846</v>
      </c>
      <c r="B499" s="239" t="s">
        <v>8480</v>
      </c>
      <c r="C499" s="239" t="s">
        <v>33</v>
      </c>
      <c r="D499" s="252" t="s">
        <v>383</v>
      </c>
      <c r="E499" s="239" t="s">
        <v>1811</v>
      </c>
      <c r="F499" s="239" t="s">
        <v>1812</v>
      </c>
      <c r="G499" s="239" t="s">
        <v>739</v>
      </c>
      <c r="H499" s="239" t="s">
        <v>36</v>
      </c>
      <c r="I499" s="239" t="s">
        <v>8087</v>
      </c>
      <c r="J499" s="239" t="s">
        <v>8087</v>
      </c>
      <c r="K499" s="239" t="s">
        <v>8087</v>
      </c>
      <c r="L499" s="239" t="s">
        <v>8087</v>
      </c>
      <c r="M499" s="239" t="s">
        <v>8481</v>
      </c>
      <c r="N499" s="239" t="s">
        <v>208</v>
      </c>
      <c r="O499" s="239" t="s">
        <v>8087</v>
      </c>
      <c r="P499" s="239"/>
      <c r="Q499" s="239"/>
      <c r="R499" s="239"/>
      <c r="S499" s="239"/>
      <c r="T499" s="239"/>
      <c r="U499" s="239" t="s">
        <v>8087</v>
      </c>
      <c r="V499" s="239" t="s">
        <v>8087</v>
      </c>
      <c r="W499" s="239"/>
      <c r="X499" s="239"/>
      <c r="Y499" s="240">
        <v>44442.312025462961</v>
      </c>
      <c r="Z499" s="240">
        <v>44446.470208333332</v>
      </c>
      <c r="AA499" s="239"/>
      <c r="AB499" s="239" t="s">
        <v>1806</v>
      </c>
      <c r="AC499" s="239">
        <v>57198</v>
      </c>
      <c r="AD499" s="239">
        <v>1510</v>
      </c>
      <c r="AE499" s="239" t="s">
        <v>8480</v>
      </c>
      <c r="AF499" s="239" t="s">
        <v>8482</v>
      </c>
      <c r="AG499" s="239" t="s">
        <v>382</v>
      </c>
    </row>
    <row r="500" spans="1:33" ht="28.8" x14ac:dyDescent="0.3">
      <c r="A500" s="239" t="s">
        <v>1415</v>
      </c>
      <c r="B500" s="239" t="s">
        <v>8480</v>
      </c>
      <c r="C500" s="239" t="s">
        <v>33</v>
      </c>
      <c r="D500" s="252" t="s">
        <v>383</v>
      </c>
      <c r="E500" s="239" t="s">
        <v>1813</v>
      </c>
      <c r="F500" s="239" t="s">
        <v>1814</v>
      </c>
      <c r="G500" s="239" t="s">
        <v>739</v>
      </c>
      <c r="H500" s="239" t="s">
        <v>36</v>
      </c>
      <c r="I500" s="239" t="s">
        <v>8087</v>
      </c>
      <c r="J500" s="239" t="s">
        <v>8087</v>
      </c>
      <c r="K500" s="239" t="s">
        <v>8087</v>
      </c>
      <c r="L500" s="239" t="s">
        <v>8087</v>
      </c>
      <c r="M500" s="239" t="s">
        <v>8481</v>
      </c>
      <c r="N500" s="239" t="s">
        <v>208</v>
      </c>
      <c r="O500" s="239" t="s">
        <v>8087</v>
      </c>
      <c r="P500" s="239"/>
      <c r="Q500" s="239"/>
      <c r="R500" s="239"/>
      <c r="S500" s="239"/>
      <c r="T500" s="239"/>
      <c r="U500" s="239" t="s">
        <v>8087</v>
      </c>
      <c r="V500" s="239" t="s">
        <v>8087</v>
      </c>
      <c r="W500" s="239"/>
      <c r="X500" s="239"/>
      <c r="Y500" s="240">
        <v>44442.312025462961</v>
      </c>
      <c r="Z500" s="240">
        <v>44446.470208333332</v>
      </c>
      <c r="AA500" s="239"/>
      <c r="AB500" s="239" t="s">
        <v>1806</v>
      </c>
      <c r="AC500" s="239">
        <v>57198</v>
      </c>
      <c r="AD500" s="239">
        <v>930</v>
      </c>
      <c r="AE500" s="239" t="s">
        <v>8480</v>
      </c>
      <c r="AF500" s="239" t="s">
        <v>8482</v>
      </c>
      <c r="AG500" s="239" t="s">
        <v>382</v>
      </c>
    </row>
    <row r="501" spans="1:33" ht="28.8" x14ac:dyDescent="0.3">
      <c r="A501" s="239"/>
      <c r="B501" s="239" t="s">
        <v>8480</v>
      </c>
      <c r="C501" s="239" t="s">
        <v>33</v>
      </c>
      <c r="D501" s="252" t="s">
        <v>889</v>
      </c>
      <c r="E501" s="239" t="s">
        <v>1815</v>
      </c>
      <c r="F501" s="239" t="s">
        <v>1816</v>
      </c>
      <c r="G501" s="239" t="s">
        <v>739</v>
      </c>
      <c r="H501" s="239" t="s">
        <v>36</v>
      </c>
      <c r="I501" s="239" t="s">
        <v>8087</v>
      </c>
      <c r="J501" s="239" t="s">
        <v>8087</v>
      </c>
      <c r="K501" s="239" t="s">
        <v>8087</v>
      </c>
      <c r="L501" s="239" t="s">
        <v>8087</v>
      </c>
      <c r="M501" s="239" t="s">
        <v>8481</v>
      </c>
      <c r="N501" s="239" t="s">
        <v>87</v>
      </c>
      <c r="O501" s="239" t="s">
        <v>8087</v>
      </c>
      <c r="P501" s="239"/>
      <c r="Q501" s="239"/>
      <c r="R501" s="239"/>
      <c r="S501" s="239" t="s">
        <v>8547</v>
      </c>
      <c r="T501" s="239"/>
      <c r="U501" s="239" t="s">
        <v>8087</v>
      </c>
      <c r="V501" s="239" t="s">
        <v>8087</v>
      </c>
      <c r="W501" s="239"/>
      <c r="X501" s="239"/>
      <c r="Y501" s="240">
        <v>44442.312025462961</v>
      </c>
      <c r="Z501" s="240">
        <v>44446.470208333332</v>
      </c>
      <c r="AA501" s="239"/>
      <c r="AB501" s="239" t="s">
        <v>1806</v>
      </c>
      <c r="AC501" s="239">
        <v>57198</v>
      </c>
      <c r="AD501" s="239">
        <v>20370</v>
      </c>
      <c r="AE501" s="239" t="s">
        <v>8480</v>
      </c>
      <c r="AF501" s="239" t="s">
        <v>8482</v>
      </c>
      <c r="AG501" s="239" t="s">
        <v>382</v>
      </c>
    </row>
    <row r="502" spans="1:33" ht="28.8" x14ac:dyDescent="0.3">
      <c r="A502" s="239"/>
      <c r="B502" s="239" t="s">
        <v>8482</v>
      </c>
      <c r="C502" s="239" t="s">
        <v>70</v>
      </c>
      <c r="D502" s="252" t="s">
        <v>622</v>
      </c>
      <c r="E502" s="239" t="s">
        <v>1817</v>
      </c>
      <c r="F502" s="239" t="s">
        <v>1818</v>
      </c>
      <c r="G502" s="239" t="s">
        <v>739</v>
      </c>
      <c r="H502" s="239" t="s">
        <v>36</v>
      </c>
      <c r="I502" s="239" t="s">
        <v>8087</v>
      </c>
      <c r="J502" s="239" t="s">
        <v>8087</v>
      </c>
      <c r="K502" s="239" t="s">
        <v>8087</v>
      </c>
      <c r="L502" s="239" t="s">
        <v>8087</v>
      </c>
      <c r="M502" s="239" t="s">
        <v>8481</v>
      </c>
      <c r="N502" s="239" t="s">
        <v>87</v>
      </c>
      <c r="O502" s="239" t="s">
        <v>623</v>
      </c>
      <c r="P502" s="239"/>
      <c r="Q502" s="239"/>
      <c r="R502" s="239"/>
      <c r="S502" s="239"/>
      <c r="T502" s="239"/>
      <c r="U502" s="239" t="s">
        <v>8087</v>
      </c>
      <c r="V502" s="239" t="s">
        <v>8087</v>
      </c>
      <c r="W502" s="239"/>
      <c r="X502" s="239"/>
      <c r="Y502" s="240">
        <v>44442.312025462961</v>
      </c>
      <c r="Z502" s="239"/>
      <c r="AA502" s="239"/>
      <c r="AB502" s="239" t="s">
        <v>1806</v>
      </c>
      <c r="AC502" s="239">
        <v>57198</v>
      </c>
      <c r="AD502" s="239">
        <v>21060</v>
      </c>
      <c r="AE502" s="239" t="s">
        <v>8480</v>
      </c>
      <c r="AF502" s="239" t="s">
        <v>8480</v>
      </c>
      <c r="AG502" s="239" t="s">
        <v>382</v>
      </c>
    </row>
    <row r="503" spans="1:33" ht="302.39999999999998" x14ac:dyDescent="0.3">
      <c r="A503" s="239"/>
      <c r="B503" s="239" t="s">
        <v>8480</v>
      </c>
      <c r="C503" s="239" t="s">
        <v>33</v>
      </c>
      <c r="D503" s="252" t="s">
        <v>1355</v>
      </c>
      <c r="E503" s="239" t="s">
        <v>1819</v>
      </c>
      <c r="F503" s="239" t="s">
        <v>1820</v>
      </c>
      <c r="G503" s="239" t="s">
        <v>1821</v>
      </c>
      <c r="H503" s="239" t="s">
        <v>36</v>
      </c>
      <c r="I503" s="239" t="s">
        <v>8087</v>
      </c>
      <c r="J503" s="239" t="s">
        <v>8087</v>
      </c>
      <c r="K503" s="239" t="s">
        <v>8087</v>
      </c>
      <c r="L503" s="239" t="s">
        <v>8087</v>
      </c>
      <c r="M503" s="239" t="s">
        <v>8481</v>
      </c>
      <c r="N503" s="239" t="s">
        <v>87</v>
      </c>
      <c r="O503" s="239" t="s">
        <v>8087</v>
      </c>
      <c r="P503" s="239"/>
      <c r="Q503" s="239"/>
      <c r="R503" s="239"/>
      <c r="S503" s="239" t="s">
        <v>8608</v>
      </c>
      <c r="T503" s="239"/>
      <c r="U503" s="239" t="s">
        <v>8087</v>
      </c>
      <c r="V503" s="239" t="s">
        <v>8087</v>
      </c>
      <c r="W503" s="239"/>
      <c r="X503" s="239"/>
      <c r="Y503" s="240">
        <v>44442.312025462961</v>
      </c>
      <c r="Z503" s="240">
        <v>44446.470208333332</v>
      </c>
      <c r="AA503" s="239"/>
      <c r="AB503" s="239" t="s">
        <v>1806</v>
      </c>
      <c r="AC503" s="239">
        <v>57198</v>
      </c>
      <c r="AD503" s="239">
        <v>21070</v>
      </c>
      <c r="AE503" s="239" t="s">
        <v>8480</v>
      </c>
      <c r="AF503" s="239" t="s">
        <v>8482</v>
      </c>
      <c r="AG503" s="239" t="s">
        <v>382</v>
      </c>
    </row>
    <row r="504" spans="1:33" ht="129.6" x14ac:dyDescent="0.3">
      <c r="A504" s="239"/>
      <c r="B504" s="239" t="s">
        <v>8480</v>
      </c>
      <c r="C504" s="239" t="s">
        <v>33</v>
      </c>
      <c r="D504" s="252" t="s">
        <v>1718</v>
      </c>
      <c r="E504" s="239" t="s">
        <v>1822</v>
      </c>
      <c r="F504" s="239" t="s">
        <v>1823</v>
      </c>
      <c r="G504" s="239" t="s">
        <v>739</v>
      </c>
      <c r="H504" s="239" t="s">
        <v>36</v>
      </c>
      <c r="I504" s="239" t="s">
        <v>8087</v>
      </c>
      <c r="J504" s="239" t="s">
        <v>8087</v>
      </c>
      <c r="K504" s="239" t="s">
        <v>8087</v>
      </c>
      <c r="L504" s="239" t="s">
        <v>8087</v>
      </c>
      <c r="M504" s="239" t="s">
        <v>8481</v>
      </c>
      <c r="N504" s="239" t="s">
        <v>108</v>
      </c>
      <c r="O504" s="239" t="s">
        <v>8087</v>
      </c>
      <c r="P504" s="239"/>
      <c r="Q504" s="239"/>
      <c r="R504" s="239"/>
      <c r="S504" s="239" t="s">
        <v>8609</v>
      </c>
      <c r="T504" s="239"/>
      <c r="U504" s="239" t="s">
        <v>8087</v>
      </c>
      <c r="V504" s="239" t="s">
        <v>8087</v>
      </c>
      <c r="W504" s="239"/>
      <c r="X504" s="239"/>
      <c r="Y504" s="240">
        <v>44442.312025462961</v>
      </c>
      <c r="Z504" s="240">
        <v>44446.470208333332</v>
      </c>
      <c r="AA504" s="239"/>
      <c r="AB504" s="239" t="s">
        <v>1806</v>
      </c>
      <c r="AC504" s="239">
        <v>57198</v>
      </c>
      <c r="AD504" s="239">
        <v>2000</v>
      </c>
      <c r="AE504" s="239" t="s">
        <v>8480</v>
      </c>
      <c r="AF504" s="239" t="s">
        <v>8482</v>
      </c>
      <c r="AG504" s="239" t="s">
        <v>382</v>
      </c>
    </row>
    <row r="505" spans="1:33" ht="28.8" x14ac:dyDescent="0.3">
      <c r="A505" s="239"/>
      <c r="B505" s="239" t="s">
        <v>8480</v>
      </c>
      <c r="C505" s="239" t="s">
        <v>33</v>
      </c>
      <c r="D505" s="252" t="s">
        <v>1718</v>
      </c>
      <c r="E505" s="239" t="s">
        <v>1824</v>
      </c>
      <c r="F505" s="239" t="s">
        <v>1825</v>
      </c>
      <c r="G505" s="239" t="s">
        <v>1783</v>
      </c>
      <c r="H505" s="239" t="s">
        <v>36</v>
      </c>
      <c r="I505" s="239" t="s">
        <v>8087</v>
      </c>
      <c r="J505" s="239" t="s">
        <v>8087</v>
      </c>
      <c r="K505" s="239" t="s">
        <v>8087</v>
      </c>
      <c r="L505" s="239" t="s">
        <v>8087</v>
      </c>
      <c r="M505" s="239" t="s">
        <v>8481</v>
      </c>
      <c r="N505" s="239" t="s">
        <v>8087</v>
      </c>
      <c r="O505" s="239" t="s">
        <v>8087</v>
      </c>
      <c r="P505" s="239"/>
      <c r="Q505" s="239"/>
      <c r="R505" s="239"/>
      <c r="S505" s="239" t="s">
        <v>8610</v>
      </c>
      <c r="T505" s="239"/>
      <c r="U505" s="239" t="s">
        <v>8087</v>
      </c>
      <c r="V505" s="239" t="s">
        <v>8087</v>
      </c>
      <c r="W505" s="239"/>
      <c r="X505" s="239"/>
      <c r="Y505" s="240">
        <v>44442.312916666669</v>
      </c>
      <c r="Z505" s="240">
        <v>44445.76289351852</v>
      </c>
      <c r="AA505" s="239"/>
      <c r="AB505" s="239" t="s">
        <v>1784</v>
      </c>
      <c r="AC505" s="239">
        <v>59235</v>
      </c>
      <c r="AD505" s="239">
        <v>3000</v>
      </c>
      <c r="AE505" s="239" t="s">
        <v>8480</v>
      </c>
      <c r="AF505" s="239" t="s">
        <v>8482</v>
      </c>
      <c r="AG505" s="239"/>
    </row>
    <row r="506" spans="1:33" ht="28.8" x14ac:dyDescent="0.3">
      <c r="A506" s="239" t="s">
        <v>654</v>
      </c>
      <c r="B506" s="239" t="s">
        <v>8480</v>
      </c>
      <c r="C506" s="239" t="s">
        <v>18</v>
      </c>
      <c r="D506" s="252" t="s">
        <v>1829</v>
      </c>
      <c r="E506" s="239" t="s">
        <v>1826</v>
      </c>
      <c r="F506" s="239" t="s">
        <v>1827</v>
      </c>
      <c r="G506" s="239" t="s">
        <v>293</v>
      </c>
      <c r="H506" s="239" t="s">
        <v>653</v>
      </c>
      <c r="I506" s="239" t="s">
        <v>8087</v>
      </c>
      <c r="J506" s="239" t="s">
        <v>8087</v>
      </c>
      <c r="K506" s="239" t="s">
        <v>8087</v>
      </c>
      <c r="L506" s="239" t="s">
        <v>8087</v>
      </c>
      <c r="M506" s="239" t="s">
        <v>8481</v>
      </c>
      <c r="N506" s="239" t="s">
        <v>87</v>
      </c>
      <c r="O506" s="239" t="s">
        <v>1830</v>
      </c>
      <c r="P506" s="239"/>
      <c r="Q506" s="239"/>
      <c r="R506" s="239" t="s">
        <v>1828</v>
      </c>
      <c r="S506" s="239"/>
      <c r="T506" s="239"/>
      <c r="U506" s="239" t="s">
        <v>8087</v>
      </c>
      <c r="V506" s="239" t="s">
        <v>8087</v>
      </c>
      <c r="W506" s="239"/>
      <c r="X506" s="239"/>
      <c r="Y506" s="240">
        <v>44442.317083333335</v>
      </c>
      <c r="Z506" s="240">
        <v>44445.76289351852</v>
      </c>
      <c r="AA506" s="239"/>
      <c r="AB506" s="239" t="s">
        <v>830</v>
      </c>
      <c r="AC506" s="239">
        <v>64043</v>
      </c>
      <c r="AD506" s="239">
        <v>21110</v>
      </c>
      <c r="AE506" s="239" t="s">
        <v>8480</v>
      </c>
      <c r="AF506" s="239" t="s">
        <v>8482</v>
      </c>
      <c r="AG506" s="239" t="s">
        <v>15</v>
      </c>
    </row>
    <row r="507" spans="1:33" ht="43.2" x14ac:dyDescent="0.3">
      <c r="A507" s="239"/>
      <c r="B507" s="239" t="s">
        <v>8480</v>
      </c>
      <c r="C507" s="239" t="s">
        <v>33</v>
      </c>
      <c r="D507" s="252" t="s">
        <v>1829</v>
      </c>
      <c r="E507" s="239" t="s">
        <v>1831</v>
      </c>
      <c r="F507" s="239" t="s">
        <v>1832</v>
      </c>
      <c r="G507" s="239" t="s">
        <v>228</v>
      </c>
      <c r="H507" s="239" t="s">
        <v>392</v>
      </c>
      <c r="I507" s="239" t="s">
        <v>8087</v>
      </c>
      <c r="J507" s="239" t="s">
        <v>8087</v>
      </c>
      <c r="K507" s="239" t="s">
        <v>8087</v>
      </c>
      <c r="L507" s="239" t="s">
        <v>8087</v>
      </c>
      <c r="M507" s="239" t="s">
        <v>8481</v>
      </c>
      <c r="N507" s="239" t="s">
        <v>87</v>
      </c>
      <c r="O507" s="239" t="s">
        <v>1830</v>
      </c>
      <c r="P507" s="239"/>
      <c r="Q507" s="239"/>
      <c r="R507" s="239"/>
      <c r="S507" s="239"/>
      <c r="T507" s="239"/>
      <c r="U507" s="239" t="s">
        <v>8087</v>
      </c>
      <c r="V507" s="239" t="s">
        <v>8087</v>
      </c>
      <c r="W507" s="239"/>
      <c r="X507" s="239"/>
      <c r="Y507" s="240">
        <v>44442.317094907405</v>
      </c>
      <c r="Z507" s="240">
        <v>44445.76289351852</v>
      </c>
      <c r="AA507" s="239"/>
      <c r="AB507" s="239" t="s">
        <v>830</v>
      </c>
      <c r="AC507" s="239">
        <v>64043</v>
      </c>
      <c r="AD507" s="239">
        <v>21100</v>
      </c>
      <c r="AE507" s="239" t="s">
        <v>8480</v>
      </c>
      <c r="AF507" s="239" t="s">
        <v>8482</v>
      </c>
      <c r="AG507" s="239"/>
    </row>
    <row r="508" spans="1:33" ht="43.2" x14ac:dyDescent="0.3">
      <c r="A508" s="239"/>
      <c r="B508" s="239" t="s">
        <v>8480</v>
      </c>
      <c r="C508" s="239" t="s">
        <v>33</v>
      </c>
      <c r="D508" s="252" t="s">
        <v>1835</v>
      </c>
      <c r="E508" s="239" t="s">
        <v>1833</v>
      </c>
      <c r="F508" s="239" t="s">
        <v>1834</v>
      </c>
      <c r="G508" s="239" t="s">
        <v>228</v>
      </c>
      <c r="H508" s="239" t="s">
        <v>392</v>
      </c>
      <c r="I508" s="239" t="s">
        <v>8087</v>
      </c>
      <c r="J508" s="239" t="s">
        <v>8087</v>
      </c>
      <c r="K508" s="239" t="s">
        <v>8087</v>
      </c>
      <c r="L508" s="239" t="s">
        <v>8087</v>
      </c>
      <c r="M508" s="239" t="s">
        <v>8481</v>
      </c>
      <c r="N508" s="239" t="s">
        <v>87</v>
      </c>
      <c r="O508" s="239" t="s">
        <v>1836</v>
      </c>
      <c r="P508" s="239"/>
      <c r="Q508" s="239"/>
      <c r="R508" s="239"/>
      <c r="S508" s="239"/>
      <c r="T508" s="239"/>
      <c r="U508" s="239" t="s">
        <v>8087</v>
      </c>
      <c r="V508" s="239" t="s">
        <v>8087</v>
      </c>
      <c r="W508" s="239"/>
      <c r="X508" s="239"/>
      <c r="Y508" s="240">
        <v>44442.317094907405</v>
      </c>
      <c r="Z508" s="240">
        <v>44445.76289351852</v>
      </c>
      <c r="AA508" s="239"/>
      <c r="AB508" s="239" t="s">
        <v>830</v>
      </c>
      <c r="AC508" s="239">
        <v>64043</v>
      </c>
      <c r="AD508" s="239">
        <v>21120</v>
      </c>
      <c r="AE508" s="239" t="s">
        <v>8480</v>
      </c>
      <c r="AF508" s="239" t="s">
        <v>8482</v>
      </c>
      <c r="AG508" s="239"/>
    </row>
    <row r="509" spans="1:33" ht="57.6" x14ac:dyDescent="0.3">
      <c r="A509" s="239"/>
      <c r="B509" s="239" t="s">
        <v>8480</v>
      </c>
      <c r="C509" s="239" t="s">
        <v>33</v>
      </c>
      <c r="D509" s="252" t="s">
        <v>1839</v>
      </c>
      <c r="E509" s="239" t="s">
        <v>1837</v>
      </c>
      <c r="F509" s="239" t="s">
        <v>1838</v>
      </c>
      <c r="G509" s="239" t="s">
        <v>228</v>
      </c>
      <c r="H509" s="239" t="s">
        <v>392</v>
      </c>
      <c r="I509" s="239" t="s">
        <v>8087</v>
      </c>
      <c r="J509" s="239" t="s">
        <v>8087</v>
      </c>
      <c r="K509" s="239" t="s">
        <v>8087</v>
      </c>
      <c r="L509" s="239" t="s">
        <v>8087</v>
      </c>
      <c r="M509" s="239" t="s">
        <v>8481</v>
      </c>
      <c r="N509" s="239" t="s">
        <v>87</v>
      </c>
      <c r="O509" s="239" t="s">
        <v>1840</v>
      </c>
      <c r="P509" s="239"/>
      <c r="Q509" s="239"/>
      <c r="R509" s="239"/>
      <c r="S509" s="239"/>
      <c r="T509" s="239"/>
      <c r="U509" s="239" t="s">
        <v>8087</v>
      </c>
      <c r="V509" s="239" t="s">
        <v>8087</v>
      </c>
      <c r="W509" s="239"/>
      <c r="X509" s="239"/>
      <c r="Y509" s="240">
        <v>44442.317094907405</v>
      </c>
      <c r="Z509" s="240">
        <v>44445.76289351852</v>
      </c>
      <c r="AA509" s="239"/>
      <c r="AB509" s="239" t="s">
        <v>830</v>
      </c>
      <c r="AC509" s="239">
        <v>64043</v>
      </c>
      <c r="AD509" s="239">
        <v>21130</v>
      </c>
      <c r="AE509" s="239" t="s">
        <v>8480</v>
      </c>
      <c r="AF509" s="239" t="s">
        <v>8482</v>
      </c>
      <c r="AG509" s="239"/>
    </row>
    <row r="510" spans="1:33" ht="28.8" x14ac:dyDescent="0.3">
      <c r="A510" s="239"/>
      <c r="B510" s="239" t="s">
        <v>8480</v>
      </c>
      <c r="C510" s="239" t="s">
        <v>33</v>
      </c>
      <c r="D510" s="252" t="s">
        <v>777</v>
      </c>
      <c r="E510" s="239" t="s">
        <v>1841</v>
      </c>
      <c r="F510" s="239" t="s">
        <v>1842</v>
      </c>
      <c r="G510" s="239" t="s">
        <v>293</v>
      </c>
      <c r="H510" s="239" t="s">
        <v>36</v>
      </c>
      <c r="I510" s="239" t="s">
        <v>8087</v>
      </c>
      <c r="J510" s="239" t="s">
        <v>8087</v>
      </c>
      <c r="K510" s="239" t="s">
        <v>8087</v>
      </c>
      <c r="L510" s="239" t="s">
        <v>8087</v>
      </c>
      <c r="M510" s="239" t="s">
        <v>8481</v>
      </c>
      <c r="N510" s="239" t="s">
        <v>208</v>
      </c>
      <c r="O510" s="239" t="s">
        <v>8087</v>
      </c>
      <c r="P510" s="239"/>
      <c r="Q510" s="239"/>
      <c r="R510" s="239" t="s">
        <v>1843</v>
      </c>
      <c r="S510" s="239"/>
      <c r="T510" s="239"/>
      <c r="U510" s="239" t="s">
        <v>8087</v>
      </c>
      <c r="V510" s="239" t="s">
        <v>8087</v>
      </c>
      <c r="W510" s="239"/>
      <c r="X510" s="239"/>
      <c r="Y510" s="240">
        <v>44442.317094907405</v>
      </c>
      <c r="Z510" s="240">
        <v>44445.76289351852</v>
      </c>
      <c r="AA510" s="239"/>
      <c r="AB510" s="239" t="s">
        <v>830</v>
      </c>
      <c r="AC510" s="239">
        <v>64043</v>
      </c>
      <c r="AD510" s="239">
        <v>21140</v>
      </c>
      <c r="AE510" s="239" t="s">
        <v>8480</v>
      </c>
      <c r="AF510" s="239" t="s">
        <v>8482</v>
      </c>
      <c r="AG510" s="239" t="s">
        <v>37</v>
      </c>
    </row>
    <row r="511" spans="1:33" ht="28.8" x14ac:dyDescent="0.3">
      <c r="A511" s="239"/>
      <c r="B511" s="239" t="s">
        <v>8480</v>
      </c>
      <c r="C511" s="239" t="s">
        <v>784</v>
      </c>
      <c r="D511" s="252" t="s">
        <v>777</v>
      </c>
      <c r="E511" s="239" t="s">
        <v>1844</v>
      </c>
      <c r="F511" s="239" t="s">
        <v>1845</v>
      </c>
      <c r="G511" s="239" t="s">
        <v>293</v>
      </c>
      <c r="H511" s="239" t="s">
        <v>611</v>
      </c>
      <c r="I511" s="239" t="s">
        <v>8087</v>
      </c>
      <c r="J511" s="239" t="s">
        <v>8087</v>
      </c>
      <c r="K511" s="239" t="s">
        <v>8087</v>
      </c>
      <c r="L511" s="239" t="s">
        <v>8087</v>
      </c>
      <c r="M511" s="239" t="s">
        <v>8481</v>
      </c>
      <c r="N511" s="239" t="s">
        <v>208</v>
      </c>
      <c r="O511" s="239" t="s">
        <v>8087</v>
      </c>
      <c r="P511" s="239"/>
      <c r="Q511" s="239"/>
      <c r="R511" s="239"/>
      <c r="S511" s="239"/>
      <c r="T511" s="239"/>
      <c r="U511" s="239" t="s">
        <v>8087</v>
      </c>
      <c r="V511" s="239" t="s">
        <v>8087</v>
      </c>
      <c r="W511" s="239"/>
      <c r="X511" s="239"/>
      <c r="Y511" s="240">
        <v>44442.317094907405</v>
      </c>
      <c r="Z511" s="240">
        <v>44445.76289351852</v>
      </c>
      <c r="AA511" s="239"/>
      <c r="AB511" s="239" t="s">
        <v>830</v>
      </c>
      <c r="AC511" s="239">
        <v>64043</v>
      </c>
      <c r="AD511" s="239">
        <v>21150</v>
      </c>
      <c r="AE511" s="239" t="s">
        <v>8480</v>
      </c>
      <c r="AF511" s="239" t="s">
        <v>8482</v>
      </c>
      <c r="AG511" s="239" t="s">
        <v>630</v>
      </c>
    </row>
    <row r="512" spans="1:33" ht="28.8" x14ac:dyDescent="0.3">
      <c r="A512" s="239"/>
      <c r="B512" s="239" t="s">
        <v>8480</v>
      </c>
      <c r="C512" s="239" t="s">
        <v>33</v>
      </c>
      <c r="D512" s="252" t="s">
        <v>1847</v>
      </c>
      <c r="E512" s="239" t="s">
        <v>1846</v>
      </c>
      <c r="F512" s="239" t="s">
        <v>8487</v>
      </c>
      <c r="G512" s="239" t="s">
        <v>228</v>
      </c>
      <c r="H512" s="239" t="s">
        <v>392</v>
      </c>
      <c r="I512" s="239" t="s">
        <v>8087</v>
      </c>
      <c r="J512" s="239" t="s">
        <v>8087</v>
      </c>
      <c r="K512" s="239" t="s">
        <v>8087</v>
      </c>
      <c r="L512" s="239" t="s">
        <v>8087</v>
      </c>
      <c r="M512" s="239" t="s">
        <v>8481</v>
      </c>
      <c r="N512" s="239" t="s">
        <v>87</v>
      </c>
      <c r="O512" s="239" t="s">
        <v>1848</v>
      </c>
      <c r="P512" s="239"/>
      <c r="Q512" s="239"/>
      <c r="R512" s="239"/>
      <c r="S512" s="239"/>
      <c r="T512" s="239"/>
      <c r="U512" s="239" t="s">
        <v>8087</v>
      </c>
      <c r="V512" s="239" t="s">
        <v>8087</v>
      </c>
      <c r="W512" s="239"/>
      <c r="X512" s="239"/>
      <c r="Y512" s="240">
        <v>44442.317094907405</v>
      </c>
      <c r="Z512" s="240">
        <v>44445.76289351852</v>
      </c>
      <c r="AA512" s="239"/>
      <c r="AB512" s="239" t="s">
        <v>830</v>
      </c>
      <c r="AC512" s="239">
        <v>64043</v>
      </c>
      <c r="AD512" s="239">
        <v>21160</v>
      </c>
      <c r="AE512" s="239" t="s">
        <v>8480</v>
      </c>
      <c r="AF512" s="239" t="s">
        <v>8482</v>
      </c>
      <c r="AG512" s="239"/>
    </row>
    <row r="513" spans="1:33" ht="43.2" x14ac:dyDescent="0.3">
      <c r="A513" s="239"/>
      <c r="B513" s="239" t="s">
        <v>8480</v>
      </c>
      <c r="C513" s="239" t="s">
        <v>33</v>
      </c>
      <c r="D513" s="252" t="s">
        <v>1793</v>
      </c>
      <c r="E513" s="239" t="s">
        <v>1849</v>
      </c>
      <c r="F513" s="239" t="s">
        <v>1850</v>
      </c>
      <c r="G513" s="239" t="s">
        <v>228</v>
      </c>
      <c r="H513" s="239" t="s">
        <v>392</v>
      </c>
      <c r="I513" s="239" t="s">
        <v>8087</v>
      </c>
      <c r="J513" s="239" t="s">
        <v>8087</v>
      </c>
      <c r="K513" s="239" t="s">
        <v>8087</v>
      </c>
      <c r="L513" s="239" t="s">
        <v>8087</v>
      </c>
      <c r="M513" s="239" t="s">
        <v>8481</v>
      </c>
      <c r="N513" s="239" t="s">
        <v>87</v>
      </c>
      <c r="O513" s="239" t="s">
        <v>1794</v>
      </c>
      <c r="P513" s="239"/>
      <c r="Q513" s="239"/>
      <c r="R513" s="239"/>
      <c r="S513" s="239"/>
      <c r="T513" s="239"/>
      <c r="U513" s="239" t="s">
        <v>8087</v>
      </c>
      <c r="V513" s="239" t="s">
        <v>8087</v>
      </c>
      <c r="W513" s="239"/>
      <c r="X513" s="239"/>
      <c r="Y513" s="240">
        <v>44442.320300925923</v>
      </c>
      <c r="Z513" s="240">
        <v>44445.76289351852</v>
      </c>
      <c r="AA513" s="239"/>
      <c r="AB513" s="239" t="s">
        <v>1791</v>
      </c>
      <c r="AC513" s="239">
        <v>61837</v>
      </c>
      <c r="AD513" s="239">
        <v>20960</v>
      </c>
      <c r="AE513" s="239" t="s">
        <v>8480</v>
      </c>
      <c r="AF513" s="239" t="s">
        <v>8482</v>
      </c>
      <c r="AG513" s="239"/>
    </row>
    <row r="514" spans="1:33" ht="28.8" x14ac:dyDescent="0.3">
      <c r="A514" s="239" t="s">
        <v>903</v>
      </c>
      <c r="B514" s="239" t="s">
        <v>8480</v>
      </c>
      <c r="C514" s="239" t="s">
        <v>33</v>
      </c>
      <c r="D514" s="252" t="s">
        <v>777</v>
      </c>
      <c r="E514" s="239" t="s">
        <v>1851</v>
      </c>
      <c r="F514" s="239" t="s">
        <v>1852</v>
      </c>
      <c r="G514" s="239" t="s">
        <v>1545</v>
      </c>
      <c r="H514" s="239" t="s">
        <v>36</v>
      </c>
      <c r="I514" s="239" t="s">
        <v>8087</v>
      </c>
      <c r="J514" s="239" t="s">
        <v>8087</v>
      </c>
      <c r="K514" s="239" t="s">
        <v>8087</v>
      </c>
      <c r="L514" s="239" t="s">
        <v>8087</v>
      </c>
      <c r="M514" s="239" t="s">
        <v>8481</v>
      </c>
      <c r="N514" s="239" t="s">
        <v>208</v>
      </c>
      <c r="O514" s="239" t="s">
        <v>8087</v>
      </c>
      <c r="P514" s="239"/>
      <c r="Q514" s="239"/>
      <c r="R514" s="239"/>
      <c r="S514" s="239"/>
      <c r="T514" s="239"/>
      <c r="U514" s="239" t="s">
        <v>8087</v>
      </c>
      <c r="V514" s="239" t="s">
        <v>8087</v>
      </c>
      <c r="W514" s="239"/>
      <c r="X514" s="239"/>
      <c r="Y514" s="240">
        <v>44442.322430555556</v>
      </c>
      <c r="Z514" s="240">
        <v>44445.76289351852</v>
      </c>
      <c r="AA514" s="239"/>
      <c r="AB514" s="239" t="s">
        <v>1546</v>
      </c>
      <c r="AC514" s="239">
        <v>72721</v>
      </c>
      <c r="AD514" s="239">
        <v>620</v>
      </c>
      <c r="AE514" s="239" t="s">
        <v>8480</v>
      </c>
      <c r="AF514" s="239" t="s">
        <v>8482</v>
      </c>
      <c r="AG514" s="239" t="s">
        <v>382</v>
      </c>
    </row>
    <row r="515" spans="1:33" ht="43.2" x14ac:dyDescent="0.3">
      <c r="A515" s="239"/>
      <c r="B515" s="239" t="s">
        <v>8480</v>
      </c>
      <c r="C515" s="239" t="s">
        <v>33</v>
      </c>
      <c r="D515" s="252" t="s">
        <v>511</v>
      </c>
      <c r="E515" s="239" t="s">
        <v>1853</v>
      </c>
      <c r="F515" s="239" t="s">
        <v>1854</v>
      </c>
      <c r="G515" s="239" t="s">
        <v>232</v>
      </c>
      <c r="H515" s="239" t="s">
        <v>392</v>
      </c>
      <c r="I515" s="239" t="s">
        <v>8087</v>
      </c>
      <c r="J515" s="239" t="s">
        <v>8087</v>
      </c>
      <c r="K515" s="239" t="s">
        <v>8087</v>
      </c>
      <c r="L515" s="239" t="s">
        <v>8087</v>
      </c>
      <c r="M515" s="239" t="s">
        <v>8481</v>
      </c>
      <c r="N515" s="239" t="s">
        <v>108</v>
      </c>
      <c r="O515" s="239" t="s">
        <v>512</v>
      </c>
      <c r="P515" s="239"/>
      <c r="Q515" s="239"/>
      <c r="R515" s="239"/>
      <c r="S515" s="239"/>
      <c r="T515" s="239"/>
      <c r="U515" s="239" t="s">
        <v>8087</v>
      </c>
      <c r="V515" s="239" t="s">
        <v>8087</v>
      </c>
      <c r="W515" s="239"/>
      <c r="X515" s="239"/>
      <c r="Y515" s="240">
        <v>44442.342291666668</v>
      </c>
      <c r="Z515" s="240">
        <v>44442.359085648146</v>
      </c>
      <c r="AA515" s="239"/>
      <c r="AB515" s="239" t="s">
        <v>1855</v>
      </c>
      <c r="AC515" s="239">
        <v>78239</v>
      </c>
      <c r="AD515" s="239">
        <v>17150</v>
      </c>
      <c r="AE515" s="239" t="s">
        <v>8480</v>
      </c>
      <c r="AF515" s="239" t="s">
        <v>8482</v>
      </c>
      <c r="AG515" s="239"/>
    </row>
    <row r="516" spans="1:33" ht="28.8" x14ac:dyDescent="0.3">
      <c r="A516" s="239"/>
      <c r="B516" s="239" t="s">
        <v>8482</v>
      </c>
      <c r="C516" s="239" t="s">
        <v>70</v>
      </c>
      <c r="D516" s="252" t="s">
        <v>768</v>
      </c>
      <c r="E516" s="239" t="s">
        <v>1856</v>
      </c>
      <c r="F516" s="239" t="s">
        <v>1857</v>
      </c>
      <c r="G516" s="239" t="s">
        <v>640</v>
      </c>
      <c r="H516" s="239" t="s">
        <v>36</v>
      </c>
      <c r="I516" s="239" t="s">
        <v>8087</v>
      </c>
      <c r="J516" s="239" t="s">
        <v>8087</v>
      </c>
      <c r="K516" s="239" t="s">
        <v>8087</v>
      </c>
      <c r="L516" s="239" t="s">
        <v>8087</v>
      </c>
      <c r="M516" s="239" t="s">
        <v>8481</v>
      </c>
      <c r="N516" s="239" t="s">
        <v>87</v>
      </c>
      <c r="O516" s="239" t="s">
        <v>769</v>
      </c>
      <c r="P516" s="239"/>
      <c r="Q516" s="239"/>
      <c r="R516" s="239"/>
      <c r="S516" s="239"/>
      <c r="T516" s="239"/>
      <c r="U516" s="239" t="s">
        <v>8087</v>
      </c>
      <c r="V516" s="239" t="s">
        <v>8087</v>
      </c>
      <c r="W516" s="239"/>
      <c r="X516" s="239"/>
      <c r="Y516" s="240">
        <v>44442.345763888887</v>
      </c>
      <c r="Z516" s="239"/>
      <c r="AA516" s="239"/>
      <c r="AB516" s="239" t="s">
        <v>641</v>
      </c>
      <c r="AC516" s="239">
        <v>21633</v>
      </c>
      <c r="AD516" s="239">
        <v>17840</v>
      </c>
      <c r="AE516" s="239" t="s">
        <v>8480</v>
      </c>
      <c r="AF516" s="239" t="s">
        <v>8480</v>
      </c>
      <c r="AG516" s="239" t="s">
        <v>630</v>
      </c>
    </row>
    <row r="517" spans="1:33" ht="28.8" x14ac:dyDescent="0.3">
      <c r="A517" s="239" t="s">
        <v>1375</v>
      </c>
      <c r="B517" s="239" t="s">
        <v>8480</v>
      </c>
      <c r="C517" s="239" t="s">
        <v>33</v>
      </c>
      <c r="D517" s="252" t="s">
        <v>827</v>
      </c>
      <c r="E517" s="239" t="s">
        <v>1858</v>
      </c>
      <c r="F517" s="239" t="s">
        <v>1859</v>
      </c>
      <c r="G517" s="239" t="s">
        <v>1860</v>
      </c>
      <c r="H517" s="239" t="s">
        <v>36</v>
      </c>
      <c r="I517" s="239" t="s">
        <v>8087</v>
      </c>
      <c r="J517" s="239" t="s">
        <v>8087</v>
      </c>
      <c r="K517" s="239" t="s">
        <v>8087</v>
      </c>
      <c r="L517" s="239" t="s">
        <v>8087</v>
      </c>
      <c r="M517" s="239" t="s">
        <v>8481</v>
      </c>
      <c r="N517" s="239" t="s">
        <v>208</v>
      </c>
      <c r="O517" s="239" t="s">
        <v>8087</v>
      </c>
      <c r="P517" s="239"/>
      <c r="Q517" s="239"/>
      <c r="R517" s="239"/>
      <c r="S517" s="239" t="s">
        <v>8611</v>
      </c>
      <c r="T517" s="239"/>
      <c r="U517" s="239" t="s">
        <v>8087</v>
      </c>
      <c r="V517" s="239" t="s">
        <v>8087</v>
      </c>
      <c r="W517" s="239"/>
      <c r="X517" s="239"/>
      <c r="Y517" s="240">
        <v>44442.351261574076</v>
      </c>
      <c r="Z517" s="240">
        <v>44445.064837962964</v>
      </c>
      <c r="AA517" s="239"/>
      <c r="AB517" s="239" t="s">
        <v>1861</v>
      </c>
      <c r="AC517" s="239">
        <v>88962</v>
      </c>
      <c r="AD517" s="239">
        <v>590</v>
      </c>
      <c r="AE517" s="239" t="s">
        <v>8480</v>
      </c>
      <c r="AF517" s="239" t="s">
        <v>8482</v>
      </c>
      <c r="AG517" s="239" t="s">
        <v>37</v>
      </c>
    </row>
    <row r="518" spans="1:33" ht="28.8" x14ac:dyDescent="0.3">
      <c r="A518" s="239"/>
      <c r="B518" s="239" t="s">
        <v>8480</v>
      </c>
      <c r="C518" s="239" t="s">
        <v>33</v>
      </c>
      <c r="D518" s="252" t="s">
        <v>1192</v>
      </c>
      <c r="E518" s="239" t="s">
        <v>1862</v>
      </c>
      <c r="F518" s="239" t="s">
        <v>1863</v>
      </c>
      <c r="G518" s="239" t="s">
        <v>1527</v>
      </c>
      <c r="H518" s="239" t="s">
        <v>36</v>
      </c>
      <c r="I518" s="239" t="s">
        <v>8087</v>
      </c>
      <c r="J518" s="239" t="s">
        <v>8087</v>
      </c>
      <c r="K518" s="239" t="s">
        <v>8087</v>
      </c>
      <c r="L518" s="239" t="s">
        <v>8087</v>
      </c>
      <c r="M518" s="239" t="s">
        <v>8481</v>
      </c>
      <c r="N518" s="239" t="s">
        <v>8087</v>
      </c>
      <c r="O518" s="239" t="s">
        <v>1530</v>
      </c>
      <c r="P518" s="239"/>
      <c r="Q518" s="239"/>
      <c r="R518" s="239" t="s">
        <v>1863</v>
      </c>
      <c r="S518" s="239" t="s">
        <v>8592</v>
      </c>
      <c r="T518" s="239"/>
      <c r="U518" s="239" t="s">
        <v>8087</v>
      </c>
      <c r="V518" s="239" t="s">
        <v>8087</v>
      </c>
      <c r="W518" s="239"/>
      <c r="X518" s="239"/>
      <c r="Y518" s="240">
        <v>44442.35633101852</v>
      </c>
      <c r="Z518" s="240">
        <v>44445.432928240742</v>
      </c>
      <c r="AA518" s="239"/>
      <c r="AB518" s="239" t="s">
        <v>1528</v>
      </c>
      <c r="AC518" s="239">
        <v>92889</v>
      </c>
      <c r="AD518" s="239">
        <v>20800</v>
      </c>
      <c r="AE518" s="239" t="s">
        <v>8480</v>
      </c>
      <c r="AF518" s="239" t="s">
        <v>8482</v>
      </c>
      <c r="AG518" s="239"/>
    </row>
    <row r="519" spans="1:33" ht="43.2" x14ac:dyDescent="0.3">
      <c r="A519" s="239" t="s">
        <v>894</v>
      </c>
      <c r="B519" s="239" t="s">
        <v>8480</v>
      </c>
      <c r="C519" s="239" t="s">
        <v>784</v>
      </c>
      <c r="D519" s="252" t="s">
        <v>383</v>
      </c>
      <c r="E519" s="239" t="s">
        <v>1864</v>
      </c>
      <c r="F519" s="239" t="s">
        <v>1865</v>
      </c>
      <c r="G519" s="239" t="s">
        <v>819</v>
      </c>
      <c r="H519" s="239" t="s">
        <v>782</v>
      </c>
      <c r="I519" s="239" t="s">
        <v>8087</v>
      </c>
      <c r="J519" s="239" t="s">
        <v>8087</v>
      </c>
      <c r="K519" s="239" t="s">
        <v>8087</v>
      </c>
      <c r="L519" s="239" t="s">
        <v>8087</v>
      </c>
      <c r="M519" s="239" t="s">
        <v>8481</v>
      </c>
      <c r="N519" s="239" t="s">
        <v>208</v>
      </c>
      <c r="O519" s="239" t="s">
        <v>8087</v>
      </c>
      <c r="P519" s="239"/>
      <c r="Q519" s="239"/>
      <c r="R519" s="239" t="s">
        <v>1867</v>
      </c>
      <c r="S519" s="239"/>
      <c r="T519" s="239"/>
      <c r="U519" s="239" t="s">
        <v>8087</v>
      </c>
      <c r="V519" s="239" t="s">
        <v>8087</v>
      </c>
      <c r="W519" s="239"/>
      <c r="X519" s="239"/>
      <c r="Y519" s="240">
        <v>44442.363240740742</v>
      </c>
      <c r="Z519" s="240">
        <v>44446.470208333332</v>
      </c>
      <c r="AA519" s="239"/>
      <c r="AB519" s="239" t="s">
        <v>1866</v>
      </c>
      <c r="AC519" s="239">
        <v>69936</v>
      </c>
      <c r="AD519" s="239">
        <v>2050</v>
      </c>
      <c r="AE519" s="239" t="s">
        <v>8480</v>
      </c>
      <c r="AF519" s="239" t="s">
        <v>8482</v>
      </c>
      <c r="AG519" s="239" t="s">
        <v>630</v>
      </c>
    </row>
    <row r="520" spans="1:33" ht="86.4" x14ac:dyDescent="0.3">
      <c r="A520" s="239"/>
      <c r="B520" s="239" t="s">
        <v>8480</v>
      </c>
      <c r="C520" s="239" t="s">
        <v>33</v>
      </c>
      <c r="D520" s="252" t="s">
        <v>1535</v>
      </c>
      <c r="E520" s="239" t="s">
        <v>1868</v>
      </c>
      <c r="F520" s="239" t="s">
        <v>1869</v>
      </c>
      <c r="G520" s="239" t="s">
        <v>280</v>
      </c>
      <c r="H520" s="239" t="s">
        <v>36</v>
      </c>
      <c r="I520" s="239" t="s">
        <v>8087</v>
      </c>
      <c r="J520" s="239" t="s">
        <v>8087</v>
      </c>
      <c r="K520" s="239" t="s">
        <v>8087</v>
      </c>
      <c r="L520" s="239" t="s">
        <v>8087</v>
      </c>
      <c r="M520" s="239" t="s">
        <v>8481</v>
      </c>
      <c r="N520" s="239" t="s">
        <v>87</v>
      </c>
      <c r="O520" s="239" t="s">
        <v>1536</v>
      </c>
      <c r="P520" s="239"/>
      <c r="Q520" s="239"/>
      <c r="R520" s="239" t="s">
        <v>1870</v>
      </c>
      <c r="S520" s="239" t="s">
        <v>8588</v>
      </c>
      <c r="T520" s="239"/>
      <c r="U520" s="239" t="s">
        <v>8087</v>
      </c>
      <c r="V520" s="239" t="s">
        <v>8087</v>
      </c>
      <c r="W520" s="239"/>
      <c r="X520" s="239"/>
      <c r="Y520" s="240">
        <v>44442.384062500001</v>
      </c>
      <c r="Z520" s="240">
        <v>44446.470208333332</v>
      </c>
      <c r="AA520" s="239"/>
      <c r="AB520" s="239" t="s">
        <v>946</v>
      </c>
      <c r="AC520" s="239">
        <v>31117</v>
      </c>
      <c r="AD520" s="239">
        <v>21240</v>
      </c>
      <c r="AE520" s="239" t="s">
        <v>8480</v>
      </c>
      <c r="AF520" s="239" t="s">
        <v>8482</v>
      </c>
      <c r="AG520" s="239" t="s">
        <v>15</v>
      </c>
    </row>
    <row r="521" spans="1:33" ht="72" x14ac:dyDescent="0.3">
      <c r="A521" s="239"/>
      <c r="B521" s="239" t="s">
        <v>8480</v>
      </c>
      <c r="C521" s="239" t="s">
        <v>33</v>
      </c>
      <c r="D521" s="252" t="s">
        <v>939</v>
      </c>
      <c r="E521" s="239" t="s">
        <v>1871</v>
      </c>
      <c r="F521" s="239" t="s">
        <v>1872</v>
      </c>
      <c r="G521" s="239" t="s">
        <v>280</v>
      </c>
      <c r="H521" s="239" t="s">
        <v>36</v>
      </c>
      <c r="I521" s="239" t="s">
        <v>8087</v>
      </c>
      <c r="J521" s="239" t="s">
        <v>8087</v>
      </c>
      <c r="K521" s="239" t="s">
        <v>8087</v>
      </c>
      <c r="L521" s="239" t="s">
        <v>8087</v>
      </c>
      <c r="M521" s="239" t="s">
        <v>8481</v>
      </c>
      <c r="N521" s="239" t="s">
        <v>87</v>
      </c>
      <c r="O521" s="239" t="s">
        <v>941</v>
      </c>
      <c r="P521" s="239"/>
      <c r="Q521" s="239"/>
      <c r="R521" s="239" t="s">
        <v>1873</v>
      </c>
      <c r="S521" s="239" t="s">
        <v>8553</v>
      </c>
      <c r="T521" s="239"/>
      <c r="U521" s="239" t="s">
        <v>8087</v>
      </c>
      <c r="V521" s="239" t="s">
        <v>8087</v>
      </c>
      <c r="W521" s="239"/>
      <c r="X521" s="239"/>
      <c r="Y521" s="240">
        <v>44442.384062500001</v>
      </c>
      <c r="Z521" s="240">
        <v>44446.470208333332</v>
      </c>
      <c r="AA521" s="239"/>
      <c r="AB521" s="239" t="s">
        <v>946</v>
      </c>
      <c r="AC521" s="239">
        <v>31117</v>
      </c>
      <c r="AD521" s="239">
        <v>21250</v>
      </c>
      <c r="AE521" s="239" t="s">
        <v>8480</v>
      </c>
      <c r="AF521" s="239" t="s">
        <v>8482</v>
      </c>
      <c r="AG521" s="239" t="s">
        <v>15</v>
      </c>
    </row>
    <row r="522" spans="1:33" ht="43.2" x14ac:dyDescent="0.3">
      <c r="A522" s="239"/>
      <c r="B522" s="239" t="s">
        <v>8480</v>
      </c>
      <c r="C522" s="239" t="s">
        <v>33</v>
      </c>
      <c r="D522" s="252" t="s">
        <v>254</v>
      </c>
      <c r="E522" s="239" t="s">
        <v>1874</v>
      </c>
      <c r="F522" s="239" t="s">
        <v>1875</v>
      </c>
      <c r="G522" s="239" t="s">
        <v>280</v>
      </c>
      <c r="H522" s="239" t="s">
        <v>36</v>
      </c>
      <c r="I522" s="239" t="s">
        <v>8087</v>
      </c>
      <c r="J522" s="239" t="s">
        <v>8087</v>
      </c>
      <c r="K522" s="239" t="s">
        <v>8087</v>
      </c>
      <c r="L522" s="239" t="s">
        <v>8087</v>
      </c>
      <c r="M522" s="239" t="s">
        <v>8481</v>
      </c>
      <c r="N522" s="239" t="s">
        <v>87</v>
      </c>
      <c r="O522" s="239" t="s">
        <v>831</v>
      </c>
      <c r="P522" s="239"/>
      <c r="Q522" s="239"/>
      <c r="R522" s="239" t="s">
        <v>1876</v>
      </c>
      <c r="S522" s="239" t="s">
        <v>8545</v>
      </c>
      <c r="T522" s="239"/>
      <c r="U522" s="239" t="s">
        <v>8087</v>
      </c>
      <c r="V522" s="239" t="s">
        <v>8087</v>
      </c>
      <c r="W522" s="239"/>
      <c r="X522" s="239"/>
      <c r="Y522" s="240">
        <v>44442.384062500001</v>
      </c>
      <c r="Z522" s="240">
        <v>44446.470208333332</v>
      </c>
      <c r="AA522" s="239"/>
      <c r="AB522" s="239" t="s">
        <v>946</v>
      </c>
      <c r="AC522" s="239">
        <v>31117</v>
      </c>
      <c r="AD522" s="239">
        <v>21260</v>
      </c>
      <c r="AE522" s="239" t="s">
        <v>8480</v>
      </c>
      <c r="AF522" s="239" t="s">
        <v>8482</v>
      </c>
      <c r="AG522" s="239" t="s">
        <v>15</v>
      </c>
    </row>
    <row r="523" spans="1:33" ht="409.6" x14ac:dyDescent="0.3">
      <c r="A523" s="239"/>
      <c r="B523" s="239" t="s">
        <v>8480</v>
      </c>
      <c r="C523" s="239" t="s">
        <v>33</v>
      </c>
      <c r="D523" s="252" t="s">
        <v>622</v>
      </c>
      <c r="E523" s="239" t="s">
        <v>1877</v>
      </c>
      <c r="F523" s="239" t="s">
        <v>1878</v>
      </c>
      <c r="G523" s="239" t="s">
        <v>1879</v>
      </c>
      <c r="H523" s="239" t="s">
        <v>36</v>
      </c>
      <c r="I523" s="239" t="s">
        <v>8087</v>
      </c>
      <c r="J523" s="239" t="s">
        <v>8087</v>
      </c>
      <c r="K523" s="239" t="s">
        <v>8087</v>
      </c>
      <c r="L523" s="239" t="s">
        <v>8087</v>
      </c>
      <c r="M523" s="239" t="s">
        <v>8481</v>
      </c>
      <c r="N523" s="239" t="s">
        <v>87</v>
      </c>
      <c r="O523" s="239" t="s">
        <v>623</v>
      </c>
      <c r="P523" s="239"/>
      <c r="Q523" s="239"/>
      <c r="R523" s="239"/>
      <c r="S523" s="239" t="s">
        <v>8612</v>
      </c>
      <c r="T523" s="239"/>
      <c r="U523" s="239" t="s">
        <v>8087</v>
      </c>
      <c r="V523" s="239" t="s">
        <v>8087</v>
      </c>
      <c r="W523" s="239"/>
      <c r="X523" s="239"/>
      <c r="Y523" s="240">
        <v>44442.392997685187</v>
      </c>
      <c r="Z523" s="240">
        <v>44445.432928240742</v>
      </c>
      <c r="AA523" s="239"/>
      <c r="AB523" s="239" t="s">
        <v>1880</v>
      </c>
      <c r="AC523" s="239">
        <v>90302</v>
      </c>
      <c r="AD523" s="239">
        <v>21380</v>
      </c>
      <c r="AE523" s="239" t="s">
        <v>8480</v>
      </c>
      <c r="AF523" s="239" t="s">
        <v>8482</v>
      </c>
      <c r="AG523" s="239" t="s">
        <v>382</v>
      </c>
    </row>
    <row r="524" spans="1:33" ht="43.2" x14ac:dyDescent="0.3">
      <c r="A524" s="239"/>
      <c r="B524" s="239" t="s">
        <v>8480</v>
      </c>
      <c r="C524" s="239" t="s">
        <v>33</v>
      </c>
      <c r="D524" s="252" t="s">
        <v>1884</v>
      </c>
      <c r="E524" s="239" t="s">
        <v>1881</v>
      </c>
      <c r="F524" s="239" t="s">
        <v>1882</v>
      </c>
      <c r="G524" s="239" t="s">
        <v>228</v>
      </c>
      <c r="H524" s="239" t="s">
        <v>392</v>
      </c>
      <c r="I524" s="239" t="s">
        <v>8087</v>
      </c>
      <c r="J524" s="239" t="s">
        <v>8087</v>
      </c>
      <c r="K524" s="239" t="s">
        <v>8087</v>
      </c>
      <c r="L524" s="239" t="s">
        <v>8087</v>
      </c>
      <c r="M524" s="239" t="s">
        <v>8481</v>
      </c>
      <c r="N524" s="239" t="s">
        <v>87</v>
      </c>
      <c r="O524" s="239" t="s">
        <v>1885</v>
      </c>
      <c r="P524" s="239"/>
      <c r="Q524" s="239"/>
      <c r="R524" s="239"/>
      <c r="S524" s="239"/>
      <c r="T524" s="239"/>
      <c r="U524" s="239" t="s">
        <v>8087</v>
      </c>
      <c r="V524" s="239" t="s">
        <v>8087</v>
      </c>
      <c r="W524" s="239"/>
      <c r="X524" s="239"/>
      <c r="Y524" s="240">
        <v>44442.395833333336</v>
      </c>
      <c r="Z524" s="240">
        <v>44449.457071759258</v>
      </c>
      <c r="AA524" s="239"/>
      <c r="AB524" s="239" t="s">
        <v>1883</v>
      </c>
      <c r="AC524" s="239">
        <v>43117</v>
      </c>
      <c r="AD524" s="239">
        <v>21280</v>
      </c>
      <c r="AE524" s="239" t="s">
        <v>8480</v>
      </c>
      <c r="AF524" s="239" t="s">
        <v>8482</v>
      </c>
      <c r="AG524" s="239"/>
    </row>
    <row r="525" spans="1:33" ht="144" x14ac:dyDescent="0.3">
      <c r="A525" s="239" t="s">
        <v>1889</v>
      </c>
      <c r="B525" s="239" t="s">
        <v>8480</v>
      </c>
      <c r="C525" s="239" t="s">
        <v>18</v>
      </c>
      <c r="D525" s="252" t="s">
        <v>1884</v>
      </c>
      <c r="E525" s="239" t="s">
        <v>1886</v>
      </c>
      <c r="F525" s="239" t="s">
        <v>1887</v>
      </c>
      <c r="G525" s="239" t="s">
        <v>739</v>
      </c>
      <c r="H525" s="239" t="s">
        <v>653</v>
      </c>
      <c r="I525" s="239" t="s">
        <v>8087</v>
      </c>
      <c r="J525" s="239" t="s">
        <v>8087</v>
      </c>
      <c r="K525" s="239" t="s">
        <v>8087</v>
      </c>
      <c r="L525" s="239" t="s">
        <v>8087</v>
      </c>
      <c r="M525" s="239" t="s">
        <v>8481</v>
      </c>
      <c r="N525" s="239" t="s">
        <v>87</v>
      </c>
      <c r="O525" s="239" t="s">
        <v>1885</v>
      </c>
      <c r="P525" s="239"/>
      <c r="Q525" s="239"/>
      <c r="R525" s="239" t="s">
        <v>1888</v>
      </c>
      <c r="S525" s="239" t="s">
        <v>8613</v>
      </c>
      <c r="T525" s="239"/>
      <c r="U525" s="239" t="s">
        <v>8087</v>
      </c>
      <c r="V525" s="239" t="s">
        <v>8087</v>
      </c>
      <c r="W525" s="239"/>
      <c r="X525" s="239"/>
      <c r="Y525" s="240">
        <v>44442.398344907408</v>
      </c>
      <c r="Z525" s="240">
        <v>44451.583402777775</v>
      </c>
      <c r="AA525" s="239"/>
      <c r="AB525" s="239" t="s">
        <v>1883</v>
      </c>
      <c r="AC525" s="239">
        <v>43117</v>
      </c>
      <c r="AD525" s="239">
        <v>21290</v>
      </c>
      <c r="AE525" s="239" t="s">
        <v>8480</v>
      </c>
      <c r="AF525" s="239" t="s">
        <v>8482</v>
      </c>
      <c r="AG525" s="239" t="s">
        <v>15</v>
      </c>
    </row>
    <row r="526" spans="1:33" ht="28.8" x14ac:dyDescent="0.3">
      <c r="A526" s="239"/>
      <c r="B526" s="239" t="s">
        <v>8480</v>
      </c>
      <c r="C526" s="239" t="s">
        <v>33</v>
      </c>
      <c r="D526" s="252" t="s">
        <v>1893</v>
      </c>
      <c r="E526" s="239" t="s">
        <v>1890</v>
      </c>
      <c r="F526" s="239" t="s">
        <v>1891</v>
      </c>
      <c r="G526" s="239" t="s">
        <v>252</v>
      </c>
      <c r="H526" s="239" t="s">
        <v>392</v>
      </c>
      <c r="I526" s="239" t="s">
        <v>8087</v>
      </c>
      <c r="J526" s="239" t="s">
        <v>8087</v>
      </c>
      <c r="K526" s="239" t="s">
        <v>8087</v>
      </c>
      <c r="L526" s="239" t="s">
        <v>8087</v>
      </c>
      <c r="M526" s="239" t="s">
        <v>8481</v>
      </c>
      <c r="N526" s="239" t="s">
        <v>87</v>
      </c>
      <c r="O526" s="239" t="s">
        <v>1894</v>
      </c>
      <c r="P526" s="239"/>
      <c r="Q526" s="239"/>
      <c r="R526" s="239"/>
      <c r="S526" s="239"/>
      <c r="T526" s="239"/>
      <c r="U526" s="239" t="s">
        <v>8087</v>
      </c>
      <c r="V526" s="239" t="s">
        <v>8087</v>
      </c>
      <c r="W526" s="239"/>
      <c r="X526" s="239"/>
      <c r="Y526" s="240">
        <v>44442.399594907409</v>
      </c>
      <c r="Z526" s="240">
        <v>44446.470208333332</v>
      </c>
      <c r="AA526" s="239"/>
      <c r="AB526" s="239" t="s">
        <v>1892</v>
      </c>
      <c r="AC526" s="239">
        <v>45858</v>
      </c>
      <c r="AD526" s="239">
        <v>21300</v>
      </c>
      <c r="AE526" s="239" t="s">
        <v>8480</v>
      </c>
      <c r="AF526" s="239" t="s">
        <v>8482</v>
      </c>
      <c r="AG526" s="239"/>
    </row>
    <row r="527" spans="1:33" ht="28.8" x14ac:dyDescent="0.3">
      <c r="A527" s="239"/>
      <c r="B527" s="239" t="s">
        <v>8480</v>
      </c>
      <c r="C527" s="239" t="s">
        <v>33</v>
      </c>
      <c r="D527" s="252" t="s">
        <v>889</v>
      </c>
      <c r="E527" s="239" t="s">
        <v>1895</v>
      </c>
      <c r="F527" s="239" t="s">
        <v>1896</v>
      </c>
      <c r="G527" s="239" t="s">
        <v>1897</v>
      </c>
      <c r="H527" s="239" t="s">
        <v>36</v>
      </c>
      <c r="I527" s="239" t="s">
        <v>8087</v>
      </c>
      <c r="J527" s="239" t="s">
        <v>8087</v>
      </c>
      <c r="K527" s="239" t="s">
        <v>8087</v>
      </c>
      <c r="L527" s="239" t="s">
        <v>8087</v>
      </c>
      <c r="M527" s="239" t="s">
        <v>8481</v>
      </c>
      <c r="N527" s="239" t="s">
        <v>87</v>
      </c>
      <c r="O527" s="239" t="s">
        <v>890</v>
      </c>
      <c r="P527" s="239"/>
      <c r="Q527" s="239"/>
      <c r="R527" s="239"/>
      <c r="S527" s="239" t="s">
        <v>8547</v>
      </c>
      <c r="T527" s="239"/>
      <c r="U527" s="239" t="s">
        <v>8087</v>
      </c>
      <c r="V527" s="239" t="s">
        <v>8087</v>
      </c>
      <c r="W527" s="239"/>
      <c r="X527" s="239"/>
      <c r="Y527" s="240">
        <v>44442.399594907409</v>
      </c>
      <c r="Z527" s="240">
        <v>44446.470208333332</v>
      </c>
      <c r="AA527" s="239"/>
      <c r="AB527" s="239" t="s">
        <v>1892</v>
      </c>
      <c r="AC527" s="239">
        <v>45858</v>
      </c>
      <c r="AD527" s="239">
        <v>20380</v>
      </c>
      <c r="AE527" s="239" t="s">
        <v>8480</v>
      </c>
      <c r="AF527" s="239" t="s">
        <v>8482</v>
      </c>
      <c r="AG527" s="239" t="s">
        <v>382</v>
      </c>
    </row>
    <row r="528" spans="1:33" ht="28.8" x14ac:dyDescent="0.3">
      <c r="A528" s="239"/>
      <c r="B528" s="239" t="s">
        <v>8480</v>
      </c>
      <c r="C528" s="239" t="s">
        <v>807</v>
      </c>
      <c r="D528" s="252" t="s">
        <v>889</v>
      </c>
      <c r="E528" s="239" t="s">
        <v>1898</v>
      </c>
      <c r="F528" s="239" t="s">
        <v>1899</v>
      </c>
      <c r="G528" s="239" t="s">
        <v>1897</v>
      </c>
      <c r="H528" s="239" t="s">
        <v>1323</v>
      </c>
      <c r="I528" s="239" t="s">
        <v>1624</v>
      </c>
      <c r="J528" s="239" t="s">
        <v>8087</v>
      </c>
      <c r="K528" s="239" t="s">
        <v>8087</v>
      </c>
      <c r="L528" s="239" t="s">
        <v>8087</v>
      </c>
      <c r="M528" s="239" t="s">
        <v>1625</v>
      </c>
      <c r="N528" s="239" t="s">
        <v>87</v>
      </c>
      <c r="O528" s="239" t="s">
        <v>890</v>
      </c>
      <c r="P528" s="239"/>
      <c r="Q528" s="239"/>
      <c r="R528" s="239"/>
      <c r="S528" s="239" t="s">
        <v>8547</v>
      </c>
      <c r="T528" s="239"/>
      <c r="U528" s="239" t="s">
        <v>8087</v>
      </c>
      <c r="V528" s="239" t="s">
        <v>8087</v>
      </c>
      <c r="W528" s="239"/>
      <c r="X528" s="239"/>
      <c r="Y528" s="240">
        <v>44442.399594907409</v>
      </c>
      <c r="Z528" s="240">
        <v>44446.470208333332</v>
      </c>
      <c r="AA528" s="239"/>
      <c r="AB528" s="239" t="s">
        <v>1892</v>
      </c>
      <c r="AC528" s="239">
        <v>45858</v>
      </c>
      <c r="AD528" s="239">
        <v>21050</v>
      </c>
      <c r="AE528" s="239" t="s">
        <v>8480</v>
      </c>
      <c r="AF528" s="239" t="s">
        <v>8482</v>
      </c>
      <c r="AG528" s="239" t="s">
        <v>15</v>
      </c>
    </row>
    <row r="529" spans="1:33" ht="28.8" x14ac:dyDescent="0.3">
      <c r="A529" s="239" t="s">
        <v>852</v>
      </c>
      <c r="B529" s="239" t="s">
        <v>8480</v>
      </c>
      <c r="C529" s="239" t="s">
        <v>33</v>
      </c>
      <c r="D529" s="252" t="s">
        <v>383</v>
      </c>
      <c r="E529" s="239" t="s">
        <v>1900</v>
      </c>
      <c r="F529" s="239" t="s">
        <v>1901</v>
      </c>
      <c r="G529" s="239" t="s">
        <v>1897</v>
      </c>
      <c r="H529" s="239" t="s">
        <v>36</v>
      </c>
      <c r="I529" s="239" t="s">
        <v>8087</v>
      </c>
      <c r="J529" s="239" t="s">
        <v>8087</v>
      </c>
      <c r="K529" s="239" t="s">
        <v>8087</v>
      </c>
      <c r="L529" s="239" t="s">
        <v>8087</v>
      </c>
      <c r="M529" s="239" t="s">
        <v>8481</v>
      </c>
      <c r="N529" s="239" t="s">
        <v>208</v>
      </c>
      <c r="O529" s="239" t="s">
        <v>8087</v>
      </c>
      <c r="P529" s="239"/>
      <c r="Q529" s="239"/>
      <c r="R529" s="239"/>
      <c r="S529" s="239"/>
      <c r="T529" s="239"/>
      <c r="U529" s="239" t="s">
        <v>8087</v>
      </c>
      <c r="V529" s="239" t="s">
        <v>8087</v>
      </c>
      <c r="W529" s="239"/>
      <c r="X529" s="239"/>
      <c r="Y529" s="240">
        <v>44442.399594907409</v>
      </c>
      <c r="Z529" s="240">
        <v>44446.470208333332</v>
      </c>
      <c r="AA529" s="239"/>
      <c r="AB529" s="239" t="s">
        <v>1892</v>
      </c>
      <c r="AC529" s="239">
        <v>45858</v>
      </c>
      <c r="AD529" s="239">
        <v>750</v>
      </c>
      <c r="AE529" s="239" t="s">
        <v>8480</v>
      </c>
      <c r="AF529" s="239" t="s">
        <v>8482</v>
      </c>
      <c r="AG529" s="239" t="s">
        <v>382</v>
      </c>
    </row>
    <row r="530" spans="1:33" ht="28.8" x14ac:dyDescent="0.3">
      <c r="A530" s="239" t="s">
        <v>849</v>
      </c>
      <c r="B530" s="239" t="s">
        <v>8480</v>
      </c>
      <c r="C530" s="239" t="s">
        <v>33</v>
      </c>
      <c r="D530" s="252" t="s">
        <v>383</v>
      </c>
      <c r="E530" s="239" t="s">
        <v>1902</v>
      </c>
      <c r="F530" s="239" t="s">
        <v>1903</v>
      </c>
      <c r="G530" s="239" t="s">
        <v>1897</v>
      </c>
      <c r="H530" s="239" t="s">
        <v>36</v>
      </c>
      <c r="I530" s="239" t="s">
        <v>8087</v>
      </c>
      <c r="J530" s="239" t="s">
        <v>8087</v>
      </c>
      <c r="K530" s="239" t="s">
        <v>8087</v>
      </c>
      <c r="L530" s="239" t="s">
        <v>8087</v>
      </c>
      <c r="M530" s="239" t="s">
        <v>8481</v>
      </c>
      <c r="N530" s="239" t="s">
        <v>208</v>
      </c>
      <c r="O530" s="239" t="s">
        <v>8087</v>
      </c>
      <c r="P530" s="239"/>
      <c r="Q530" s="239"/>
      <c r="R530" s="239"/>
      <c r="S530" s="239"/>
      <c r="T530" s="239"/>
      <c r="U530" s="239" t="s">
        <v>8087</v>
      </c>
      <c r="V530" s="239" t="s">
        <v>8087</v>
      </c>
      <c r="W530" s="239"/>
      <c r="X530" s="239"/>
      <c r="Y530" s="240">
        <v>44442.399594907409</v>
      </c>
      <c r="Z530" s="240">
        <v>44446.470208333332</v>
      </c>
      <c r="AA530" s="239"/>
      <c r="AB530" s="239" t="s">
        <v>1892</v>
      </c>
      <c r="AC530" s="239">
        <v>45858</v>
      </c>
      <c r="AD530" s="239">
        <v>1150</v>
      </c>
      <c r="AE530" s="239" t="s">
        <v>8480</v>
      </c>
      <c r="AF530" s="239" t="s">
        <v>8482</v>
      </c>
      <c r="AG530" s="239" t="s">
        <v>382</v>
      </c>
    </row>
    <row r="531" spans="1:33" ht="28.8" x14ac:dyDescent="0.3">
      <c r="A531" s="239"/>
      <c r="B531" s="239" t="s">
        <v>8480</v>
      </c>
      <c r="C531" s="239" t="s">
        <v>33</v>
      </c>
      <c r="D531" s="252" t="s">
        <v>383</v>
      </c>
      <c r="E531" s="239" t="s">
        <v>1904</v>
      </c>
      <c r="F531" s="239" t="s">
        <v>1905</v>
      </c>
      <c r="G531" s="239" t="s">
        <v>1897</v>
      </c>
      <c r="H531" s="239" t="s">
        <v>36</v>
      </c>
      <c r="I531" s="239" t="s">
        <v>8087</v>
      </c>
      <c r="J531" s="239" t="s">
        <v>8087</v>
      </c>
      <c r="K531" s="239" t="s">
        <v>8087</v>
      </c>
      <c r="L531" s="239" t="s">
        <v>8087</v>
      </c>
      <c r="M531" s="239" t="s">
        <v>8481</v>
      </c>
      <c r="N531" s="239" t="s">
        <v>208</v>
      </c>
      <c r="O531" s="239" t="s">
        <v>8087</v>
      </c>
      <c r="P531" s="239"/>
      <c r="Q531" s="239"/>
      <c r="R531" s="239"/>
      <c r="S531" s="239"/>
      <c r="T531" s="239"/>
      <c r="U531" s="239" t="s">
        <v>8087</v>
      </c>
      <c r="V531" s="239" t="s">
        <v>8087</v>
      </c>
      <c r="W531" s="239"/>
      <c r="X531" s="239"/>
      <c r="Y531" s="240">
        <v>44442.399594907409</v>
      </c>
      <c r="Z531" s="240">
        <v>44446.470208333332</v>
      </c>
      <c r="AA531" s="239"/>
      <c r="AB531" s="239" t="s">
        <v>1892</v>
      </c>
      <c r="AC531" s="239">
        <v>45858</v>
      </c>
      <c r="AD531" s="239">
        <v>21350</v>
      </c>
      <c r="AE531" s="239" t="s">
        <v>8480</v>
      </c>
      <c r="AF531" s="239" t="s">
        <v>8482</v>
      </c>
      <c r="AG531" s="239" t="s">
        <v>382</v>
      </c>
    </row>
    <row r="532" spans="1:33" ht="57.6" x14ac:dyDescent="0.3">
      <c r="A532" s="239" t="s">
        <v>1307</v>
      </c>
      <c r="B532" s="239" t="s">
        <v>8480</v>
      </c>
      <c r="C532" s="239" t="s">
        <v>784</v>
      </c>
      <c r="D532" s="252" t="s">
        <v>383</v>
      </c>
      <c r="E532" s="239" t="s">
        <v>1906</v>
      </c>
      <c r="F532" s="239" t="s">
        <v>1907</v>
      </c>
      <c r="G532" s="239" t="s">
        <v>819</v>
      </c>
      <c r="H532" s="239" t="s">
        <v>611</v>
      </c>
      <c r="I532" s="239" t="s">
        <v>8087</v>
      </c>
      <c r="J532" s="239" t="s">
        <v>8087</v>
      </c>
      <c r="K532" s="239" t="s">
        <v>8087</v>
      </c>
      <c r="L532" s="239" t="s">
        <v>8087</v>
      </c>
      <c r="M532" s="239" t="s">
        <v>8481</v>
      </c>
      <c r="N532" s="239" t="s">
        <v>208</v>
      </c>
      <c r="O532" s="239" t="s">
        <v>8087</v>
      </c>
      <c r="P532" s="239"/>
      <c r="Q532" s="239"/>
      <c r="R532" s="239" t="s">
        <v>8614</v>
      </c>
      <c r="S532" s="239"/>
      <c r="T532" s="239"/>
      <c r="U532" s="239" t="s">
        <v>8087</v>
      </c>
      <c r="V532" s="239" t="s">
        <v>8087</v>
      </c>
      <c r="W532" s="239"/>
      <c r="X532" s="239"/>
      <c r="Y532" s="240">
        <v>44442.401134259257</v>
      </c>
      <c r="Z532" s="240">
        <v>44446.470208333332</v>
      </c>
      <c r="AA532" s="239"/>
      <c r="AB532" s="239" t="s">
        <v>1908</v>
      </c>
      <c r="AC532" s="239">
        <v>69921</v>
      </c>
      <c r="AD532" s="239">
        <v>2220</v>
      </c>
      <c r="AE532" s="239" t="s">
        <v>8480</v>
      </c>
      <c r="AF532" s="239" t="s">
        <v>8482</v>
      </c>
      <c r="AG532" s="239" t="s">
        <v>630</v>
      </c>
    </row>
    <row r="533" spans="1:33" ht="43.2" x14ac:dyDescent="0.3">
      <c r="A533" s="239" t="s">
        <v>841</v>
      </c>
      <c r="B533" s="239" t="s">
        <v>8480</v>
      </c>
      <c r="C533" s="239" t="s">
        <v>33</v>
      </c>
      <c r="D533" s="252" t="s">
        <v>383</v>
      </c>
      <c r="E533" s="239" t="s">
        <v>1909</v>
      </c>
      <c r="F533" s="239" t="s">
        <v>1910</v>
      </c>
      <c r="G533" s="239" t="s">
        <v>1911</v>
      </c>
      <c r="H533" s="239" t="s">
        <v>36</v>
      </c>
      <c r="I533" s="239" t="s">
        <v>8087</v>
      </c>
      <c r="J533" s="239" t="s">
        <v>8087</v>
      </c>
      <c r="K533" s="239" t="s">
        <v>8087</v>
      </c>
      <c r="L533" s="239" t="s">
        <v>8087</v>
      </c>
      <c r="M533" s="239" t="s">
        <v>8481</v>
      </c>
      <c r="N533" s="239" t="s">
        <v>208</v>
      </c>
      <c r="O533" s="239" t="s">
        <v>8087</v>
      </c>
      <c r="P533" s="239"/>
      <c r="Q533" s="239"/>
      <c r="R533" s="239"/>
      <c r="S533" s="239"/>
      <c r="T533" s="239"/>
      <c r="U533" s="239" t="s">
        <v>8087</v>
      </c>
      <c r="V533" s="239" t="s">
        <v>8087</v>
      </c>
      <c r="W533" s="239"/>
      <c r="X533" s="239"/>
      <c r="Y533" s="240">
        <v>44442.402233796296</v>
      </c>
      <c r="Z533" s="240">
        <v>44445.76289351852</v>
      </c>
      <c r="AA533" s="239"/>
      <c r="AB533" s="239" t="s">
        <v>1912</v>
      </c>
      <c r="AC533" s="239">
        <v>70171</v>
      </c>
      <c r="AD533" s="239">
        <v>240</v>
      </c>
      <c r="AE533" s="239" t="s">
        <v>8480</v>
      </c>
      <c r="AF533" s="239" t="s">
        <v>8482</v>
      </c>
      <c r="AG533" s="239" t="s">
        <v>382</v>
      </c>
    </row>
    <row r="534" spans="1:33" ht="288" x14ac:dyDescent="0.3">
      <c r="A534" s="239"/>
      <c r="B534" s="239" t="s">
        <v>8480</v>
      </c>
      <c r="C534" s="239" t="s">
        <v>33</v>
      </c>
      <c r="D534" s="252" t="s">
        <v>622</v>
      </c>
      <c r="E534" s="239" t="s">
        <v>1913</v>
      </c>
      <c r="F534" s="239" t="s">
        <v>1914</v>
      </c>
      <c r="G534" s="239" t="s">
        <v>739</v>
      </c>
      <c r="H534" s="239" t="s">
        <v>36</v>
      </c>
      <c r="I534" s="239" t="s">
        <v>8087</v>
      </c>
      <c r="J534" s="239" t="s">
        <v>8087</v>
      </c>
      <c r="K534" s="239" t="s">
        <v>8087</v>
      </c>
      <c r="L534" s="239" t="s">
        <v>8087</v>
      </c>
      <c r="M534" s="239" t="s">
        <v>8481</v>
      </c>
      <c r="N534" s="239" t="s">
        <v>87</v>
      </c>
      <c r="O534" s="239" t="s">
        <v>623</v>
      </c>
      <c r="P534" s="239"/>
      <c r="Q534" s="239"/>
      <c r="R534" s="239" t="s">
        <v>1915</v>
      </c>
      <c r="S534" s="239" t="s">
        <v>8615</v>
      </c>
      <c r="T534" s="239"/>
      <c r="U534" s="239" t="s">
        <v>8087</v>
      </c>
      <c r="V534" s="239" t="s">
        <v>8087</v>
      </c>
      <c r="W534" s="239"/>
      <c r="X534" s="239"/>
      <c r="Y534" s="240">
        <v>44442.402546296296</v>
      </c>
      <c r="Z534" s="240">
        <v>44446.470208333332</v>
      </c>
      <c r="AA534" s="239"/>
      <c r="AB534" s="239" t="s">
        <v>1883</v>
      </c>
      <c r="AC534" s="239">
        <v>43117</v>
      </c>
      <c r="AD534" s="239">
        <v>21270</v>
      </c>
      <c r="AE534" s="239" t="s">
        <v>8480</v>
      </c>
      <c r="AF534" s="239" t="s">
        <v>8482</v>
      </c>
      <c r="AG534" s="239" t="s">
        <v>15</v>
      </c>
    </row>
    <row r="535" spans="1:33" ht="43.2" x14ac:dyDescent="0.3">
      <c r="A535" s="239" t="s">
        <v>1438</v>
      </c>
      <c r="B535" s="239" t="s">
        <v>8480</v>
      </c>
      <c r="C535" s="239" t="s">
        <v>33</v>
      </c>
      <c r="D535" s="252" t="s">
        <v>777</v>
      </c>
      <c r="E535" s="239" t="s">
        <v>1916</v>
      </c>
      <c r="F535" s="239" t="s">
        <v>1917</v>
      </c>
      <c r="G535" s="239" t="s">
        <v>739</v>
      </c>
      <c r="H535" s="239" t="s">
        <v>36</v>
      </c>
      <c r="I535" s="239" t="s">
        <v>8087</v>
      </c>
      <c r="J535" s="239" t="s">
        <v>8087</v>
      </c>
      <c r="K535" s="239" t="s">
        <v>8087</v>
      </c>
      <c r="L535" s="239" t="s">
        <v>8087</v>
      </c>
      <c r="M535" s="239" t="s">
        <v>8481</v>
      </c>
      <c r="N535" s="239" t="s">
        <v>208</v>
      </c>
      <c r="O535" s="239" t="s">
        <v>8087</v>
      </c>
      <c r="P535" s="239"/>
      <c r="Q535" s="239"/>
      <c r="R535" s="239"/>
      <c r="S535" s="239"/>
      <c r="T535" s="239"/>
      <c r="U535" s="239" t="s">
        <v>8087</v>
      </c>
      <c r="V535" s="239" t="s">
        <v>8087</v>
      </c>
      <c r="W535" s="239"/>
      <c r="X535" s="239"/>
      <c r="Y535" s="240">
        <v>44442.403877314813</v>
      </c>
      <c r="Z535" s="240">
        <v>44446.470208333332</v>
      </c>
      <c r="AA535" s="239"/>
      <c r="AB535" s="239" t="s">
        <v>1883</v>
      </c>
      <c r="AC535" s="239">
        <v>43117</v>
      </c>
      <c r="AD535" s="239">
        <v>150</v>
      </c>
      <c r="AE535" s="239" t="s">
        <v>8480</v>
      </c>
      <c r="AF535" s="239" t="s">
        <v>8482</v>
      </c>
      <c r="AG535" s="239" t="s">
        <v>630</v>
      </c>
    </row>
    <row r="536" spans="1:33" ht="43.2" x14ac:dyDescent="0.3">
      <c r="A536" s="239" t="s">
        <v>1438</v>
      </c>
      <c r="B536" s="239" t="s">
        <v>8480</v>
      </c>
      <c r="C536" s="239" t="s">
        <v>33</v>
      </c>
      <c r="D536" s="252" t="s">
        <v>777</v>
      </c>
      <c r="E536" s="239" t="s">
        <v>1918</v>
      </c>
      <c r="F536" s="239" t="s">
        <v>1919</v>
      </c>
      <c r="G536" s="239" t="s">
        <v>739</v>
      </c>
      <c r="H536" s="239" t="s">
        <v>36</v>
      </c>
      <c r="I536" s="239" t="s">
        <v>8087</v>
      </c>
      <c r="J536" s="239" t="s">
        <v>8087</v>
      </c>
      <c r="K536" s="239" t="s">
        <v>8087</v>
      </c>
      <c r="L536" s="239" t="s">
        <v>8087</v>
      </c>
      <c r="M536" s="239" t="s">
        <v>8481</v>
      </c>
      <c r="N536" s="239" t="s">
        <v>208</v>
      </c>
      <c r="O536" s="239" t="s">
        <v>8087</v>
      </c>
      <c r="P536" s="239"/>
      <c r="Q536" s="239"/>
      <c r="R536" s="239"/>
      <c r="S536" s="239"/>
      <c r="T536" s="239"/>
      <c r="U536" s="239" t="s">
        <v>8087</v>
      </c>
      <c r="V536" s="239" t="s">
        <v>8087</v>
      </c>
      <c r="W536" s="239"/>
      <c r="X536" s="239"/>
      <c r="Y536" s="240">
        <v>44442.405335648145</v>
      </c>
      <c r="Z536" s="240">
        <v>44446.470208333332</v>
      </c>
      <c r="AA536" s="239"/>
      <c r="AB536" s="239" t="s">
        <v>1883</v>
      </c>
      <c r="AC536" s="239">
        <v>43117</v>
      </c>
      <c r="AD536" s="239">
        <v>160</v>
      </c>
      <c r="AE536" s="239" t="s">
        <v>8480</v>
      </c>
      <c r="AF536" s="239" t="s">
        <v>8482</v>
      </c>
      <c r="AG536" s="239" t="s">
        <v>37</v>
      </c>
    </row>
    <row r="537" spans="1:33" ht="129.6" x14ac:dyDescent="0.3">
      <c r="A537" s="239"/>
      <c r="B537" s="239" t="s">
        <v>8480</v>
      </c>
      <c r="C537" s="239" t="s">
        <v>33</v>
      </c>
      <c r="D537" s="252">
        <v>5</v>
      </c>
      <c r="E537" s="239" t="s">
        <v>1920</v>
      </c>
      <c r="F537" s="239" t="s">
        <v>1921</v>
      </c>
      <c r="G537" s="239" t="s">
        <v>1922</v>
      </c>
      <c r="H537" s="239" t="s">
        <v>22</v>
      </c>
      <c r="I537" s="239" t="s">
        <v>8087</v>
      </c>
      <c r="J537" s="239" t="s">
        <v>8087</v>
      </c>
      <c r="K537" s="239" t="s">
        <v>8087</v>
      </c>
      <c r="L537" s="239" t="s">
        <v>8087</v>
      </c>
      <c r="M537" s="239" t="s">
        <v>8481</v>
      </c>
      <c r="N537" s="239" t="s">
        <v>87</v>
      </c>
      <c r="O537" s="239" t="s">
        <v>8087</v>
      </c>
      <c r="P537" s="239"/>
      <c r="Q537" s="239"/>
      <c r="R537" s="239"/>
      <c r="S537" s="239" t="s">
        <v>8616</v>
      </c>
      <c r="T537" s="239"/>
      <c r="U537" s="239" t="s">
        <v>8087</v>
      </c>
      <c r="V537" s="239" t="s">
        <v>8087</v>
      </c>
      <c r="W537" s="239"/>
      <c r="X537" s="239"/>
      <c r="Y537" s="240">
        <v>44442.410057870373</v>
      </c>
      <c r="Z537" s="240">
        <v>44445.76289351852</v>
      </c>
      <c r="AA537" s="239"/>
      <c r="AB537" s="239" t="s">
        <v>1778</v>
      </c>
      <c r="AC537" s="239">
        <v>23120</v>
      </c>
      <c r="AD537" s="239">
        <v>400</v>
      </c>
      <c r="AE537" s="239" t="s">
        <v>8480</v>
      </c>
      <c r="AF537" s="239" t="s">
        <v>8482</v>
      </c>
      <c r="AG537" s="239" t="s">
        <v>630</v>
      </c>
    </row>
    <row r="538" spans="1:33" ht="28.8" x14ac:dyDescent="0.3">
      <c r="A538" s="239" t="s">
        <v>1577</v>
      </c>
      <c r="B538" s="239" t="s">
        <v>8480</v>
      </c>
      <c r="C538" s="239" t="s">
        <v>33</v>
      </c>
      <c r="D538" s="252" t="s">
        <v>777</v>
      </c>
      <c r="E538" s="239" t="s">
        <v>1923</v>
      </c>
      <c r="F538" s="239" t="s">
        <v>1924</v>
      </c>
      <c r="G538" s="239" t="s">
        <v>819</v>
      </c>
      <c r="H538" s="239" t="s">
        <v>36</v>
      </c>
      <c r="I538" s="239" t="s">
        <v>8087</v>
      </c>
      <c r="J538" s="239" t="s">
        <v>8087</v>
      </c>
      <c r="K538" s="239" t="s">
        <v>8087</v>
      </c>
      <c r="L538" s="239" t="s">
        <v>8087</v>
      </c>
      <c r="M538" s="239" t="s">
        <v>8481</v>
      </c>
      <c r="N538" s="239" t="s">
        <v>208</v>
      </c>
      <c r="O538" s="239" t="s">
        <v>8087</v>
      </c>
      <c r="P538" s="239"/>
      <c r="Q538" s="239"/>
      <c r="R538" s="239" t="s">
        <v>1926</v>
      </c>
      <c r="S538" s="239"/>
      <c r="T538" s="239"/>
      <c r="U538" s="239" t="s">
        <v>8087</v>
      </c>
      <c r="V538" s="239" t="s">
        <v>8087</v>
      </c>
      <c r="W538" s="239"/>
      <c r="X538" s="239"/>
      <c r="Y538" s="240">
        <v>44442.419710648152</v>
      </c>
      <c r="Z538" s="240">
        <v>44445.76289351852</v>
      </c>
      <c r="AA538" s="239"/>
      <c r="AB538" s="239" t="s">
        <v>1925</v>
      </c>
      <c r="AC538" s="239">
        <v>88270</v>
      </c>
      <c r="AD538" s="239">
        <v>200</v>
      </c>
      <c r="AE538" s="239" t="s">
        <v>8480</v>
      </c>
      <c r="AF538" s="239" t="s">
        <v>8482</v>
      </c>
      <c r="AG538" s="239" t="s">
        <v>630</v>
      </c>
    </row>
    <row r="539" spans="1:33" ht="28.8" x14ac:dyDescent="0.3">
      <c r="A539" s="239" t="s">
        <v>855</v>
      </c>
      <c r="B539" s="239" t="s">
        <v>8480</v>
      </c>
      <c r="C539" s="239" t="s">
        <v>33</v>
      </c>
      <c r="D539" s="252" t="s">
        <v>383</v>
      </c>
      <c r="E539" s="239" t="s">
        <v>1927</v>
      </c>
      <c r="F539" s="239" t="s">
        <v>1928</v>
      </c>
      <c r="G539" s="239" t="s">
        <v>1929</v>
      </c>
      <c r="H539" s="239" t="s">
        <v>36</v>
      </c>
      <c r="I539" s="239" t="s">
        <v>8087</v>
      </c>
      <c r="J539" s="239" t="s">
        <v>8087</v>
      </c>
      <c r="K539" s="239" t="s">
        <v>8087</v>
      </c>
      <c r="L539" s="239" t="s">
        <v>8087</v>
      </c>
      <c r="M539" s="239" t="s">
        <v>8481</v>
      </c>
      <c r="N539" s="239" t="s">
        <v>208</v>
      </c>
      <c r="O539" s="239" t="s">
        <v>8087</v>
      </c>
      <c r="P539" s="239"/>
      <c r="Q539" s="239"/>
      <c r="R539" s="239"/>
      <c r="S539" s="239"/>
      <c r="T539" s="239"/>
      <c r="U539" s="239" t="s">
        <v>8087</v>
      </c>
      <c r="V539" s="239" t="s">
        <v>8087</v>
      </c>
      <c r="W539" s="239"/>
      <c r="X539" s="239"/>
      <c r="Y539" s="240">
        <v>44442.425659722219</v>
      </c>
      <c r="Z539" s="240">
        <v>44446.470208333332</v>
      </c>
      <c r="AA539" s="239"/>
      <c r="AB539" s="239" t="s">
        <v>1930</v>
      </c>
      <c r="AC539" s="239">
        <v>46491</v>
      </c>
      <c r="AD539" s="239">
        <v>430</v>
      </c>
      <c r="AE539" s="239" t="s">
        <v>8480</v>
      </c>
      <c r="AF539" s="239" t="s">
        <v>8482</v>
      </c>
      <c r="AG539" s="239" t="s">
        <v>630</v>
      </c>
    </row>
    <row r="540" spans="1:33" ht="28.8" x14ac:dyDescent="0.3">
      <c r="A540" s="239"/>
      <c r="B540" s="239" t="s">
        <v>8480</v>
      </c>
      <c r="C540" s="239" t="s">
        <v>784</v>
      </c>
      <c r="D540" s="252" t="s">
        <v>777</v>
      </c>
      <c r="E540" s="239" t="s">
        <v>1931</v>
      </c>
      <c r="F540" s="239" t="s">
        <v>1932</v>
      </c>
      <c r="G540" s="239" t="s">
        <v>1933</v>
      </c>
      <c r="H540" s="239" t="s">
        <v>782</v>
      </c>
      <c r="I540" s="239" t="s">
        <v>8087</v>
      </c>
      <c r="J540" s="239" t="s">
        <v>8087</v>
      </c>
      <c r="K540" s="239" t="s">
        <v>8087</v>
      </c>
      <c r="L540" s="239" t="s">
        <v>8087</v>
      </c>
      <c r="M540" s="239" t="s">
        <v>8481</v>
      </c>
      <c r="N540" s="239" t="s">
        <v>208</v>
      </c>
      <c r="O540" s="239" t="s">
        <v>8087</v>
      </c>
      <c r="P540" s="239"/>
      <c r="Q540" s="239"/>
      <c r="R540" s="239"/>
      <c r="S540" s="239" t="s">
        <v>8617</v>
      </c>
      <c r="T540" s="239"/>
      <c r="U540" s="239" t="s">
        <v>8087</v>
      </c>
      <c r="V540" s="239" t="s">
        <v>8087</v>
      </c>
      <c r="W540" s="239"/>
      <c r="X540" s="239"/>
      <c r="Y540" s="240">
        <v>44442.433321759258</v>
      </c>
      <c r="Z540" s="240">
        <v>44446.470208333332</v>
      </c>
      <c r="AA540" s="239"/>
      <c r="AB540" s="239" t="s">
        <v>1934</v>
      </c>
      <c r="AC540" s="239">
        <v>83190</v>
      </c>
      <c r="AD540" s="239">
        <v>21440</v>
      </c>
      <c r="AE540" s="239" t="s">
        <v>8480</v>
      </c>
      <c r="AF540" s="239" t="s">
        <v>8482</v>
      </c>
      <c r="AG540" s="239" t="s">
        <v>630</v>
      </c>
    </row>
    <row r="541" spans="1:33" ht="28.8" x14ac:dyDescent="0.3">
      <c r="A541" s="239" t="s">
        <v>1375</v>
      </c>
      <c r="B541" s="239" t="s">
        <v>8480</v>
      </c>
      <c r="C541" s="239" t="s">
        <v>33</v>
      </c>
      <c r="D541" s="252" t="s">
        <v>827</v>
      </c>
      <c r="E541" s="239" t="s">
        <v>1935</v>
      </c>
      <c r="F541" s="239" t="s">
        <v>1936</v>
      </c>
      <c r="G541" s="239" t="s">
        <v>1937</v>
      </c>
      <c r="H541" s="239" t="s">
        <v>36</v>
      </c>
      <c r="I541" s="239" t="s">
        <v>8087</v>
      </c>
      <c r="J541" s="239" t="s">
        <v>8087</v>
      </c>
      <c r="K541" s="239" t="s">
        <v>8087</v>
      </c>
      <c r="L541" s="239" t="s">
        <v>8087</v>
      </c>
      <c r="M541" s="239" t="s">
        <v>8481</v>
      </c>
      <c r="N541" s="239" t="s">
        <v>208</v>
      </c>
      <c r="O541" s="239" t="s">
        <v>8087</v>
      </c>
      <c r="P541" s="239"/>
      <c r="Q541" s="239"/>
      <c r="R541" s="239" t="s">
        <v>1939</v>
      </c>
      <c r="S541" s="239"/>
      <c r="T541" s="239"/>
      <c r="U541" s="239" t="s">
        <v>8087</v>
      </c>
      <c r="V541" s="239" t="s">
        <v>8087</v>
      </c>
      <c r="W541" s="239"/>
      <c r="X541" s="239"/>
      <c r="Y541" s="240">
        <v>44442.433657407404</v>
      </c>
      <c r="Z541" s="240">
        <v>44445.76289351852</v>
      </c>
      <c r="AA541" s="239"/>
      <c r="AB541" s="239" t="s">
        <v>1938</v>
      </c>
      <c r="AC541" s="239">
        <v>90659</v>
      </c>
      <c r="AD541" s="239">
        <v>510</v>
      </c>
      <c r="AE541" s="239" t="s">
        <v>8480</v>
      </c>
      <c r="AF541" s="239" t="s">
        <v>8482</v>
      </c>
      <c r="AG541" s="239" t="s">
        <v>630</v>
      </c>
    </row>
    <row r="542" spans="1:33" ht="43.2" x14ac:dyDescent="0.3">
      <c r="A542" s="239"/>
      <c r="B542" s="239" t="s">
        <v>8480</v>
      </c>
      <c r="C542" s="239" t="s">
        <v>33</v>
      </c>
      <c r="D542" s="252">
        <v>5</v>
      </c>
      <c r="E542" s="239" t="s">
        <v>1940</v>
      </c>
      <c r="F542" s="239" t="s">
        <v>1941</v>
      </c>
      <c r="G542" s="239" t="s">
        <v>1897</v>
      </c>
      <c r="H542" s="239" t="s">
        <v>36</v>
      </c>
      <c r="I542" s="239" t="s">
        <v>8087</v>
      </c>
      <c r="J542" s="239" t="s">
        <v>8087</v>
      </c>
      <c r="K542" s="239" t="s">
        <v>8087</v>
      </c>
      <c r="L542" s="239" t="s">
        <v>8087</v>
      </c>
      <c r="M542" s="239" t="s">
        <v>8481</v>
      </c>
      <c r="N542" s="239" t="s">
        <v>87</v>
      </c>
      <c r="O542" s="239" t="s">
        <v>8087</v>
      </c>
      <c r="P542" s="239"/>
      <c r="Q542" s="239"/>
      <c r="R542" s="239"/>
      <c r="S542" s="239" t="s">
        <v>8593</v>
      </c>
      <c r="T542" s="239"/>
      <c r="U542" s="239" t="s">
        <v>8087</v>
      </c>
      <c r="V542" s="239" t="s">
        <v>8087</v>
      </c>
      <c r="W542" s="239"/>
      <c r="X542" s="239"/>
      <c r="Y542" s="240">
        <v>44442.43445601852</v>
      </c>
      <c r="Z542" s="240">
        <v>44445.76289351852</v>
      </c>
      <c r="AA542" s="239"/>
      <c r="AB542" s="239" t="s">
        <v>1942</v>
      </c>
      <c r="AC542" s="239">
        <v>44044</v>
      </c>
      <c r="AD542" s="239">
        <v>3000</v>
      </c>
      <c r="AE542" s="239" t="s">
        <v>8480</v>
      </c>
      <c r="AF542" s="239" t="s">
        <v>8482</v>
      </c>
      <c r="AG542" s="239" t="s">
        <v>382</v>
      </c>
    </row>
    <row r="543" spans="1:33" ht="43.2" x14ac:dyDescent="0.3">
      <c r="A543" s="239"/>
      <c r="B543" s="239" t="s">
        <v>8480</v>
      </c>
      <c r="C543" s="239" t="s">
        <v>33</v>
      </c>
      <c r="D543" s="252" t="s">
        <v>262</v>
      </c>
      <c r="E543" s="239" t="s">
        <v>1943</v>
      </c>
      <c r="F543" s="239" t="s">
        <v>1944</v>
      </c>
      <c r="G543" s="239" t="s">
        <v>1897</v>
      </c>
      <c r="H543" s="239" t="s">
        <v>36</v>
      </c>
      <c r="I543" s="239" t="s">
        <v>8087</v>
      </c>
      <c r="J543" s="239" t="s">
        <v>8087</v>
      </c>
      <c r="K543" s="239" t="s">
        <v>8087</v>
      </c>
      <c r="L543" s="239" t="s">
        <v>8087</v>
      </c>
      <c r="M543" s="239" t="s">
        <v>8481</v>
      </c>
      <c r="N543" s="239" t="s">
        <v>208</v>
      </c>
      <c r="O543" s="239" t="s">
        <v>8087</v>
      </c>
      <c r="P543" s="239"/>
      <c r="Q543" s="239"/>
      <c r="R543" s="239"/>
      <c r="S543" s="239"/>
      <c r="T543" s="239"/>
      <c r="U543" s="239" t="s">
        <v>8087</v>
      </c>
      <c r="V543" s="239" t="s">
        <v>8087</v>
      </c>
      <c r="W543" s="239"/>
      <c r="X543" s="239"/>
      <c r="Y543" s="240">
        <v>44442.43445601852</v>
      </c>
      <c r="Z543" s="240">
        <v>44445.76289351852</v>
      </c>
      <c r="AA543" s="239"/>
      <c r="AB543" s="239" t="s">
        <v>1942</v>
      </c>
      <c r="AC543" s="239">
        <v>44044</v>
      </c>
      <c r="AD543" s="239">
        <v>5020</v>
      </c>
      <c r="AE543" s="239" t="s">
        <v>8480</v>
      </c>
      <c r="AF543" s="239" t="s">
        <v>8482</v>
      </c>
      <c r="AG543" s="239" t="s">
        <v>382</v>
      </c>
    </row>
    <row r="544" spans="1:33" ht="43.2" x14ac:dyDescent="0.3">
      <c r="A544" s="239"/>
      <c r="B544" s="239" t="s">
        <v>8480</v>
      </c>
      <c r="C544" s="239" t="s">
        <v>33</v>
      </c>
      <c r="D544" s="252" t="s">
        <v>1433</v>
      </c>
      <c r="E544" s="239" t="s">
        <v>1945</v>
      </c>
      <c r="F544" s="239" t="s">
        <v>1946</v>
      </c>
      <c r="G544" s="239" t="s">
        <v>1897</v>
      </c>
      <c r="H544" s="239" t="s">
        <v>36</v>
      </c>
      <c r="I544" s="239" t="s">
        <v>8087</v>
      </c>
      <c r="J544" s="239" t="s">
        <v>8087</v>
      </c>
      <c r="K544" s="239" t="s">
        <v>8087</v>
      </c>
      <c r="L544" s="239" t="s">
        <v>8087</v>
      </c>
      <c r="M544" s="239" t="s">
        <v>8481</v>
      </c>
      <c r="N544" s="239" t="s">
        <v>208</v>
      </c>
      <c r="O544" s="239" t="s">
        <v>8087</v>
      </c>
      <c r="P544" s="239"/>
      <c r="Q544" s="239"/>
      <c r="R544" s="239"/>
      <c r="S544" s="239"/>
      <c r="T544" s="239"/>
      <c r="U544" s="239" t="s">
        <v>8087</v>
      </c>
      <c r="V544" s="239" t="s">
        <v>8087</v>
      </c>
      <c r="W544" s="239"/>
      <c r="X544" s="239"/>
      <c r="Y544" s="240">
        <v>44442.43445601852</v>
      </c>
      <c r="Z544" s="240">
        <v>44445.76289351852</v>
      </c>
      <c r="AA544" s="239"/>
      <c r="AB544" s="239" t="s">
        <v>1942</v>
      </c>
      <c r="AC544" s="239">
        <v>44044</v>
      </c>
      <c r="AD544" s="239">
        <v>21480</v>
      </c>
      <c r="AE544" s="239" t="s">
        <v>8480</v>
      </c>
      <c r="AF544" s="239" t="s">
        <v>8482</v>
      </c>
      <c r="AG544" s="239" t="s">
        <v>382</v>
      </c>
    </row>
    <row r="545" spans="1:33" ht="43.2" x14ac:dyDescent="0.3">
      <c r="A545" s="239"/>
      <c r="B545" s="239" t="s">
        <v>8480</v>
      </c>
      <c r="C545" s="239" t="s">
        <v>33</v>
      </c>
      <c r="D545" s="252" t="s">
        <v>383</v>
      </c>
      <c r="E545" s="239" t="s">
        <v>1947</v>
      </c>
      <c r="F545" s="239" t="s">
        <v>1948</v>
      </c>
      <c r="G545" s="239" t="s">
        <v>1897</v>
      </c>
      <c r="H545" s="239" t="s">
        <v>36</v>
      </c>
      <c r="I545" s="239" t="s">
        <v>8087</v>
      </c>
      <c r="J545" s="239" t="s">
        <v>8087</v>
      </c>
      <c r="K545" s="239" t="s">
        <v>8087</v>
      </c>
      <c r="L545" s="239" t="s">
        <v>8087</v>
      </c>
      <c r="M545" s="239" t="s">
        <v>8481</v>
      </c>
      <c r="N545" s="239" t="s">
        <v>208</v>
      </c>
      <c r="O545" s="239" t="s">
        <v>8087</v>
      </c>
      <c r="P545" s="239"/>
      <c r="Q545" s="239"/>
      <c r="R545" s="239"/>
      <c r="S545" s="239"/>
      <c r="T545" s="239"/>
      <c r="U545" s="239" t="s">
        <v>8087</v>
      </c>
      <c r="V545" s="239" t="s">
        <v>8087</v>
      </c>
      <c r="W545" s="239"/>
      <c r="X545" s="239"/>
      <c r="Y545" s="240">
        <v>44442.43445601852</v>
      </c>
      <c r="Z545" s="240">
        <v>44445.76289351852</v>
      </c>
      <c r="AA545" s="239"/>
      <c r="AB545" s="239" t="s">
        <v>1942</v>
      </c>
      <c r="AC545" s="239">
        <v>44044</v>
      </c>
      <c r="AD545" s="239">
        <v>21490</v>
      </c>
      <c r="AE545" s="239" t="s">
        <v>8480</v>
      </c>
      <c r="AF545" s="239" t="s">
        <v>8482</v>
      </c>
      <c r="AG545" s="239" t="s">
        <v>382</v>
      </c>
    </row>
    <row r="546" spans="1:33" ht="43.2" x14ac:dyDescent="0.3">
      <c r="A546" s="239" t="s">
        <v>841</v>
      </c>
      <c r="B546" s="239" t="s">
        <v>8480</v>
      </c>
      <c r="C546" s="239" t="s">
        <v>33</v>
      </c>
      <c r="D546" s="252" t="s">
        <v>383</v>
      </c>
      <c r="E546" s="239" t="s">
        <v>1949</v>
      </c>
      <c r="F546" s="239" t="s">
        <v>1950</v>
      </c>
      <c r="G546" s="239" t="s">
        <v>1897</v>
      </c>
      <c r="H546" s="239" t="s">
        <v>36</v>
      </c>
      <c r="I546" s="239" t="s">
        <v>8087</v>
      </c>
      <c r="J546" s="239" t="s">
        <v>8087</v>
      </c>
      <c r="K546" s="239" t="s">
        <v>8087</v>
      </c>
      <c r="L546" s="239" t="s">
        <v>8087</v>
      </c>
      <c r="M546" s="239" t="s">
        <v>8481</v>
      </c>
      <c r="N546" s="239" t="s">
        <v>208</v>
      </c>
      <c r="O546" s="239" t="s">
        <v>8087</v>
      </c>
      <c r="P546" s="239"/>
      <c r="Q546" s="239"/>
      <c r="R546" s="239"/>
      <c r="S546" s="239"/>
      <c r="T546" s="239"/>
      <c r="U546" s="239" t="s">
        <v>8087</v>
      </c>
      <c r="V546" s="239" t="s">
        <v>8087</v>
      </c>
      <c r="W546" s="239"/>
      <c r="X546" s="239"/>
      <c r="Y546" s="240">
        <v>44442.43445601852</v>
      </c>
      <c r="Z546" s="240">
        <v>44445.76289351852</v>
      </c>
      <c r="AA546" s="239"/>
      <c r="AB546" s="239" t="s">
        <v>1942</v>
      </c>
      <c r="AC546" s="239">
        <v>44044</v>
      </c>
      <c r="AD546" s="239">
        <v>250</v>
      </c>
      <c r="AE546" s="239" t="s">
        <v>8480</v>
      </c>
      <c r="AF546" s="239" t="s">
        <v>8482</v>
      </c>
      <c r="AG546" s="239" t="s">
        <v>382</v>
      </c>
    </row>
    <row r="547" spans="1:33" ht="43.2" x14ac:dyDescent="0.3">
      <c r="A547" s="239" t="s">
        <v>1555</v>
      </c>
      <c r="B547" s="239" t="s">
        <v>8480</v>
      </c>
      <c r="C547" s="239" t="s">
        <v>33</v>
      </c>
      <c r="D547" s="252" t="s">
        <v>383</v>
      </c>
      <c r="E547" s="239" t="s">
        <v>1951</v>
      </c>
      <c r="F547" s="239" t="s">
        <v>1952</v>
      </c>
      <c r="G547" s="239" t="s">
        <v>1897</v>
      </c>
      <c r="H547" s="239" t="s">
        <v>36</v>
      </c>
      <c r="I547" s="239" t="s">
        <v>8087</v>
      </c>
      <c r="J547" s="239" t="s">
        <v>8087</v>
      </c>
      <c r="K547" s="239" t="s">
        <v>8087</v>
      </c>
      <c r="L547" s="239" t="s">
        <v>8087</v>
      </c>
      <c r="M547" s="239" t="s">
        <v>8481</v>
      </c>
      <c r="N547" s="239" t="s">
        <v>208</v>
      </c>
      <c r="O547" s="239" t="s">
        <v>8087</v>
      </c>
      <c r="P547" s="239"/>
      <c r="Q547" s="239"/>
      <c r="R547" s="239"/>
      <c r="S547" s="239"/>
      <c r="T547" s="239"/>
      <c r="U547" s="239" t="s">
        <v>8087</v>
      </c>
      <c r="V547" s="239" t="s">
        <v>8087</v>
      </c>
      <c r="W547" s="239"/>
      <c r="X547" s="239"/>
      <c r="Y547" s="240">
        <v>44442.43445601852</v>
      </c>
      <c r="Z547" s="240">
        <v>44445.76289351852</v>
      </c>
      <c r="AA547" s="239"/>
      <c r="AB547" s="239" t="s">
        <v>1942</v>
      </c>
      <c r="AC547" s="239">
        <v>44044</v>
      </c>
      <c r="AD547" s="239">
        <v>1630</v>
      </c>
      <c r="AE547" s="239" t="s">
        <v>8480</v>
      </c>
      <c r="AF547" s="239" t="s">
        <v>8482</v>
      </c>
      <c r="AG547" s="239" t="s">
        <v>382</v>
      </c>
    </row>
    <row r="548" spans="1:33" ht="43.2" x14ac:dyDescent="0.3">
      <c r="A548" s="239" t="s">
        <v>1410</v>
      </c>
      <c r="B548" s="239" t="s">
        <v>8480</v>
      </c>
      <c r="C548" s="239" t="s">
        <v>33</v>
      </c>
      <c r="D548" s="252" t="s">
        <v>383</v>
      </c>
      <c r="E548" s="239" t="s">
        <v>1953</v>
      </c>
      <c r="F548" s="239" t="s">
        <v>1954</v>
      </c>
      <c r="G548" s="239" t="s">
        <v>1897</v>
      </c>
      <c r="H548" s="239" t="s">
        <v>36</v>
      </c>
      <c r="I548" s="239" t="s">
        <v>8087</v>
      </c>
      <c r="J548" s="239" t="s">
        <v>8087</v>
      </c>
      <c r="K548" s="239" t="s">
        <v>8087</v>
      </c>
      <c r="L548" s="239" t="s">
        <v>8087</v>
      </c>
      <c r="M548" s="239" t="s">
        <v>8481</v>
      </c>
      <c r="N548" s="239" t="s">
        <v>208</v>
      </c>
      <c r="O548" s="239" t="s">
        <v>8087</v>
      </c>
      <c r="P548" s="239"/>
      <c r="Q548" s="239"/>
      <c r="R548" s="239"/>
      <c r="S548" s="239"/>
      <c r="T548" s="239"/>
      <c r="U548" s="239" t="s">
        <v>8087</v>
      </c>
      <c r="V548" s="239" t="s">
        <v>8087</v>
      </c>
      <c r="W548" s="239"/>
      <c r="X548" s="239"/>
      <c r="Y548" s="240">
        <v>44442.43445601852</v>
      </c>
      <c r="Z548" s="240">
        <v>44445.76289351852</v>
      </c>
      <c r="AA548" s="239"/>
      <c r="AB548" s="239" t="s">
        <v>1942</v>
      </c>
      <c r="AC548" s="239">
        <v>44044</v>
      </c>
      <c r="AD548" s="239">
        <v>2420</v>
      </c>
      <c r="AE548" s="239" t="s">
        <v>8480</v>
      </c>
      <c r="AF548" s="239" t="s">
        <v>8482</v>
      </c>
      <c r="AG548" s="239" t="s">
        <v>382</v>
      </c>
    </row>
    <row r="549" spans="1:33" ht="43.2" x14ac:dyDescent="0.3">
      <c r="A549" s="239" t="s">
        <v>846</v>
      </c>
      <c r="B549" s="239" t="s">
        <v>8480</v>
      </c>
      <c r="C549" s="239" t="s">
        <v>33</v>
      </c>
      <c r="D549" s="252" t="s">
        <v>383</v>
      </c>
      <c r="E549" s="239" t="s">
        <v>1955</v>
      </c>
      <c r="F549" s="239" t="s">
        <v>1956</v>
      </c>
      <c r="G549" s="239" t="s">
        <v>1897</v>
      </c>
      <c r="H549" s="239" t="s">
        <v>36</v>
      </c>
      <c r="I549" s="239" t="s">
        <v>8087</v>
      </c>
      <c r="J549" s="239" t="s">
        <v>8087</v>
      </c>
      <c r="K549" s="239" t="s">
        <v>8087</v>
      </c>
      <c r="L549" s="239" t="s">
        <v>8087</v>
      </c>
      <c r="M549" s="239" t="s">
        <v>8481</v>
      </c>
      <c r="N549" s="239" t="s">
        <v>208</v>
      </c>
      <c r="O549" s="239" t="s">
        <v>8087</v>
      </c>
      <c r="P549" s="239"/>
      <c r="Q549" s="239"/>
      <c r="R549" s="239"/>
      <c r="S549" s="239"/>
      <c r="T549" s="239"/>
      <c r="U549" s="239" t="s">
        <v>8087</v>
      </c>
      <c r="V549" s="239" t="s">
        <v>8087</v>
      </c>
      <c r="W549" s="239"/>
      <c r="X549" s="239"/>
      <c r="Y549" s="240">
        <v>44442.43445601852</v>
      </c>
      <c r="Z549" s="240">
        <v>44445.76289351852</v>
      </c>
      <c r="AA549" s="239"/>
      <c r="AB549" s="239" t="s">
        <v>1942</v>
      </c>
      <c r="AC549" s="239">
        <v>44044</v>
      </c>
      <c r="AD549" s="239">
        <v>1430</v>
      </c>
      <c r="AE549" s="239" t="s">
        <v>8480</v>
      </c>
      <c r="AF549" s="239" t="s">
        <v>8482</v>
      </c>
      <c r="AG549" s="239" t="s">
        <v>382</v>
      </c>
    </row>
    <row r="550" spans="1:33" ht="43.2" x14ac:dyDescent="0.3">
      <c r="A550" s="239" t="s">
        <v>855</v>
      </c>
      <c r="B550" s="239" t="s">
        <v>8480</v>
      </c>
      <c r="C550" s="239" t="s">
        <v>33</v>
      </c>
      <c r="D550" s="252" t="s">
        <v>383</v>
      </c>
      <c r="E550" s="239" t="s">
        <v>1957</v>
      </c>
      <c r="F550" s="239" t="s">
        <v>1958</v>
      </c>
      <c r="G550" s="239" t="s">
        <v>1897</v>
      </c>
      <c r="H550" s="239" t="s">
        <v>36</v>
      </c>
      <c r="I550" s="239" t="s">
        <v>8087</v>
      </c>
      <c r="J550" s="239" t="s">
        <v>8087</v>
      </c>
      <c r="K550" s="239" t="s">
        <v>8087</v>
      </c>
      <c r="L550" s="239" t="s">
        <v>8087</v>
      </c>
      <c r="M550" s="239" t="s">
        <v>8481</v>
      </c>
      <c r="N550" s="239" t="s">
        <v>208</v>
      </c>
      <c r="O550" s="239" t="s">
        <v>8087</v>
      </c>
      <c r="P550" s="239"/>
      <c r="Q550" s="239"/>
      <c r="R550" s="239"/>
      <c r="S550" s="239"/>
      <c r="T550" s="239"/>
      <c r="U550" s="239" t="s">
        <v>8087</v>
      </c>
      <c r="V550" s="239" t="s">
        <v>8087</v>
      </c>
      <c r="W550" s="239"/>
      <c r="X550" s="239"/>
      <c r="Y550" s="240">
        <v>44442.43445601852</v>
      </c>
      <c r="Z550" s="240">
        <v>44445.76289351852</v>
      </c>
      <c r="AA550" s="239"/>
      <c r="AB550" s="239" t="s">
        <v>1942</v>
      </c>
      <c r="AC550" s="239">
        <v>44044</v>
      </c>
      <c r="AD550" s="239">
        <v>440</v>
      </c>
      <c r="AE550" s="239" t="s">
        <v>8480</v>
      </c>
      <c r="AF550" s="239" t="s">
        <v>8482</v>
      </c>
      <c r="AG550" s="239" t="s">
        <v>382</v>
      </c>
    </row>
    <row r="551" spans="1:33" ht="43.2" x14ac:dyDescent="0.3">
      <c r="A551" s="239" t="s">
        <v>894</v>
      </c>
      <c r="B551" s="239" t="s">
        <v>8480</v>
      </c>
      <c r="C551" s="239" t="s">
        <v>33</v>
      </c>
      <c r="D551" s="252" t="s">
        <v>383</v>
      </c>
      <c r="E551" s="239" t="s">
        <v>1959</v>
      </c>
      <c r="F551" s="239" t="s">
        <v>1960</v>
      </c>
      <c r="G551" s="239" t="s">
        <v>1897</v>
      </c>
      <c r="H551" s="239" t="s">
        <v>36</v>
      </c>
      <c r="I551" s="239" t="s">
        <v>8087</v>
      </c>
      <c r="J551" s="239" t="s">
        <v>8087</v>
      </c>
      <c r="K551" s="239" t="s">
        <v>8087</v>
      </c>
      <c r="L551" s="239" t="s">
        <v>8087</v>
      </c>
      <c r="M551" s="239" t="s">
        <v>8481</v>
      </c>
      <c r="N551" s="239" t="s">
        <v>208</v>
      </c>
      <c r="O551" s="239" t="s">
        <v>8087</v>
      </c>
      <c r="P551" s="239"/>
      <c r="Q551" s="239"/>
      <c r="R551" s="239"/>
      <c r="S551" s="239"/>
      <c r="T551" s="239"/>
      <c r="U551" s="239" t="s">
        <v>8087</v>
      </c>
      <c r="V551" s="239" t="s">
        <v>8087</v>
      </c>
      <c r="W551" s="239"/>
      <c r="X551" s="239"/>
      <c r="Y551" s="240">
        <v>44442.43445601852</v>
      </c>
      <c r="Z551" s="240">
        <v>44445.76289351852</v>
      </c>
      <c r="AA551" s="239"/>
      <c r="AB551" s="239" t="s">
        <v>1942</v>
      </c>
      <c r="AC551" s="239">
        <v>44044</v>
      </c>
      <c r="AD551" s="239">
        <v>2060</v>
      </c>
      <c r="AE551" s="239" t="s">
        <v>8480</v>
      </c>
      <c r="AF551" s="239" t="s">
        <v>8482</v>
      </c>
      <c r="AG551" s="239" t="s">
        <v>382</v>
      </c>
    </row>
    <row r="552" spans="1:33" ht="43.2" x14ac:dyDescent="0.3">
      <c r="A552" s="239" t="s">
        <v>1415</v>
      </c>
      <c r="B552" s="239" t="s">
        <v>8480</v>
      </c>
      <c r="C552" s="239" t="s">
        <v>33</v>
      </c>
      <c r="D552" s="252" t="s">
        <v>383</v>
      </c>
      <c r="E552" s="239" t="s">
        <v>1961</v>
      </c>
      <c r="F552" s="239" t="s">
        <v>1962</v>
      </c>
      <c r="G552" s="239" t="s">
        <v>1897</v>
      </c>
      <c r="H552" s="239" t="s">
        <v>36</v>
      </c>
      <c r="I552" s="239" t="s">
        <v>8087</v>
      </c>
      <c r="J552" s="239" t="s">
        <v>8087</v>
      </c>
      <c r="K552" s="239" t="s">
        <v>8087</v>
      </c>
      <c r="L552" s="239" t="s">
        <v>8087</v>
      </c>
      <c r="M552" s="239" t="s">
        <v>8481</v>
      </c>
      <c r="N552" s="239" t="s">
        <v>208</v>
      </c>
      <c r="O552" s="239" t="s">
        <v>8087</v>
      </c>
      <c r="P552" s="239"/>
      <c r="Q552" s="239"/>
      <c r="R552" s="239"/>
      <c r="S552" s="239"/>
      <c r="T552" s="239"/>
      <c r="U552" s="239" t="s">
        <v>8087</v>
      </c>
      <c r="V552" s="239" t="s">
        <v>8087</v>
      </c>
      <c r="W552" s="239"/>
      <c r="X552" s="239"/>
      <c r="Y552" s="240">
        <v>44442.43445601852</v>
      </c>
      <c r="Z552" s="240">
        <v>44445.76289351852</v>
      </c>
      <c r="AA552" s="239"/>
      <c r="AB552" s="239" t="s">
        <v>1942</v>
      </c>
      <c r="AC552" s="239">
        <v>44044</v>
      </c>
      <c r="AD552" s="239">
        <v>940</v>
      </c>
      <c r="AE552" s="239" t="s">
        <v>8480</v>
      </c>
      <c r="AF552" s="239" t="s">
        <v>8482</v>
      </c>
      <c r="AG552" s="239" t="s">
        <v>382</v>
      </c>
    </row>
    <row r="553" spans="1:33" ht="43.2" x14ac:dyDescent="0.3">
      <c r="A553" s="239" t="s">
        <v>1965</v>
      </c>
      <c r="B553" s="239" t="s">
        <v>8480</v>
      </c>
      <c r="C553" s="239" t="s">
        <v>33</v>
      </c>
      <c r="D553" s="252" t="s">
        <v>383</v>
      </c>
      <c r="E553" s="239" t="s">
        <v>1963</v>
      </c>
      <c r="F553" s="239" t="s">
        <v>1964</v>
      </c>
      <c r="G553" s="239" t="s">
        <v>1897</v>
      </c>
      <c r="H553" s="239" t="s">
        <v>36</v>
      </c>
      <c r="I553" s="239" t="s">
        <v>8087</v>
      </c>
      <c r="J553" s="239" t="s">
        <v>8087</v>
      </c>
      <c r="K553" s="239" t="s">
        <v>8087</v>
      </c>
      <c r="L553" s="239" t="s">
        <v>8087</v>
      </c>
      <c r="M553" s="239" t="s">
        <v>8481</v>
      </c>
      <c r="N553" s="239" t="s">
        <v>208</v>
      </c>
      <c r="O553" s="239" t="s">
        <v>8087</v>
      </c>
      <c r="P553" s="239"/>
      <c r="Q553" s="239"/>
      <c r="R553" s="239"/>
      <c r="S553" s="239"/>
      <c r="T553" s="239"/>
      <c r="U553" s="239" t="s">
        <v>8087</v>
      </c>
      <c r="V553" s="239" t="s">
        <v>8087</v>
      </c>
      <c r="W553" s="239"/>
      <c r="X553" s="239"/>
      <c r="Y553" s="240">
        <v>44442.43445601852</v>
      </c>
      <c r="Z553" s="240">
        <v>44445.76289351852</v>
      </c>
      <c r="AA553" s="239"/>
      <c r="AB553" s="239" t="s">
        <v>1942</v>
      </c>
      <c r="AC553" s="239">
        <v>44044</v>
      </c>
      <c r="AD553" s="239">
        <v>2300</v>
      </c>
      <c r="AE553" s="239" t="s">
        <v>8480</v>
      </c>
      <c r="AF553" s="239" t="s">
        <v>8482</v>
      </c>
      <c r="AG553" s="239" t="s">
        <v>382</v>
      </c>
    </row>
    <row r="554" spans="1:33" ht="43.2" x14ac:dyDescent="0.3">
      <c r="A554" s="239" t="s">
        <v>1372</v>
      </c>
      <c r="B554" s="239" t="s">
        <v>8480</v>
      </c>
      <c r="C554" s="239" t="s">
        <v>33</v>
      </c>
      <c r="D554" s="252" t="s">
        <v>383</v>
      </c>
      <c r="E554" s="239" t="s">
        <v>1966</v>
      </c>
      <c r="F554" s="239" t="s">
        <v>1967</v>
      </c>
      <c r="G554" s="239" t="s">
        <v>1897</v>
      </c>
      <c r="H554" s="239" t="s">
        <v>36</v>
      </c>
      <c r="I554" s="239" t="s">
        <v>8087</v>
      </c>
      <c r="J554" s="239" t="s">
        <v>8087</v>
      </c>
      <c r="K554" s="239" t="s">
        <v>8087</v>
      </c>
      <c r="L554" s="239" t="s">
        <v>8087</v>
      </c>
      <c r="M554" s="239" t="s">
        <v>8481</v>
      </c>
      <c r="N554" s="239" t="s">
        <v>208</v>
      </c>
      <c r="O554" s="239" t="s">
        <v>8087</v>
      </c>
      <c r="P554" s="239"/>
      <c r="Q554" s="239"/>
      <c r="R554" s="239"/>
      <c r="S554" s="239"/>
      <c r="T554" s="239"/>
      <c r="U554" s="239" t="s">
        <v>8087</v>
      </c>
      <c r="V554" s="239" t="s">
        <v>8087</v>
      </c>
      <c r="W554" s="239"/>
      <c r="X554" s="239"/>
      <c r="Y554" s="240">
        <v>44442.43445601852</v>
      </c>
      <c r="Z554" s="240">
        <v>44445.76289351852</v>
      </c>
      <c r="AA554" s="239"/>
      <c r="AB554" s="239" t="s">
        <v>1942</v>
      </c>
      <c r="AC554" s="239">
        <v>44044</v>
      </c>
      <c r="AD554" s="239">
        <v>1710</v>
      </c>
      <c r="AE554" s="239" t="s">
        <v>8480</v>
      </c>
      <c r="AF554" s="239" t="s">
        <v>8482</v>
      </c>
      <c r="AG554" s="239" t="s">
        <v>382</v>
      </c>
    </row>
    <row r="555" spans="1:33" ht="43.2" x14ac:dyDescent="0.3">
      <c r="A555" s="239"/>
      <c r="B555" s="239" t="s">
        <v>8480</v>
      </c>
      <c r="C555" s="239" t="s">
        <v>26</v>
      </c>
      <c r="D555" s="252" t="s">
        <v>383</v>
      </c>
      <c r="E555" s="239" t="s">
        <v>1968</v>
      </c>
      <c r="F555" s="239" t="s">
        <v>1969</v>
      </c>
      <c r="G555" s="239" t="s">
        <v>1970</v>
      </c>
      <c r="H555" s="239" t="s">
        <v>36</v>
      </c>
      <c r="I555" s="239" t="s">
        <v>8087</v>
      </c>
      <c r="J555" s="239" t="s">
        <v>8087</v>
      </c>
      <c r="K555" s="239" t="s">
        <v>8087</v>
      </c>
      <c r="L555" s="239" t="s">
        <v>8087</v>
      </c>
      <c r="M555" s="239" t="s">
        <v>8481</v>
      </c>
      <c r="N555" s="239" t="s">
        <v>208</v>
      </c>
      <c r="O555" s="239" t="s">
        <v>8087</v>
      </c>
      <c r="P555" s="239" t="s">
        <v>1971</v>
      </c>
      <c r="Q555" s="239"/>
      <c r="R555" s="239"/>
      <c r="S555" s="239"/>
      <c r="T555" s="239"/>
      <c r="U555" s="239" t="s">
        <v>8087</v>
      </c>
      <c r="V555" s="239" t="s">
        <v>8087</v>
      </c>
      <c r="W555" s="239"/>
      <c r="X555" s="239"/>
      <c r="Y555" s="240">
        <v>44442.43445601852</v>
      </c>
      <c r="Z555" s="240">
        <v>44446.470208333332</v>
      </c>
      <c r="AA555" s="239"/>
      <c r="AB555" s="239" t="s">
        <v>1942</v>
      </c>
      <c r="AC555" s="239">
        <v>44044</v>
      </c>
      <c r="AD555" s="239">
        <v>21590</v>
      </c>
      <c r="AE555" s="239" t="s">
        <v>8480</v>
      </c>
      <c r="AF555" s="239" t="s">
        <v>8482</v>
      </c>
      <c r="AG555" s="239" t="s">
        <v>382</v>
      </c>
    </row>
    <row r="556" spans="1:33" ht="28.8" x14ac:dyDescent="0.3">
      <c r="A556" s="239"/>
      <c r="B556" s="239" t="s">
        <v>8480</v>
      </c>
      <c r="C556" s="239" t="s">
        <v>33</v>
      </c>
      <c r="D556" s="252" t="s">
        <v>1433</v>
      </c>
      <c r="E556" s="239" t="s">
        <v>1972</v>
      </c>
      <c r="F556" s="239" t="s">
        <v>8618</v>
      </c>
      <c r="G556" s="239" t="s">
        <v>280</v>
      </c>
      <c r="H556" s="239" t="s">
        <v>36</v>
      </c>
      <c r="I556" s="239" t="s">
        <v>8087</v>
      </c>
      <c r="J556" s="239" t="s">
        <v>8087</v>
      </c>
      <c r="K556" s="239" t="s">
        <v>8087</v>
      </c>
      <c r="L556" s="239" t="s">
        <v>8087</v>
      </c>
      <c r="M556" s="239" t="s">
        <v>8481</v>
      </c>
      <c r="N556" s="239" t="s">
        <v>208</v>
      </c>
      <c r="O556" s="239" t="s">
        <v>8087</v>
      </c>
      <c r="P556" s="239"/>
      <c r="Q556" s="239"/>
      <c r="R556" s="239" t="s">
        <v>8619</v>
      </c>
      <c r="S556" s="239"/>
      <c r="T556" s="239"/>
      <c r="U556" s="239" t="s">
        <v>8087</v>
      </c>
      <c r="V556" s="239" t="s">
        <v>8087</v>
      </c>
      <c r="W556" s="239"/>
      <c r="X556" s="239"/>
      <c r="Y556" s="240">
        <v>44442.434479166666</v>
      </c>
      <c r="Z556" s="240">
        <v>44445.76289351852</v>
      </c>
      <c r="AA556" s="239"/>
      <c r="AB556" s="239" t="s">
        <v>1973</v>
      </c>
      <c r="AC556" s="239">
        <v>45408</v>
      </c>
      <c r="AD556" s="239">
        <v>21600</v>
      </c>
      <c r="AE556" s="239" t="s">
        <v>8480</v>
      </c>
      <c r="AF556" s="239" t="s">
        <v>8482</v>
      </c>
      <c r="AG556" s="239"/>
    </row>
    <row r="557" spans="1:33" ht="28.8" x14ac:dyDescent="0.3">
      <c r="A557" s="239" t="s">
        <v>849</v>
      </c>
      <c r="B557" s="239" t="s">
        <v>8480</v>
      </c>
      <c r="C557" s="239" t="s">
        <v>33</v>
      </c>
      <c r="D557" s="252" t="s">
        <v>383</v>
      </c>
      <c r="E557" s="239" t="s">
        <v>1974</v>
      </c>
      <c r="F557" s="239" t="s">
        <v>1975</v>
      </c>
      <c r="G557" s="239" t="s">
        <v>1976</v>
      </c>
      <c r="H557" s="239" t="s">
        <v>36</v>
      </c>
      <c r="I557" s="239" t="s">
        <v>8087</v>
      </c>
      <c r="J557" s="239" t="s">
        <v>8087</v>
      </c>
      <c r="K557" s="239" t="s">
        <v>8087</v>
      </c>
      <c r="L557" s="239" t="s">
        <v>8087</v>
      </c>
      <c r="M557" s="239" t="s">
        <v>8481</v>
      </c>
      <c r="N557" s="239" t="s">
        <v>208</v>
      </c>
      <c r="O557" s="239" t="s">
        <v>8087</v>
      </c>
      <c r="P557" s="239"/>
      <c r="Q557" s="239"/>
      <c r="R557" s="239"/>
      <c r="S557" s="239"/>
      <c r="T557" s="239"/>
      <c r="U557" s="239" t="s">
        <v>8087</v>
      </c>
      <c r="V557" s="239" t="s">
        <v>8087</v>
      </c>
      <c r="W557" s="239"/>
      <c r="X557" s="239"/>
      <c r="Y557" s="240">
        <v>44442.437141203707</v>
      </c>
      <c r="Z557" s="240">
        <v>44445.76289351852</v>
      </c>
      <c r="AA557" s="239"/>
      <c r="AB557" s="239" t="s">
        <v>1977</v>
      </c>
      <c r="AC557" s="239">
        <v>91543</v>
      </c>
      <c r="AD557" s="239">
        <v>1160</v>
      </c>
      <c r="AE557" s="239" t="s">
        <v>8480</v>
      </c>
      <c r="AF557" s="239" t="s">
        <v>8482</v>
      </c>
      <c r="AG557" s="239"/>
    </row>
    <row r="558" spans="1:33" ht="28.8" x14ac:dyDescent="0.3">
      <c r="A558" s="239"/>
      <c r="B558" s="239" t="s">
        <v>8480</v>
      </c>
      <c r="C558" s="239" t="s">
        <v>33</v>
      </c>
      <c r="D558" s="252" t="s">
        <v>827</v>
      </c>
      <c r="E558" s="239" t="s">
        <v>1978</v>
      </c>
      <c r="F558" s="239" t="s">
        <v>8620</v>
      </c>
      <c r="G558" s="239" t="s">
        <v>280</v>
      </c>
      <c r="H558" s="239" t="s">
        <v>36</v>
      </c>
      <c r="I558" s="239" t="s">
        <v>8087</v>
      </c>
      <c r="J558" s="239" t="s">
        <v>8087</v>
      </c>
      <c r="K558" s="239" t="s">
        <v>8087</v>
      </c>
      <c r="L558" s="239" t="s">
        <v>8087</v>
      </c>
      <c r="M558" s="239" t="s">
        <v>8481</v>
      </c>
      <c r="N558" s="239" t="s">
        <v>208</v>
      </c>
      <c r="O558" s="239" t="s">
        <v>8087</v>
      </c>
      <c r="P558" s="239"/>
      <c r="Q558" s="239"/>
      <c r="R558" s="239" t="s">
        <v>8619</v>
      </c>
      <c r="S558" s="239"/>
      <c r="T558" s="239"/>
      <c r="U558" s="239" t="s">
        <v>8087</v>
      </c>
      <c r="V558" s="239" t="s">
        <v>8087</v>
      </c>
      <c r="W558" s="239"/>
      <c r="X558" s="239"/>
      <c r="Y558" s="240">
        <v>44442.439166666663</v>
      </c>
      <c r="Z558" s="240">
        <v>44445.76289351852</v>
      </c>
      <c r="AA558" s="239"/>
      <c r="AB558" s="239" t="s">
        <v>1973</v>
      </c>
      <c r="AC558" s="239">
        <v>45408</v>
      </c>
      <c r="AD558" s="239">
        <v>410</v>
      </c>
      <c r="AE558" s="239" t="s">
        <v>8480</v>
      </c>
      <c r="AF558" s="239" t="s">
        <v>8482</v>
      </c>
      <c r="AG558" s="239"/>
    </row>
    <row r="559" spans="1:33" ht="144" x14ac:dyDescent="0.3">
      <c r="A559" s="239"/>
      <c r="B559" s="239" t="s">
        <v>8480</v>
      </c>
      <c r="C559" s="239" t="s">
        <v>26</v>
      </c>
      <c r="D559" s="252" t="s">
        <v>632</v>
      </c>
      <c r="E559" s="239" t="s">
        <v>1979</v>
      </c>
      <c r="F559" s="239" t="s">
        <v>1980</v>
      </c>
      <c r="G559" s="239" t="s">
        <v>968</v>
      </c>
      <c r="H559" s="239" t="s">
        <v>611</v>
      </c>
      <c r="I559" s="239" t="s">
        <v>8087</v>
      </c>
      <c r="J559" s="239" t="s">
        <v>8087</v>
      </c>
      <c r="K559" s="239" t="s">
        <v>8087</v>
      </c>
      <c r="L559" s="239" t="s">
        <v>8087</v>
      </c>
      <c r="M559" s="239" t="s">
        <v>8481</v>
      </c>
      <c r="N559" s="239" t="s">
        <v>87</v>
      </c>
      <c r="O559" s="239" t="s">
        <v>8087</v>
      </c>
      <c r="P559" s="239" t="s">
        <v>1981</v>
      </c>
      <c r="Q559" s="239"/>
      <c r="R559" s="239"/>
      <c r="S559" s="239" t="s">
        <v>8621</v>
      </c>
      <c r="T559" s="239"/>
      <c r="U559" s="239" t="s">
        <v>8087</v>
      </c>
      <c r="V559" s="239" t="s">
        <v>8087</v>
      </c>
      <c r="W559" s="239"/>
      <c r="X559" s="239"/>
      <c r="Y559" s="240">
        <v>44442.447627314818</v>
      </c>
      <c r="Z559" s="240">
        <v>44445.76289351852</v>
      </c>
      <c r="AA559" s="239"/>
      <c r="AB559" s="239" t="s">
        <v>954</v>
      </c>
      <c r="AC559" s="239">
        <v>46899</v>
      </c>
      <c r="AD559" s="239">
        <v>23640</v>
      </c>
      <c r="AE559" s="239" t="s">
        <v>8480</v>
      </c>
      <c r="AF559" s="239" t="s">
        <v>8482</v>
      </c>
      <c r="AG559" s="239" t="s">
        <v>15</v>
      </c>
    </row>
    <row r="560" spans="1:33" ht="28.8" x14ac:dyDescent="0.3">
      <c r="A560" s="239"/>
      <c r="B560" s="239" t="s">
        <v>8482</v>
      </c>
      <c r="C560" s="239" t="s">
        <v>70</v>
      </c>
      <c r="D560" s="252" t="s">
        <v>262</v>
      </c>
      <c r="E560" s="239" t="s">
        <v>1982</v>
      </c>
      <c r="F560" s="239" t="s">
        <v>1983</v>
      </c>
      <c r="G560" s="239" t="s">
        <v>1933</v>
      </c>
      <c r="H560" s="239" t="s">
        <v>36</v>
      </c>
      <c r="I560" s="239" t="s">
        <v>8087</v>
      </c>
      <c r="J560" s="239" t="s">
        <v>8087</v>
      </c>
      <c r="K560" s="239" t="s">
        <v>8087</v>
      </c>
      <c r="L560" s="239" t="s">
        <v>8087</v>
      </c>
      <c r="M560" s="239" t="s">
        <v>8481</v>
      </c>
      <c r="N560" s="239" t="s">
        <v>208</v>
      </c>
      <c r="O560" s="239" t="s">
        <v>8087</v>
      </c>
      <c r="P560" s="239"/>
      <c r="Q560" s="239"/>
      <c r="R560" s="239"/>
      <c r="S560" s="239"/>
      <c r="T560" s="239"/>
      <c r="U560" s="239" t="s">
        <v>8087</v>
      </c>
      <c r="V560" s="239" t="s">
        <v>8087</v>
      </c>
      <c r="W560" s="239"/>
      <c r="X560" s="239"/>
      <c r="Y560" s="240">
        <v>44442.448148148149</v>
      </c>
      <c r="Z560" s="239"/>
      <c r="AA560" s="239"/>
      <c r="AB560" s="239" t="s">
        <v>1934</v>
      </c>
      <c r="AC560" s="239">
        <v>83190</v>
      </c>
      <c r="AD560" s="239">
        <v>6010</v>
      </c>
      <c r="AE560" s="239" t="s">
        <v>8480</v>
      </c>
      <c r="AF560" s="239" t="s">
        <v>8480</v>
      </c>
      <c r="AG560" s="239" t="s">
        <v>630</v>
      </c>
    </row>
    <row r="561" spans="1:33" ht="28.8" x14ac:dyDescent="0.3">
      <c r="A561" s="239"/>
      <c r="B561" s="239" t="s">
        <v>8482</v>
      </c>
      <c r="C561" s="239" t="s">
        <v>70</v>
      </c>
      <c r="D561" s="252" t="s">
        <v>768</v>
      </c>
      <c r="E561" s="239" t="s">
        <v>1984</v>
      </c>
      <c r="F561" s="239" t="s">
        <v>1985</v>
      </c>
      <c r="G561" s="239" t="s">
        <v>1933</v>
      </c>
      <c r="H561" s="239" t="s">
        <v>36</v>
      </c>
      <c r="I561" s="239" t="s">
        <v>8087</v>
      </c>
      <c r="J561" s="239" t="s">
        <v>8087</v>
      </c>
      <c r="K561" s="239" t="s">
        <v>8087</v>
      </c>
      <c r="L561" s="239" t="s">
        <v>8087</v>
      </c>
      <c r="M561" s="239" t="s">
        <v>8481</v>
      </c>
      <c r="N561" s="239" t="s">
        <v>87</v>
      </c>
      <c r="O561" s="239" t="s">
        <v>769</v>
      </c>
      <c r="P561" s="239"/>
      <c r="Q561" s="239"/>
      <c r="R561" s="239"/>
      <c r="S561" s="239"/>
      <c r="T561" s="239"/>
      <c r="U561" s="239" t="s">
        <v>8087</v>
      </c>
      <c r="V561" s="239" t="s">
        <v>8087</v>
      </c>
      <c r="W561" s="239"/>
      <c r="X561" s="239"/>
      <c r="Y561" s="240">
        <v>44442.453321759262</v>
      </c>
      <c r="Z561" s="239"/>
      <c r="AA561" s="239"/>
      <c r="AB561" s="239" t="s">
        <v>1934</v>
      </c>
      <c r="AC561" s="239">
        <v>83190</v>
      </c>
      <c r="AD561" s="239">
        <v>21200</v>
      </c>
      <c r="AE561" s="239" t="s">
        <v>8480</v>
      </c>
      <c r="AF561" s="239" t="s">
        <v>8480</v>
      </c>
      <c r="AG561" s="239" t="s">
        <v>630</v>
      </c>
    </row>
    <row r="562" spans="1:33" ht="43.2" x14ac:dyDescent="0.3">
      <c r="A562" s="239" t="s">
        <v>1640</v>
      </c>
      <c r="B562" s="239" t="s">
        <v>8480</v>
      </c>
      <c r="C562" s="239" t="s">
        <v>33</v>
      </c>
      <c r="D562" s="252" t="s">
        <v>383</v>
      </c>
      <c r="E562" s="239" t="s">
        <v>1986</v>
      </c>
      <c r="F562" s="239" t="s">
        <v>1987</v>
      </c>
      <c r="G562" s="239" t="s">
        <v>1988</v>
      </c>
      <c r="H562" s="239" t="s">
        <v>36</v>
      </c>
      <c r="I562" s="239" t="s">
        <v>8087</v>
      </c>
      <c r="J562" s="239" t="s">
        <v>8087</v>
      </c>
      <c r="K562" s="239" t="s">
        <v>8087</v>
      </c>
      <c r="L562" s="239" t="s">
        <v>8087</v>
      </c>
      <c r="M562" s="239" t="s">
        <v>8481</v>
      </c>
      <c r="N562" s="239" t="s">
        <v>208</v>
      </c>
      <c r="O562" s="239" t="s">
        <v>8087</v>
      </c>
      <c r="P562" s="239"/>
      <c r="Q562" s="239"/>
      <c r="R562" s="239"/>
      <c r="S562" s="239"/>
      <c r="T562" s="239"/>
      <c r="U562" s="239" t="s">
        <v>8087</v>
      </c>
      <c r="V562" s="239" t="s">
        <v>8087</v>
      </c>
      <c r="W562" s="239"/>
      <c r="X562" s="239"/>
      <c r="Y562" s="240">
        <v>44442.454479166663</v>
      </c>
      <c r="Z562" s="240">
        <v>44446.470208333332</v>
      </c>
      <c r="AA562" s="239"/>
      <c r="AB562" s="239" t="s">
        <v>1989</v>
      </c>
      <c r="AC562" s="239">
        <v>82056</v>
      </c>
      <c r="AD562" s="239">
        <v>1920</v>
      </c>
      <c r="AE562" s="239" t="s">
        <v>8480</v>
      </c>
      <c r="AF562" s="239" t="s">
        <v>8482</v>
      </c>
      <c r="AG562" s="239" t="s">
        <v>630</v>
      </c>
    </row>
    <row r="563" spans="1:33" ht="28.8" x14ac:dyDescent="0.3">
      <c r="A563" s="239" t="s">
        <v>1372</v>
      </c>
      <c r="B563" s="239" t="s">
        <v>8480</v>
      </c>
      <c r="C563" s="239" t="s">
        <v>33</v>
      </c>
      <c r="D563" s="252" t="s">
        <v>383</v>
      </c>
      <c r="E563" s="239" t="s">
        <v>1990</v>
      </c>
      <c r="F563" s="239" t="s">
        <v>1991</v>
      </c>
      <c r="G563" s="239" t="s">
        <v>1933</v>
      </c>
      <c r="H563" s="239" t="s">
        <v>36</v>
      </c>
      <c r="I563" s="239" t="s">
        <v>8087</v>
      </c>
      <c r="J563" s="239" t="s">
        <v>8087</v>
      </c>
      <c r="K563" s="239" t="s">
        <v>8087</v>
      </c>
      <c r="L563" s="239" t="s">
        <v>8087</v>
      </c>
      <c r="M563" s="239" t="s">
        <v>8481</v>
      </c>
      <c r="N563" s="239" t="s">
        <v>208</v>
      </c>
      <c r="O563" s="239" t="s">
        <v>8087</v>
      </c>
      <c r="P563" s="239"/>
      <c r="Q563" s="239"/>
      <c r="R563" s="239" t="s">
        <v>1992</v>
      </c>
      <c r="S563" s="239"/>
      <c r="T563" s="239"/>
      <c r="U563" s="239" t="s">
        <v>8087</v>
      </c>
      <c r="V563" s="239" t="s">
        <v>8087</v>
      </c>
      <c r="W563" s="239"/>
      <c r="X563" s="239"/>
      <c r="Y563" s="240">
        <v>44442.454606481479</v>
      </c>
      <c r="Z563" s="240">
        <v>44446.470208333332</v>
      </c>
      <c r="AA563" s="239"/>
      <c r="AB563" s="239" t="s">
        <v>1934</v>
      </c>
      <c r="AC563" s="239">
        <v>83190</v>
      </c>
      <c r="AD563" s="239">
        <v>1720</v>
      </c>
      <c r="AE563" s="239" t="s">
        <v>8480</v>
      </c>
      <c r="AF563" s="239" t="s">
        <v>8482</v>
      </c>
      <c r="AG563" s="239" t="s">
        <v>630</v>
      </c>
    </row>
    <row r="564" spans="1:33" ht="43.2" x14ac:dyDescent="0.3">
      <c r="A564" s="239" t="s">
        <v>826</v>
      </c>
      <c r="B564" s="239" t="s">
        <v>8480</v>
      </c>
      <c r="C564" s="239" t="s">
        <v>33</v>
      </c>
      <c r="D564" s="252" t="s">
        <v>827</v>
      </c>
      <c r="E564" s="239" t="s">
        <v>1993</v>
      </c>
      <c r="F564" s="239" t="s">
        <v>1994</v>
      </c>
      <c r="G564" s="239" t="s">
        <v>819</v>
      </c>
      <c r="H564" s="239" t="s">
        <v>36</v>
      </c>
      <c r="I564" s="239" t="s">
        <v>8087</v>
      </c>
      <c r="J564" s="239" t="s">
        <v>8087</v>
      </c>
      <c r="K564" s="239" t="s">
        <v>8087</v>
      </c>
      <c r="L564" s="239" t="s">
        <v>8087</v>
      </c>
      <c r="M564" s="239" t="s">
        <v>8481</v>
      </c>
      <c r="N564" s="239" t="s">
        <v>208</v>
      </c>
      <c r="O564" s="239" t="s">
        <v>8087</v>
      </c>
      <c r="P564" s="239"/>
      <c r="Q564" s="239"/>
      <c r="R564" s="239"/>
      <c r="S564" s="239"/>
      <c r="T564" s="239"/>
      <c r="U564" s="239" t="s">
        <v>8087</v>
      </c>
      <c r="V564" s="239" t="s">
        <v>8087</v>
      </c>
      <c r="W564" s="239"/>
      <c r="X564" s="239"/>
      <c r="Y564" s="240">
        <v>44442.45590277778</v>
      </c>
      <c r="Z564" s="240">
        <v>44446.470208333332</v>
      </c>
      <c r="AA564" s="239"/>
      <c r="AB564" s="239" t="s">
        <v>1995</v>
      </c>
      <c r="AC564" s="239">
        <v>69943</v>
      </c>
      <c r="AD564" s="239">
        <v>150</v>
      </c>
      <c r="AE564" s="239" t="s">
        <v>8480</v>
      </c>
      <c r="AF564" s="239" t="s">
        <v>8482</v>
      </c>
      <c r="AG564" s="239" t="s">
        <v>382</v>
      </c>
    </row>
    <row r="565" spans="1:33" ht="43.2" x14ac:dyDescent="0.3">
      <c r="A565" s="239" t="s">
        <v>331</v>
      </c>
      <c r="B565" s="239" t="s">
        <v>8480</v>
      </c>
      <c r="C565" s="239" t="s">
        <v>33</v>
      </c>
      <c r="D565" s="252">
        <v>14</v>
      </c>
      <c r="E565" s="239" t="s">
        <v>1996</v>
      </c>
      <c r="F565" s="239" t="s">
        <v>1997</v>
      </c>
      <c r="G565" s="239" t="s">
        <v>819</v>
      </c>
      <c r="H565" s="239" t="s">
        <v>36</v>
      </c>
      <c r="I565" s="239" t="s">
        <v>8087</v>
      </c>
      <c r="J565" s="239" t="s">
        <v>8087</v>
      </c>
      <c r="K565" s="239" t="s">
        <v>8087</v>
      </c>
      <c r="L565" s="239" t="s">
        <v>8087</v>
      </c>
      <c r="M565" s="239" t="s">
        <v>8481</v>
      </c>
      <c r="N565" s="239" t="s">
        <v>108</v>
      </c>
      <c r="O565" s="239" t="s">
        <v>332</v>
      </c>
      <c r="P565" s="239"/>
      <c r="Q565" s="239"/>
      <c r="R565" s="239"/>
      <c r="S565" s="239" t="s">
        <v>8622</v>
      </c>
      <c r="T565" s="239"/>
      <c r="U565" s="239" t="s">
        <v>8087</v>
      </c>
      <c r="V565" s="239" t="s">
        <v>8087</v>
      </c>
      <c r="W565" s="239"/>
      <c r="X565" s="239"/>
      <c r="Y565" s="240">
        <v>44442.45590277778</v>
      </c>
      <c r="Z565" s="240">
        <v>44446.470208333332</v>
      </c>
      <c r="AA565" s="239"/>
      <c r="AB565" s="239" t="s">
        <v>1995</v>
      </c>
      <c r="AC565" s="239">
        <v>69943</v>
      </c>
      <c r="AD565" s="239">
        <v>2110</v>
      </c>
      <c r="AE565" s="239" t="s">
        <v>8480</v>
      </c>
      <c r="AF565" s="239" t="s">
        <v>8482</v>
      </c>
      <c r="AG565" s="239" t="s">
        <v>382</v>
      </c>
    </row>
    <row r="566" spans="1:33" ht="28.8" x14ac:dyDescent="0.3">
      <c r="A566" s="239"/>
      <c r="B566" s="239" t="s">
        <v>8480</v>
      </c>
      <c r="C566" s="239" t="s">
        <v>33</v>
      </c>
      <c r="D566" s="252" t="s">
        <v>1196</v>
      </c>
      <c r="E566" s="239" t="s">
        <v>1998</v>
      </c>
      <c r="F566" s="239" t="s">
        <v>1999</v>
      </c>
      <c r="G566" s="239" t="s">
        <v>228</v>
      </c>
      <c r="H566" s="239" t="s">
        <v>392</v>
      </c>
      <c r="I566" s="239" t="s">
        <v>8087</v>
      </c>
      <c r="J566" s="239" t="s">
        <v>8087</v>
      </c>
      <c r="K566" s="239" t="s">
        <v>8087</v>
      </c>
      <c r="L566" s="239" t="s">
        <v>8087</v>
      </c>
      <c r="M566" s="239" t="s">
        <v>8481</v>
      </c>
      <c r="N566" s="239" t="s">
        <v>87</v>
      </c>
      <c r="O566" s="239" t="s">
        <v>2001</v>
      </c>
      <c r="P566" s="239"/>
      <c r="Q566" s="239"/>
      <c r="R566" s="239"/>
      <c r="S566" s="239"/>
      <c r="T566" s="239"/>
      <c r="U566" s="239" t="s">
        <v>8087</v>
      </c>
      <c r="V566" s="239" t="s">
        <v>8087</v>
      </c>
      <c r="W566" s="239"/>
      <c r="X566" s="239"/>
      <c r="Y566" s="240">
        <v>44442.458854166667</v>
      </c>
      <c r="Z566" s="240">
        <v>44445.76289351852</v>
      </c>
      <c r="AA566" s="239"/>
      <c r="AB566" s="239" t="s">
        <v>2000</v>
      </c>
      <c r="AC566" s="239">
        <v>57639</v>
      </c>
      <c r="AD566" s="239">
        <v>18950</v>
      </c>
      <c r="AE566" s="239" t="s">
        <v>8480</v>
      </c>
      <c r="AF566" s="239" t="s">
        <v>8482</v>
      </c>
      <c r="AG566" s="239"/>
    </row>
    <row r="567" spans="1:33" ht="129.6" x14ac:dyDescent="0.3">
      <c r="A567" s="239" t="s">
        <v>2005</v>
      </c>
      <c r="B567" s="239" t="s">
        <v>8480</v>
      </c>
      <c r="C567" s="239" t="s">
        <v>26</v>
      </c>
      <c r="D567" s="252" t="s">
        <v>1196</v>
      </c>
      <c r="E567" s="239" t="s">
        <v>2002</v>
      </c>
      <c r="F567" s="239" t="s">
        <v>2003</v>
      </c>
      <c r="G567" s="239" t="s">
        <v>1897</v>
      </c>
      <c r="H567" s="239" t="s">
        <v>653</v>
      </c>
      <c r="I567" s="239" t="s">
        <v>8087</v>
      </c>
      <c r="J567" s="239" t="s">
        <v>8087</v>
      </c>
      <c r="K567" s="239" t="s">
        <v>8087</v>
      </c>
      <c r="L567" s="239" t="s">
        <v>8087</v>
      </c>
      <c r="M567" s="239" t="s">
        <v>8481</v>
      </c>
      <c r="N567" s="239" t="s">
        <v>87</v>
      </c>
      <c r="O567" s="239" t="s">
        <v>2001</v>
      </c>
      <c r="P567" s="239" t="s">
        <v>2006</v>
      </c>
      <c r="Q567" s="239"/>
      <c r="R567" s="239" t="s">
        <v>2004</v>
      </c>
      <c r="S567" s="239" t="s">
        <v>8623</v>
      </c>
      <c r="T567" s="239"/>
      <c r="U567" s="239" t="s">
        <v>8087</v>
      </c>
      <c r="V567" s="239" t="s">
        <v>8087</v>
      </c>
      <c r="W567" s="239"/>
      <c r="X567" s="239"/>
      <c r="Y567" s="240">
        <v>44442.458854166667</v>
      </c>
      <c r="Z567" s="240">
        <v>44445.76289351852</v>
      </c>
      <c r="AA567" s="239"/>
      <c r="AB567" s="239" t="s">
        <v>2000</v>
      </c>
      <c r="AC567" s="239">
        <v>57639</v>
      </c>
      <c r="AD567" s="239">
        <v>21710</v>
      </c>
      <c r="AE567" s="239" t="s">
        <v>8480</v>
      </c>
      <c r="AF567" s="239" t="s">
        <v>8482</v>
      </c>
      <c r="AG567" s="239" t="s">
        <v>15</v>
      </c>
    </row>
    <row r="568" spans="1:33" ht="28.8" x14ac:dyDescent="0.3">
      <c r="A568" s="239"/>
      <c r="B568" s="239" t="s">
        <v>8480</v>
      </c>
      <c r="C568" s="239" t="s">
        <v>33</v>
      </c>
      <c r="D568" s="252" t="s">
        <v>2009</v>
      </c>
      <c r="E568" s="239" t="s">
        <v>2007</v>
      </c>
      <c r="F568" s="239" t="s">
        <v>2008</v>
      </c>
      <c r="G568" s="239" t="s">
        <v>228</v>
      </c>
      <c r="H568" s="239" t="s">
        <v>392</v>
      </c>
      <c r="I568" s="239" t="s">
        <v>8087</v>
      </c>
      <c r="J568" s="239" t="s">
        <v>8087</v>
      </c>
      <c r="K568" s="239" t="s">
        <v>8087</v>
      </c>
      <c r="L568" s="239" t="s">
        <v>8087</v>
      </c>
      <c r="M568" s="239" t="s">
        <v>8481</v>
      </c>
      <c r="N568" s="239" t="s">
        <v>87</v>
      </c>
      <c r="O568" s="239" t="s">
        <v>2010</v>
      </c>
      <c r="P568" s="239"/>
      <c r="Q568" s="239"/>
      <c r="R568" s="239"/>
      <c r="S568" s="239" t="s">
        <v>8624</v>
      </c>
      <c r="T568" s="239"/>
      <c r="U568" s="239" t="s">
        <v>8087</v>
      </c>
      <c r="V568" s="239" t="s">
        <v>8087</v>
      </c>
      <c r="W568" s="239"/>
      <c r="X568" s="239"/>
      <c r="Y568" s="240">
        <v>44442.458854166667</v>
      </c>
      <c r="Z568" s="240">
        <v>44445.76289351852</v>
      </c>
      <c r="AA568" s="239"/>
      <c r="AB568" s="239" t="s">
        <v>2000</v>
      </c>
      <c r="AC568" s="239">
        <v>57639</v>
      </c>
      <c r="AD568" s="239">
        <v>21720</v>
      </c>
      <c r="AE568" s="239" t="s">
        <v>8480</v>
      </c>
      <c r="AF568" s="239" t="s">
        <v>8482</v>
      </c>
      <c r="AG568" s="239"/>
    </row>
    <row r="569" spans="1:33" ht="43.2" x14ac:dyDescent="0.3">
      <c r="A569" s="239"/>
      <c r="B569" s="239" t="s">
        <v>8480</v>
      </c>
      <c r="C569" s="239" t="s">
        <v>33</v>
      </c>
      <c r="D569" s="252" t="s">
        <v>2013</v>
      </c>
      <c r="E569" s="239" t="s">
        <v>2011</v>
      </c>
      <c r="F569" s="239" t="s">
        <v>2012</v>
      </c>
      <c r="G569" s="239" t="s">
        <v>228</v>
      </c>
      <c r="H569" s="239" t="s">
        <v>392</v>
      </c>
      <c r="I569" s="239" t="s">
        <v>8087</v>
      </c>
      <c r="J569" s="239" t="s">
        <v>8087</v>
      </c>
      <c r="K569" s="239" t="s">
        <v>8087</v>
      </c>
      <c r="L569" s="239" t="s">
        <v>8087</v>
      </c>
      <c r="M569" s="239" t="s">
        <v>8481</v>
      </c>
      <c r="N569" s="239" t="s">
        <v>87</v>
      </c>
      <c r="O569" s="239" t="s">
        <v>2014</v>
      </c>
      <c r="P569" s="239"/>
      <c r="Q569" s="239"/>
      <c r="R569" s="239"/>
      <c r="S569" s="239"/>
      <c r="T569" s="239"/>
      <c r="U569" s="239" t="s">
        <v>8087</v>
      </c>
      <c r="V569" s="239" t="s">
        <v>8087</v>
      </c>
      <c r="W569" s="239"/>
      <c r="X569" s="239"/>
      <c r="Y569" s="240">
        <v>44442.458854166667</v>
      </c>
      <c r="Z569" s="240">
        <v>44445.76289351852</v>
      </c>
      <c r="AA569" s="239"/>
      <c r="AB569" s="239" t="s">
        <v>2000</v>
      </c>
      <c r="AC569" s="239">
        <v>57639</v>
      </c>
      <c r="AD569" s="239">
        <v>21730</v>
      </c>
      <c r="AE569" s="239" t="s">
        <v>8480</v>
      </c>
      <c r="AF569" s="239" t="s">
        <v>8482</v>
      </c>
      <c r="AG569" s="239"/>
    </row>
    <row r="570" spans="1:33" ht="28.8" x14ac:dyDescent="0.3">
      <c r="A570" s="239" t="s">
        <v>654</v>
      </c>
      <c r="B570" s="239" t="s">
        <v>8480</v>
      </c>
      <c r="C570" s="239" t="s">
        <v>18</v>
      </c>
      <c r="D570" s="252" t="s">
        <v>2013</v>
      </c>
      <c r="E570" s="239" t="s">
        <v>2015</v>
      </c>
      <c r="F570" s="239" t="s">
        <v>2016</v>
      </c>
      <c r="G570" s="239" t="s">
        <v>1897</v>
      </c>
      <c r="H570" s="239" t="s">
        <v>653</v>
      </c>
      <c r="I570" s="239" t="s">
        <v>8087</v>
      </c>
      <c r="J570" s="239" t="s">
        <v>8087</v>
      </c>
      <c r="K570" s="239" t="s">
        <v>8087</v>
      </c>
      <c r="L570" s="239" t="s">
        <v>8087</v>
      </c>
      <c r="M570" s="239" t="s">
        <v>8481</v>
      </c>
      <c r="N570" s="239" t="s">
        <v>87</v>
      </c>
      <c r="O570" s="239" t="s">
        <v>2014</v>
      </c>
      <c r="P570" s="239"/>
      <c r="Q570" s="239"/>
      <c r="R570" s="239" t="s">
        <v>2017</v>
      </c>
      <c r="S570" s="239"/>
      <c r="T570" s="239"/>
      <c r="U570" s="239" t="s">
        <v>8087</v>
      </c>
      <c r="V570" s="239" t="s">
        <v>8087</v>
      </c>
      <c r="W570" s="239"/>
      <c r="X570" s="239"/>
      <c r="Y570" s="240">
        <v>44442.458854166667</v>
      </c>
      <c r="Z570" s="240">
        <v>44445.76289351852</v>
      </c>
      <c r="AA570" s="239"/>
      <c r="AB570" s="239" t="s">
        <v>2000</v>
      </c>
      <c r="AC570" s="239">
        <v>57639</v>
      </c>
      <c r="AD570" s="239">
        <v>21740</v>
      </c>
      <c r="AE570" s="239" t="s">
        <v>8480</v>
      </c>
      <c r="AF570" s="239" t="s">
        <v>8482</v>
      </c>
      <c r="AG570" s="239" t="s">
        <v>15</v>
      </c>
    </row>
    <row r="571" spans="1:33" ht="28.8" x14ac:dyDescent="0.3">
      <c r="A571" s="239"/>
      <c r="B571" s="239" t="s">
        <v>8480</v>
      </c>
      <c r="C571" s="239" t="s">
        <v>33</v>
      </c>
      <c r="D571" s="252" t="s">
        <v>2020</v>
      </c>
      <c r="E571" s="239" t="s">
        <v>2018</v>
      </c>
      <c r="F571" s="239" t="s">
        <v>2019</v>
      </c>
      <c r="G571" s="239" t="s">
        <v>228</v>
      </c>
      <c r="H571" s="239" t="s">
        <v>392</v>
      </c>
      <c r="I571" s="239" t="s">
        <v>8087</v>
      </c>
      <c r="J571" s="239" t="s">
        <v>8087</v>
      </c>
      <c r="K571" s="239" t="s">
        <v>8087</v>
      </c>
      <c r="L571" s="239" t="s">
        <v>8087</v>
      </c>
      <c r="M571" s="239" t="s">
        <v>8481</v>
      </c>
      <c r="N571" s="239" t="s">
        <v>87</v>
      </c>
      <c r="O571" s="239" t="s">
        <v>2021</v>
      </c>
      <c r="P571" s="239"/>
      <c r="Q571" s="239"/>
      <c r="R571" s="239"/>
      <c r="S571" s="239"/>
      <c r="T571" s="239"/>
      <c r="U571" s="239" t="s">
        <v>8087</v>
      </c>
      <c r="V571" s="239" t="s">
        <v>8087</v>
      </c>
      <c r="W571" s="239"/>
      <c r="X571" s="239"/>
      <c r="Y571" s="240">
        <v>44442.458854166667</v>
      </c>
      <c r="Z571" s="240">
        <v>44445.76289351852</v>
      </c>
      <c r="AA571" s="239"/>
      <c r="AB571" s="239" t="s">
        <v>2000</v>
      </c>
      <c r="AC571" s="239">
        <v>57639</v>
      </c>
      <c r="AD571" s="239">
        <v>21750</v>
      </c>
      <c r="AE571" s="239" t="s">
        <v>8480</v>
      </c>
      <c r="AF571" s="239" t="s">
        <v>8482</v>
      </c>
      <c r="AG571" s="239"/>
    </row>
    <row r="572" spans="1:33" ht="28.8" x14ac:dyDescent="0.3">
      <c r="A572" s="239" t="s">
        <v>654</v>
      </c>
      <c r="B572" s="239" t="s">
        <v>8480</v>
      </c>
      <c r="C572" s="239" t="s">
        <v>18</v>
      </c>
      <c r="D572" s="252" t="s">
        <v>2020</v>
      </c>
      <c r="E572" s="239" t="s">
        <v>2022</v>
      </c>
      <c r="F572" s="239" t="s">
        <v>2023</v>
      </c>
      <c r="G572" s="239" t="s">
        <v>1897</v>
      </c>
      <c r="H572" s="239" t="s">
        <v>653</v>
      </c>
      <c r="I572" s="239" t="s">
        <v>8087</v>
      </c>
      <c r="J572" s="239" t="s">
        <v>8087</v>
      </c>
      <c r="K572" s="239" t="s">
        <v>8087</v>
      </c>
      <c r="L572" s="239" t="s">
        <v>8087</v>
      </c>
      <c r="M572" s="239" t="s">
        <v>8481</v>
      </c>
      <c r="N572" s="239" t="s">
        <v>87</v>
      </c>
      <c r="O572" s="239" t="s">
        <v>2021</v>
      </c>
      <c r="P572" s="239"/>
      <c r="Q572" s="239"/>
      <c r="R572" s="239" t="s">
        <v>2024</v>
      </c>
      <c r="S572" s="239"/>
      <c r="T572" s="239"/>
      <c r="U572" s="239" t="s">
        <v>8087</v>
      </c>
      <c r="V572" s="239" t="s">
        <v>8087</v>
      </c>
      <c r="W572" s="239"/>
      <c r="X572" s="239"/>
      <c r="Y572" s="240">
        <v>44442.458854166667</v>
      </c>
      <c r="Z572" s="240">
        <v>44445.76289351852</v>
      </c>
      <c r="AA572" s="239"/>
      <c r="AB572" s="239" t="s">
        <v>2000</v>
      </c>
      <c r="AC572" s="239">
        <v>57639</v>
      </c>
      <c r="AD572" s="239">
        <v>21760</v>
      </c>
      <c r="AE572" s="239" t="s">
        <v>8480</v>
      </c>
      <c r="AF572" s="239" t="s">
        <v>8482</v>
      </c>
      <c r="AG572" s="239" t="s">
        <v>15</v>
      </c>
    </row>
    <row r="573" spans="1:33" ht="57.6" x14ac:dyDescent="0.3">
      <c r="A573" s="239"/>
      <c r="B573" s="239" t="s">
        <v>8480</v>
      </c>
      <c r="C573" s="239" t="s">
        <v>33</v>
      </c>
      <c r="D573" s="252" t="s">
        <v>2027</v>
      </c>
      <c r="E573" s="239" t="s">
        <v>2025</v>
      </c>
      <c r="F573" s="239" t="s">
        <v>2026</v>
      </c>
      <c r="G573" s="239" t="s">
        <v>228</v>
      </c>
      <c r="H573" s="239" t="s">
        <v>392</v>
      </c>
      <c r="I573" s="239" t="s">
        <v>8087</v>
      </c>
      <c r="J573" s="239" t="s">
        <v>8087</v>
      </c>
      <c r="K573" s="239" t="s">
        <v>8087</v>
      </c>
      <c r="L573" s="239" t="s">
        <v>8087</v>
      </c>
      <c r="M573" s="239" t="s">
        <v>8481</v>
      </c>
      <c r="N573" s="239" t="s">
        <v>87</v>
      </c>
      <c r="O573" s="239" t="s">
        <v>2028</v>
      </c>
      <c r="P573" s="239"/>
      <c r="Q573" s="239"/>
      <c r="R573" s="239"/>
      <c r="S573" s="239"/>
      <c r="T573" s="239"/>
      <c r="U573" s="239" t="s">
        <v>8087</v>
      </c>
      <c r="V573" s="239" t="s">
        <v>8087</v>
      </c>
      <c r="W573" s="239"/>
      <c r="X573" s="239"/>
      <c r="Y573" s="240">
        <v>44442.458854166667</v>
      </c>
      <c r="Z573" s="240">
        <v>44445.76289351852</v>
      </c>
      <c r="AA573" s="239"/>
      <c r="AB573" s="239" t="s">
        <v>2000</v>
      </c>
      <c r="AC573" s="239">
        <v>57639</v>
      </c>
      <c r="AD573" s="239">
        <v>21770</v>
      </c>
      <c r="AE573" s="239" t="s">
        <v>8480</v>
      </c>
      <c r="AF573" s="239" t="s">
        <v>8482</v>
      </c>
      <c r="AG573" s="239"/>
    </row>
    <row r="574" spans="1:33" ht="43.2" x14ac:dyDescent="0.3">
      <c r="A574" s="239" t="s">
        <v>654</v>
      </c>
      <c r="B574" s="239" t="s">
        <v>8480</v>
      </c>
      <c r="C574" s="239" t="s">
        <v>18</v>
      </c>
      <c r="D574" s="252" t="s">
        <v>2027</v>
      </c>
      <c r="E574" s="239" t="s">
        <v>2029</v>
      </c>
      <c r="F574" s="239" t="s">
        <v>2030</v>
      </c>
      <c r="G574" s="239" t="s">
        <v>1897</v>
      </c>
      <c r="H574" s="239" t="s">
        <v>653</v>
      </c>
      <c r="I574" s="239" t="s">
        <v>8087</v>
      </c>
      <c r="J574" s="239" t="s">
        <v>8087</v>
      </c>
      <c r="K574" s="239" t="s">
        <v>8087</v>
      </c>
      <c r="L574" s="239" t="s">
        <v>8087</v>
      </c>
      <c r="M574" s="239" t="s">
        <v>8481</v>
      </c>
      <c r="N574" s="239" t="s">
        <v>87</v>
      </c>
      <c r="O574" s="239" t="s">
        <v>2028</v>
      </c>
      <c r="P574" s="239"/>
      <c r="Q574" s="239"/>
      <c r="R574" s="239" t="s">
        <v>2031</v>
      </c>
      <c r="S574" s="239"/>
      <c r="T574" s="239"/>
      <c r="U574" s="239" t="s">
        <v>8087</v>
      </c>
      <c r="V574" s="239" t="s">
        <v>8087</v>
      </c>
      <c r="W574" s="239"/>
      <c r="X574" s="239"/>
      <c r="Y574" s="240">
        <v>44442.458854166667</v>
      </c>
      <c r="Z574" s="240">
        <v>44445.76289351852</v>
      </c>
      <c r="AA574" s="239"/>
      <c r="AB574" s="239" t="s">
        <v>2000</v>
      </c>
      <c r="AC574" s="239">
        <v>57639</v>
      </c>
      <c r="AD574" s="239">
        <v>21780</v>
      </c>
      <c r="AE574" s="239" t="s">
        <v>8480</v>
      </c>
      <c r="AF574" s="239" t="s">
        <v>8482</v>
      </c>
      <c r="AG574" s="239" t="s">
        <v>15</v>
      </c>
    </row>
    <row r="575" spans="1:33" ht="43.2" x14ac:dyDescent="0.3">
      <c r="A575" s="239"/>
      <c r="B575" s="239" t="s">
        <v>8480</v>
      </c>
      <c r="C575" s="239" t="s">
        <v>33</v>
      </c>
      <c r="D575" s="252" t="s">
        <v>2034</v>
      </c>
      <c r="E575" s="239" t="s">
        <v>2032</v>
      </c>
      <c r="F575" s="239" t="s">
        <v>2033</v>
      </c>
      <c r="G575" s="239" t="s">
        <v>228</v>
      </c>
      <c r="H575" s="239" t="s">
        <v>392</v>
      </c>
      <c r="I575" s="239" t="s">
        <v>8087</v>
      </c>
      <c r="J575" s="239" t="s">
        <v>8087</v>
      </c>
      <c r="K575" s="239" t="s">
        <v>8087</v>
      </c>
      <c r="L575" s="239" t="s">
        <v>8087</v>
      </c>
      <c r="M575" s="239" t="s">
        <v>8481</v>
      </c>
      <c r="N575" s="239" t="s">
        <v>87</v>
      </c>
      <c r="O575" s="239" t="s">
        <v>2035</v>
      </c>
      <c r="P575" s="239"/>
      <c r="Q575" s="239"/>
      <c r="R575" s="239"/>
      <c r="S575" s="239"/>
      <c r="T575" s="239"/>
      <c r="U575" s="239" t="s">
        <v>8087</v>
      </c>
      <c r="V575" s="239" t="s">
        <v>8087</v>
      </c>
      <c r="W575" s="239"/>
      <c r="X575" s="239"/>
      <c r="Y575" s="240">
        <v>44442.458854166667</v>
      </c>
      <c r="Z575" s="240">
        <v>44445.76289351852</v>
      </c>
      <c r="AA575" s="239"/>
      <c r="AB575" s="239" t="s">
        <v>2000</v>
      </c>
      <c r="AC575" s="239">
        <v>57639</v>
      </c>
      <c r="AD575" s="239">
        <v>21790</v>
      </c>
      <c r="AE575" s="239" t="s">
        <v>8480</v>
      </c>
      <c r="AF575" s="239" t="s">
        <v>8482</v>
      </c>
      <c r="AG575" s="239"/>
    </row>
    <row r="576" spans="1:33" ht="28.8" x14ac:dyDescent="0.3">
      <c r="A576" s="239" t="s">
        <v>654</v>
      </c>
      <c r="B576" s="239" t="s">
        <v>8480</v>
      </c>
      <c r="C576" s="239" t="s">
        <v>18</v>
      </c>
      <c r="D576" s="252" t="s">
        <v>2034</v>
      </c>
      <c r="E576" s="239" t="s">
        <v>2036</v>
      </c>
      <c r="F576" s="239" t="s">
        <v>2037</v>
      </c>
      <c r="G576" s="239" t="s">
        <v>1897</v>
      </c>
      <c r="H576" s="239" t="s">
        <v>653</v>
      </c>
      <c r="I576" s="239" t="s">
        <v>8087</v>
      </c>
      <c r="J576" s="239" t="s">
        <v>8087</v>
      </c>
      <c r="K576" s="239" t="s">
        <v>8087</v>
      </c>
      <c r="L576" s="239" t="s">
        <v>8087</v>
      </c>
      <c r="M576" s="239" t="s">
        <v>8481</v>
      </c>
      <c r="N576" s="239" t="s">
        <v>87</v>
      </c>
      <c r="O576" s="239" t="s">
        <v>2035</v>
      </c>
      <c r="P576" s="239"/>
      <c r="Q576" s="239"/>
      <c r="R576" s="239" t="s">
        <v>2038</v>
      </c>
      <c r="S576" s="239"/>
      <c r="T576" s="239"/>
      <c r="U576" s="239" t="s">
        <v>8087</v>
      </c>
      <c r="V576" s="239" t="s">
        <v>8087</v>
      </c>
      <c r="W576" s="239"/>
      <c r="X576" s="239"/>
      <c r="Y576" s="240">
        <v>44442.458854166667</v>
      </c>
      <c r="Z576" s="240">
        <v>44445.76289351852</v>
      </c>
      <c r="AA576" s="239"/>
      <c r="AB576" s="239" t="s">
        <v>2000</v>
      </c>
      <c r="AC576" s="239">
        <v>57639</v>
      </c>
      <c r="AD576" s="239">
        <v>21800</v>
      </c>
      <c r="AE576" s="239" t="s">
        <v>8480</v>
      </c>
      <c r="AF576" s="239" t="s">
        <v>8482</v>
      </c>
      <c r="AG576" s="239" t="s">
        <v>15</v>
      </c>
    </row>
    <row r="577" spans="1:33" ht="57.6" x14ac:dyDescent="0.3">
      <c r="A577" s="239"/>
      <c r="B577" s="239" t="s">
        <v>8480</v>
      </c>
      <c r="C577" s="239" t="s">
        <v>33</v>
      </c>
      <c r="D577" s="252" t="s">
        <v>2041</v>
      </c>
      <c r="E577" s="239" t="s">
        <v>2039</v>
      </c>
      <c r="F577" s="239" t="s">
        <v>2040</v>
      </c>
      <c r="G577" s="239" t="s">
        <v>228</v>
      </c>
      <c r="H577" s="239" t="s">
        <v>392</v>
      </c>
      <c r="I577" s="239" t="s">
        <v>8087</v>
      </c>
      <c r="J577" s="239" t="s">
        <v>8087</v>
      </c>
      <c r="K577" s="239" t="s">
        <v>8087</v>
      </c>
      <c r="L577" s="239" t="s">
        <v>8087</v>
      </c>
      <c r="M577" s="239" t="s">
        <v>8481</v>
      </c>
      <c r="N577" s="239" t="s">
        <v>87</v>
      </c>
      <c r="O577" s="239" t="s">
        <v>2042</v>
      </c>
      <c r="P577" s="239"/>
      <c r="Q577" s="239"/>
      <c r="R577" s="239"/>
      <c r="S577" s="239"/>
      <c r="T577" s="239"/>
      <c r="U577" s="239" t="s">
        <v>8087</v>
      </c>
      <c r="V577" s="239" t="s">
        <v>8087</v>
      </c>
      <c r="W577" s="239"/>
      <c r="X577" s="239"/>
      <c r="Y577" s="240">
        <v>44442.458854166667</v>
      </c>
      <c r="Z577" s="240">
        <v>44445.76289351852</v>
      </c>
      <c r="AA577" s="239"/>
      <c r="AB577" s="239" t="s">
        <v>2000</v>
      </c>
      <c r="AC577" s="239">
        <v>57639</v>
      </c>
      <c r="AD577" s="239">
        <v>21810</v>
      </c>
      <c r="AE577" s="239" t="s">
        <v>8480</v>
      </c>
      <c r="AF577" s="239" t="s">
        <v>8482</v>
      </c>
      <c r="AG577" s="239"/>
    </row>
    <row r="578" spans="1:33" ht="57.6" x14ac:dyDescent="0.3">
      <c r="A578" s="239" t="s">
        <v>654</v>
      </c>
      <c r="B578" s="239" t="s">
        <v>8480</v>
      </c>
      <c r="C578" s="239" t="s">
        <v>18</v>
      </c>
      <c r="D578" s="252" t="s">
        <v>2041</v>
      </c>
      <c r="E578" s="239" t="s">
        <v>2043</v>
      </c>
      <c r="F578" s="239" t="s">
        <v>2044</v>
      </c>
      <c r="G578" s="239" t="s">
        <v>1897</v>
      </c>
      <c r="H578" s="239" t="s">
        <v>653</v>
      </c>
      <c r="I578" s="239" t="s">
        <v>8087</v>
      </c>
      <c r="J578" s="239" t="s">
        <v>8087</v>
      </c>
      <c r="K578" s="239" t="s">
        <v>8087</v>
      </c>
      <c r="L578" s="239" t="s">
        <v>8087</v>
      </c>
      <c r="M578" s="239" t="s">
        <v>8481</v>
      </c>
      <c r="N578" s="239" t="s">
        <v>87</v>
      </c>
      <c r="O578" s="239" t="s">
        <v>2042</v>
      </c>
      <c r="P578" s="239"/>
      <c r="Q578" s="239"/>
      <c r="R578" s="239" t="s">
        <v>2045</v>
      </c>
      <c r="S578" s="239"/>
      <c r="T578" s="239"/>
      <c r="U578" s="239" t="s">
        <v>8087</v>
      </c>
      <c r="V578" s="239" t="s">
        <v>8087</v>
      </c>
      <c r="W578" s="239"/>
      <c r="X578" s="239"/>
      <c r="Y578" s="240">
        <v>44442.458854166667</v>
      </c>
      <c r="Z578" s="240">
        <v>44445.76289351852</v>
      </c>
      <c r="AA578" s="239"/>
      <c r="AB578" s="239" t="s">
        <v>2000</v>
      </c>
      <c r="AC578" s="239">
        <v>57639</v>
      </c>
      <c r="AD578" s="239">
        <v>21820</v>
      </c>
      <c r="AE578" s="239" t="s">
        <v>8480</v>
      </c>
      <c r="AF578" s="239" t="s">
        <v>8482</v>
      </c>
      <c r="AG578" s="239" t="s">
        <v>15</v>
      </c>
    </row>
    <row r="579" spans="1:33" ht="28.8" x14ac:dyDescent="0.3">
      <c r="A579" s="239"/>
      <c r="B579" s="239" t="s">
        <v>8480</v>
      </c>
      <c r="C579" s="239" t="s">
        <v>33</v>
      </c>
      <c r="D579" s="252" t="s">
        <v>2048</v>
      </c>
      <c r="E579" s="239" t="s">
        <v>2046</v>
      </c>
      <c r="F579" s="239" t="s">
        <v>2047</v>
      </c>
      <c r="G579" s="239" t="s">
        <v>228</v>
      </c>
      <c r="H579" s="239" t="s">
        <v>392</v>
      </c>
      <c r="I579" s="239" t="s">
        <v>8087</v>
      </c>
      <c r="J579" s="239" t="s">
        <v>8087</v>
      </c>
      <c r="K579" s="239" t="s">
        <v>8087</v>
      </c>
      <c r="L579" s="239" t="s">
        <v>8087</v>
      </c>
      <c r="M579" s="239" t="s">
        <v>8481</v>
      </c>
      <c r="N579" s="239" t="s">
        <v>87</v>
      </c>
      <c r="O579" s="239" t="s">
        <v>2049</v>
      </c>
      <c r="P579" s="239"/>
      <c r="Q579" s="239"/>
      <c r="R579" s="239"/>
      <c r="S579" s="239"/>
      <c r="T579" s="239"/>
      <c r="U579" s="239" t="s">
        <v>8087</v>
      </c>
      <c r="V579" s="239" t="s">
        <v>8087</v>
      </c>
      <c r="W579" s="239"/>
      <c r="X579" s="239"/>
      <c r="Y579" s="240">
        <v>44442.458854166667</v>
      </c>
      <c r="Z579" s="240">
        <v>44445.76289351852</v>
      </c>
      <c r="AA579" s="239"/>
      <c r="AB579" s="239" t="s">
        <v>2000</v>
      </c>
      <c r="AC579" s="239">
        <v>57639</v>
      </c>
      <c r="AD579" s="239">
        <v>21830</v>
      </c>
      <c r="AE579" s="239" t="s">
        <v>8480</v>
      </c>
      <c r="AF579" s="239" t="s">
        <v>8482</v>
      </c>
      <c r="AG579" s="239"/>
    </row>
    <row r="580" spans="1:33" ht="28.8" x14ac:dyDescent="0.3">
      <c r="A580" s="239" t="s">
        <v>654</v>
      </c>
      <c r="B580" s="239" t="s">
        <v>8480</v>
      </c>
      <c r="C580" s="239" t="s">
        <v>18</v>
      </c>
      <c r="D580" s="252" t="s">
        <v>2048</v>
      </c>
      <c r="E580" s="239" t="s">
        <v>2050</v>
      </c>
      <c r="F580" s="239" t="s">
        <v>2051</v>
      </c>
      <c r="G580" s="239" t="s">
        <v>1897</v>
      </c>
      <c r="H580" s="239" t="s">
        <v>653</v>
      </c>
      <c r="I580" s="239" t="s">
        <v>8087</v>
      </c>
      <c r="J580" s="239" t="s">
        <v>8087</v>
      </c>
      <c r="K580" s="239" t="s">
        <v>8087</v>
      </c>
      <c r="L580" s="239" t="s">
        <v>8087</v>
      </c>
      <c r="M580" s="239" t="s">
        <v>8481</v>
      </c>
      <c r="N580" s="239" t="s">
        <v>87</v>
      </c>
      <c r="O580" s="239" t="s">
        <v>2049</v>
      </c>
      <c r="P580" s="239"/>
      <c r="Q580" s="239"/>
      <c r="R580" s="239" t="s">
        <v>2052</v>
      </c>
      <c r="S580" s="239"/>
      <c r="T580" s="239"/>
      <c r="U580" s="239" t="s">
        <v>8087</v>
      </c>
      <c r="V580" s="239" t="s">
        <v>8087</v>
      </c>
      <c r="W580" s="239"/>
      <c r="X580" s="239"/>
      <c r="Y580" s="240">
        <v>44442.458854166667</v>
      </c>
      <c r="Z580" s="240">
        <v>44445.76289351852</v>
      </c>
      <c r="AA580" s="239"/>
      <c r="AB580" s="239" t="s">
        <v>2000</v>
      </c>
      <c r="AC580" s="239">
        <v>57639</v>
      </c>
      <c r="AD580" s="239">
        <v>21840</v>
      </c>
      <c r="AE580" s="239" t="s">
        <v>8480</v>
      </c>
      <c r="AF580" s="239" t="s">
        <v>8482</v>
      </c>
      <c r="AG580" s="239" t="s">
        <v>15</v>
      </c>
    </row>
    <row r="581" spans="1:33" ht="43.2" x14ac:dyDescent="0.3">
      <c r="A581" s="239"/>
      <c r="B581" s="239" t="s">
        <v>8480</v>
      </c>
      <c r="C581" s="239" t="s">
        <v>33</v>
      </c>
      <c r="D581" s="252" t="s">
        <v>1229</v>
      </c>
      <c r="E581" s="239" t="s">
        <v>2053</v>
      </c>
      <c r="F581" s="239" t="s">
        <v>2054</v>
      </c>
      <c r="G581" s="239" t="s">
        <v>228</v>
      </c>
      <c r="H581" s="239" t="s">
        <v>392</v>
      </c>
      <c r="I581" s="239" t="s">
        <v>8087</v>
      </c>
      <c r="J581" s="239" t="s">
        <v>8087</v>
      </c>
      <c r="K581" s="239" t="s">
        <v>8087</v>
      </c>
      <c r="L581" s="239" t="s">
        <v>8087</v>
      </c>
      <c r="M581" s="239" t="s">
        <v>8481</v>
      </c>
      <c r="N581" s="239" t="s">
        <v>87</v>
      </c>
      <c r="O581" s="239" t="s">
        <v>2055</v>
      </c>
      <c r="P581" s="239"/>
      <c r="Q581" s="239"/>
      <c r="R581" s="239"/>
      <c r="S581" s="239"/>
      <c r="T581" s="239"/>
      <c r="U581" s="239" t="s">
        <v>8087</v>
      </c>
      <c r="V581" s="239" t="s">
        <v>8087</v>
      </c>
      <c r="W581" s="239"/>
      <c r="X581" s="239"/>
      <c r="Y581" s="240">
        <v>44442.458854166667</v>
      </c>
      <c r="Z581" s="240">
        <v>44445.76289351852</v>
      </c>
      <c r="AA581" s="239"/>
      <c r="AB581" s="239" t="s">
        <v>2000</v>
      </c>
      <c r="AC581" s="239">
        <v>57639</v>
      </c>
      <c r="AD581" s="239">
        <v>19050</v>
      </c>
      <c r="AE581" s="239" t="s">
        <v>8480</v>
      </c>
      <c r="AF581" s="239" t="s">
        <v>8482</v>
      </c>
      <c r="AG581" s="239"/>
    </row>
    <row r="582" spans="1:33" ht="57.6" x14ac:dyDescent="0.3">
      <c r="A582" s="239"/>
      <c r="B582" s="239" t="s">
        <v>8480</v>
      </c>
      <c r="C582" s="239" t="s">
        <v>33</v>
      </c>
      <c r="D582" s="252" t="s">
        <v>1242</v>
      </c>
      <c r="E582" s="239" t="s">
        <v>2056</v>
      </c>
      <c r="F582" s="239" t="s">
        <v>2057</v>
      </c>
      <c r="G582" s="239" t="s">
        <v>228</v>
      </c>
      <c r="H582" s="239" t="s">
        <v>392</v>
      </c>
      <c r="I582" s="239" t="s">
        <v>8087</v>
      </c>
      <c r="J582" s="239" t="s">
        <v>8087</v>
      </c>
      <c r="K582" s="239" t="s">
        <v>8087</v>
      </c>
      <c r="L582" s="239" t="s">
        <v>8087</v>
      </c>
      <c r="M582" s="239" t="s">
        <v>8481</v>
      </c>
      <c r="N582" s="239" t="s">
        <v>87</v>
      </c>
      <c r="O582" s="239" t="s">
        <v>8625</v>
      </c>
      <c r="P582" s="239"/>
      <c r="Q582" s="239"/>
      <c r="R582" s="239"/>
      <c r="S582" s="239"/>
      <c r="T582" s="239"/>
      <c r="U582" s="239" t="s">
        <v>8087</v>
      </c>
      <c r="V582" s="239" t="s">
        <v>8087</v>
      </c>
      <c r="W582" s="239"/>
      <c r="X582" s="239"/>
      <c r="Y582" s="240">
        <v>44442.458854166667</v>
      </c>
      <c r="Z582" s="240">
        <v>44445.76289351852</v>
      </c>
      <c r="AA582" s="239"/>
      <c r="AB582" s="239" t="s">
        <v>2000</v>
      </c>
      <c r="AC582" s="239">
        <v>57639</v>
      </c>
      <c r="AD582" s="239">
        <v>19080</v>
      </c>
      <c r="AE582" s="239" t="s">
        <v>8480</v>
      </c>
      <c r="AF582" s="239" t="s">
        <v>8482</v>
      </c>
      <c r="AG582" s="239"/>
    </row>
    <row r="583" spans="1:33" ht="43.2" x14ac:dyDescent="0.3">
      <c r="A583" s="239" t="s">
        <v>654</v>
      </c>
      <c r="B583" s="239" t="s">
        <v>8480</v>
      </c>
      <c r="C583" s="239" t="s">
        <v>18</v>
      </c>
      <c r="D583" s="252" t="s">
        <v>1242</v>
      </c>
      <c r="E583" s="239" t="s">
        <v>2058</v>
      </c>
      <c r="F583" s="239" t="s">
        <v>2059</v>
      </c>
      <c r="G583" s="239" t="s">
        <v>1897</v>
      </c>
      <c r="H583" s="239" t="s">
        <v>653</v>
      </c>
      <c r="I583" s="239" t="s">
        <v>8087</v>
      </c>
      <c r="J583" s="239" t="s">
        <v>8087</v>
      </c>
      <c r="K583" s="239" t="s">
        <v>8087</v>
      </c>
      <c r="L583" s="239" t="s">
        <v>8087</v>
      </c>
      <c r="M583" s="239" t="s">
        <v>8481</v>
      </c>
      <c r="N583" s="239" t="s">
        <v>87</v>
      </c>
      <c r="O583" s="239" t="s">
        <v>8625</v>
      </c>
      <c r="P583" s="239"/>
      <c r="Q583" s="239"/>
      <c r="R583" s="239" t="s">
        <v>2060</v>
      </c>
      <c r="S583" s="239" t="s">
        <v>8626</v>
      </c>
      <c r="T583" s="239"/>
      <c r="U583" s="239" t="s">
        <v>8087</v>
      </c>
      <c r="V583" s="239" t="s">
        <v>8087</v>
      </c>
      <c r="W583" s="239"/>
      <c r="X583" s="239"/>
      <c r="Y583" s="240">
        <v>44442.458854166667</v>
      </c>
      <c r="Z583" s="240">
        <v>44445.76289351852</v>
      </c>
      <c r="AA583" s="239"/>
      <c r="AB583" s="239" t="s">
        <v>2000</v>
      </c>
      <c r="AC583" s="239">
        <v>57639</v>
      </c>
      <c r="AD583" s="239">
        <v>21870</v>
      </c>
      <c r="AE583" s="239" t="s">
        <v>8480</v>
      </c>
      <c r="AF583" s="239" t="s">
        <v>8482</v>
      </c>
      <c r="AG583" s="239" t="s">
        <v>15</v>
      </c>
    </row>
    <row r="584" spans="1:33" ht="28.8" x14ac:dyDescent="0.3">
      <c r="A584" s="239"/>
      <c r="B584" s="239" t="s">
        <v>8480</v>
      </c>
      <c r="C584" s="239" t="s">
        <v>33</v>
      </c>
      <c r="D584" s="252" t="s">
        <v>1246</v>
      </c>
      <c r="E584" s="239" t="s">
        <v>2061</v>
      </c>
      <c r="F584" s="239" t="s">
        <v>2062</v>
      </c>
      <c r="G584" s="239" t="s">
        <v>228</v>
      </c>
      <c r="H584" s="239" t="s">
        <v>392</v>
      </c>
      <c r="I584" s="239" t="s">
        <v>8087</v>
      </c>
      <c r="J584" s="239" t="s">
        <v>8087</v>
      </c>
      <c r="K584" s="239" t="s">
        <v>8087</v>
      </c>
      <c r="L584" s="239" t="s">
        <v>8087</v>
      </c>
      <c r="M584" s="239" t="s">
        <v>8481</v>
      </c>
      <c r="N584" s="239" t="s">
        <v>87</v>
      </c>
      <c r="O584" s="239" t="s">
        <v>2063</v>
      </c>
      <c r="P584" s="239"/>
      <c r="Q584" s="239"/>
      <c r="R584" s="239"/>
      <c r="S584" s="239"/>
      <c r="T584" s="239"/>
      <c r="U584" s="239" t="s">
        <v>8087</v>
      </c>
      <c r="V584" s="239" t="s">
        <v>8087</v>
      </c>
      <c r="W584" s="239"/>
      <c r="X584" s="239"/>
      <c r="Y584" s="240">
        <v>44442.458865740744</v>
      </c>
      <c r="Z584" s="240">
        <v>44445.76289351852</v>
      </c>
      <c r="AA584" s="239"/>
      <c r="AB584" s="239" t="s">
        <v>2000</v>
      </c>
      <c r="AC584" s="239">
        <v>57639</v>
      </c>
      <c r="AD584" s="239">
        <v>19090</v>
      </c>
      <c r="AE584" s="239" t="s">
        <v>8480</v>
      </c>
      <c r="AF584" s="239" t="s">
        <v>8482</v>
      </c>
      <c r="AG584" s="239"/>
    </row>
    <row r="585" spans="1:33" ht="28.8" x14ac:dyDescent="0.3">
      <c r="A585" s="239"/>
      <c r="B585" s="239" t="s">
        <v>8480</v>
      </c>
      <c r="C585" s="239" t="s">
        <v>33</v>
      </c>
      <c r="D585" s="252" t="s">
        <v>1797</v>
      </c>
      <c r="E585" s="239" t="s">
        <v>2064</v>
      </c>
      <c r="F585" s="239" t="s">
        <v>2065</v>
      </c>
      <c r="G585" s="239" t="s">
        <v>228</v>
      </c>
      <c r="H585" s="239" t="s">
        <v>392</v>
      </c>
      <c r="I585" s="239" t="s">
        <v>8087</v>
      </c>
      <c r="J585" s="239" t="s">
        <v>8087</v>
      </c>
      <c r="K585" s="239" t="s">
        <v>8087</v>
      </c>
      <c r="L585" s="239" t="s">
        <v>8087</v>
      </c>
      <c r="M585" s="239" t="s">
        <v>8481</v>
      </c>
      <c r="N585" s="239" t="s">
        <v>87</v>
      </c>
      <c r="O585" s="239" t="s">
        <v>1798</v>
      </c>
      <c r="P585" s="239"/>
      <c r="Q585" s="239"/>
      <c r="R585" s="239"/>
      <c r="S585" s="239"/>
      <c r="T585" s="239"/>
      <c r="U585" s="239" t="s">
        <v>8087</v>
      </c>
      <c r="V585" s="239" t="s">
        <v>8087</v>
      </c>
      <c r="W585" s="239"/>
      <c r="X585" s="239"/>
      <c r="Y585" s="240">
        <v>44442.458865740744</v>
      </c>
      <c r="Z585" s="240">
        <v>44445.76289351852</v>
      </c>
      <c r="AA585" s="239"/>
      <c r="AB585" s="239" t="s">
        <v>2000</v>
      </c>
      <c r="AC585" s="239">
        <v>57639</v>
      </c>
      <c r="AD585" s="239">
        <v>20970</v>
      </c>
      <c r="AE585" s="239" t="s">
        <v>8480</v>
      </c>
      <c r="AF585" s="239" t="s">
        <v>8482</v>
      </c>
      <c r="AG585" s="239"/>
    </row>
    <row r="586" spans="1:33" ht="28.8" x14ac:dyDescent="0.3">
      <c r="A586" s="239"/>
      <c r="B586" s="239" t="s">
        <v>8480</v>
      </c>
      <c r="C586" s="239" t="s">
        <v>26</v>
      </c>
      <c r="D586" s="252" t="s">
        <v>1797</v>
      </c>
      <c r="E586" s="239" t="s">
        <v>2066</v>
      </c>
      <c r="F586" s="239" t="s">
        <v>2067</v>
      </c>
      <c r="G586" s="239" t="s">
        <v>1897</v>
      </c>
      <c r="H586" s="239" t="s">
        <v>653</v>
      </c>
      <c r="I586" s="239" t="s">
        <v>8087</v>
      </c>
      <c r="J586" s="239" t="s">
        <v>8087</v>
      </c>
      <c r="K586" s="239" t="s">
        <v>8087</v>
      </c>
      <c r="L586" s="239" t="s">
        <v>8087</v>
      </c>
      <c r="M586" s="239" t="s">
        <v>8481</v>
      </c>
      <c r="N586" s="239" t="s">
        <v>87</v>
      </c>
      <c r="O586" s="239" t="s">
        <v>1798</v>
      </c>
      <c r="P586" s="239" t="s">
        <v>2069</v>
      </c>
      <c r="Q586" s="239"/>
      <c r="R586" s="239" t="s">
        <v>2068</v>
      </c>
      <c r="S586" s="239" t="s">
        <v>8607</v>
      </c>
      <c r="T586" s="239"/>
      <c r="U586" s="239" t="s">
        <v>8087</v>
      </c>
      <c r="V586" s="239" t="s">
        <v>8087</v>
      </c>
      <c r="W586" s="239"/>
      <c r="X586" s="239"/>
      <c r="Y586" s="240">
        <v>44442.458865740744</v>
      </c>
      <c r="Z586" s="240">
        <v>44445.76289351852</v>
      </c>
      <c r="AA586" s="239"/>
      <c r="AB586" s="239" t="s">
        <v>2000</v>
      </c>
      <c r="AC586" s="239">
        <v>57639</v>
      </c>
      <c r="AD586" s="239">
        <v>21900</v>
      </c>
      <c r="AE586" s="239" t="s">
        <v>8480</v>
      </c>
      <c r="AF586" s="239" t="s">
        <v>8482</v>
      </c>
      <c r="AG586" s="239" t="s">
        <v>15</v>
      </c>
    </row>
    <row r="587" spans="1:33" ht="28.8" x14ac:dyDescent="0.3">
      <c r="A587" s="239"/>
      <c r="B587" s="239" t="s">
        <v>8480</v>
      </c>
      <c r="C587" s="239" t="s">
        <v>33</v>
      </c>
      <c r="D587" s="252" t="s">
        <v>1269</v>
      </c>
      <c r="E587" s="239" t="s">
        <v>2070</v>
      </c>
      <c r="F587" s="239" t="s">
        <v>2071</v>
      </c>
      <c r="G587" s="239" t="s">
        <v>228</v>
      </c>
      <c r="H587" s="239" t="s">
        <v>392</v>
      </c>
      <c r="I587" s="239" t="s">
        <v>8087</v>
      </c>
      <c r="J587" s="239" t="s">
        <v>8087</v>
      </c>
      <c r="K587" s="239" t="s">
        <v>8087</v>
      </c>
      <c r="L587" s="239" t="s">
        <v>8087</v>
      </c>
      <c r="M587" s="239" t="s">
        <v>8481</v>
      </c>
      <c r="N587" s="239" t="s">
        <v>87</v>
      </c>
      <c r="O587" s="239" t="s">
        <v>2072</v>
      </c>
      <c r="P587" s="239"/>
      <c r="Q587" s="239"/>
      <c r="R587" s="239"/>
      <c r="S587" s="239"/>
      <c r="T587" s="239"/>
      <c r="U587" s="239" t="s">
        <v>8087</v>
      </c>
      <c r="V587" s="239" t="s">
        <v>8087</v>
      </c>
      <c r="W587" s="239"/>
      <c r="X587" s="239"/>
      <c r="Y587" s="240">
        <v>44442.458865740744</v>
      </c>
      <c r="Z587" s="240">
        <v>44445.76289351852</v>
      </c>
      <c r="AA587" s="239"/>
      <c r="AB587" s="239" t="s">
        <v>2000</v>
      </c>
      <c r="AC587" s="239">
        <v>57639</v>
      </c>
      <c r="AD587" s="239">
        <v>19150</v>
      </c>
      <c r="AE587" s="239" t="s">
        <v>8480</v>
      </c>
      <c r="AF587" s="239" t="s">
        <v>8482</v>
      </c>
      <c r="AG587" s="239"/>
    </row>
    <row r="588" spans="1:33" ht="28.8" x14ac:dyDescent="0.3">
      <c r="A588" s="239" t="s">
        <v>654</v>
      </c>
      <c r="B588" s="239" t="s">
        <v>8480</v>
      </c>
      <c r="C588" s="239" t="s">
        <v>18</v>
      </c>
      <c r="D588" s="252" t="s">
        <v>1269</v>
      </c>
      <c r="E588" s="239" t="s">
        <v>2073</v>
      </c>
      <c r="F588" s="239" t="s">
        <v>2074</v>
      </c>
      <c r="G588" s="239" t="s">
        <v>1897</v>
      </c>
      <c r="H588" s="239" t="s">
        <v>653</v>
      </c>
      <c r="I588" s="239" t="s">
        <v>8087</v>
      </c>
      <c r="J588" s="239" t="s">
        <v>8087</v>
      </c>
      <c r="K588" s="239" t="s">
        <v>8087</v>
      </c>
      <c r="L588" s="239" t="s">
        <v>8087</v>
      </c>
      <c r="M588" s="239" t="s">
        <v>8481</v>
      </c>
      <c r="N588" s="239" t="s">
        <v>87</v>
      </c>
      <c r="O588" s="239" t="s">
        <v>2072</v>
      </c>
      <c r="P588" s="239"/>
      <c r="Q588" s="239"/>
      <c r="R588" s="239" t="s">
        <v>2075</v>
      </c>
      <c r="S588" s="239"/>
      <c r="T588" s="239"/>
      <c r="U588" s="239" t="s">
        <v>8087</v>
      </c>
      <c r="V588" s="239" t="s">
        <v>8087</v>
      </c>
      <c r="W588" s="239"/>
      <c r="X588" s="239"/>
      <c r="Y588" s="240">
        <v>44442.458865740744</v>
      </c>
      <c r="Z588" s="240">
        <v>44445.76289351852</v>
      </c>
      <c r="AA588" s="239"/>
      <c r="AB588" s="239" t="s">
        <v>2000</v>
      </c>
      <c r="AC588" s="239">
        <v>57639</v>
      </c>
      <c r="AD588" s="239">
        <v>21920</v>
      </c>
      <c r="AE588" s="239" t="s">
        <v>8480</v>
      </c>
      <c r="AF588" s="239" t="s">
        <v>8482</v>
      </c>
      <c r="AG588" s="239" t="s">
        <v>15</v>
      </c>
    </row>
    <row r="589" spans="1:33" ht="28.8" x14ac:dyDescent="0.3">
      <c r="A589" s="239"/>
      <c r="B589" s="239" t="s">
        <v>8480</v>
      </c>
      <c r="C589" s="239" t="s">
        <v>33</v>
      </c>
      <c r="D589" s="252" t="s">
        <v>1276</v>
      </c>
      <c r="E589" s="239" t="s">
        <v>2076</v>
      </c>
      <c r="F589" s="239" t="s">
        <v>2077</v>
      </c>
      <c r="G589" s="239" t="s">
        <v>228</v>
      </c>
      <c r="H589" s="239" t="s">
        <v>392</v>
      </c>
      <c r="I589" s="239" t="s">
        <v>8087</v>
      </c>
      <c r="J589" s="239" t="s">
        <v>8087</v>
      </c>
      <c r="K589" s="239" t="s">
        <v>8087</v>
      </c>
      <c r="L589" s="239" t="s">
        <v>8087</v>
      </c>
      <c r="M589" s="239" t="s">
        <v>8481</v>
      </c>
      <c r="N589" s="239" t="s">
        <v>87</v>
      </c>
      <c r="O589" s="239" t="s">
        <v>2078</v>
      </c>
      <c r="P589" s="239"/>
      <c r="Q589" s="239"/>
      <c r="R589" s="239"/>
      <c r="S589" s="239"/>
      <c r="T589" s="239"/>
      <c r="U589" s="239" t="s">
        <v>8087</v>
      </c>
      <c r="V589" s="239" t="s">
        <v>8087</v>
      </c>
      <c r="W589" s="239"/>
      <c r="X589" s="239"/>
      <c r="Y589" s="240">
        <v>44442.458865740744</v>
      </c>
      <c r="Z589" s="240">
        <v>44445.76289351852</v>
      </c>
      <c r="AA589" s="239"/>
      <c r="AB589" s="239" t="s">
        <v>2000</v>
      </c>
      <c r="AC589" s="239">
        <v>57639</v>
      </c>
      <c r="AD589" s="239">
        <v>19170</v>
      </c>
      <c r="AE589" s="239" t="s">
        <v>8480</v>
      </c>
      <c r="AF589" s="239" t="s">
        <v>8482</v>
      </c>
      <c r="AG589" s="239"/>
    </row>
    <row r="590" spans="1:33" ht="28.8" x14ac:dyDescent="0.3">
      <c r="A590" s="239" t="s">
        <v>654</v>
      </c>
      <c r="B590" s="239" t="s">
        <v>8480</v>
      </c>
      <c r="C590" s="239" t="s">
        <v>18</v>
      </c>
      <c r="D590" s="252" t="s">
        <v>1276</v>
      </c>
      <c r="E590" s="239" t="s">
        <v>2079</v>
      </c>
      <c r="F590" s="239" t="s">
        <v>2080</v>
      </c>
      <c r="G590" s="239" t="s">
        <v>1897</v>
      </c>
      <c r="H590" s="239" t="s">
        <v>653</v>
      </c>
      <c r="I590" s="239" t="s">
        <v>8087</v>
      </c>
      <c r="J590" s="239" t="s">
        <v>8087</v>
      </c>
      <c r="K590" s="239" t="s">
        <v>8087</v>
      </c>
      <c r="L590" s="239" t="s">
        <v>8087</v>
      </c>
      <c r="M590" s="239" t="s">
        <v>8481</v>
      </c>
      <c r="N590" s="239" t="s">
        <v>87</v>
      </c>
      <c r="O590" s="239" t="s">
        <v>2078</v>
      </c>
      <c r="P590" s="239"/>
      <c r="Q590" s="239"/>
      <c r="R590" s="239" t="s">
        <v>2081</v>
      </c>
      <c r="S590" s="239"/>
      <c r="T590" s="239"/>
      <c r="U590" s="239" t="s">
        <v>8087</v>
      </c>
      <c r="V590" s="239" t="s">
        <v>8087</v>
      </c>
      <c r="W590" s="239"/>
      <c r="X590" s="239"/>
      <c r="Y590" s="240">
        <v>44442.458865740744</v>
      </c>
      <c r="Z590" s="240">
        <v>44445.76289351852</v>
      </c>
      <c r="AA590" s="239"/>
      <c r="AB590" s="239" t="s">
        <v>2000</v>
      </c>
      <c r="AC590" s="239">
        <v>57639</v>
      </c>
      <c r="AD590" s="239">
        <v>21940</v>
      </c>
      <c r="AE590" s="239" t="s">
        <v>8480</v>
      </c>
      <c r="AF590" s="239" t="s">
        <v>8482</v>
      </c>
      <c r="AG590" s="239" t="s">
        <v>15</v>
      </c>
    </row>
    <row r="591" spans="1:33" ht="43.2" x14ac:dyDescent="0.3">
      <c r="A591" s="239" t="s">
        <v>762</v>
      </c>
      <c r="B591" s="239" t="s">
        <v>8480</v>
      </c>
      <c r="C591" s="239" t="s">
        <v>26</v>
      </c>
      <c r="D591" s="252" t="s">
        <v>507</v>
      </c>
      <c r="E591" s="239" t="s">
        <v>2082</v>
      </c>
      <c r="F591" s="239" t="s">
        <v>2083</v>
      </c>
      <c r="G591" s="239" t="s">
        <v>232</v>
      </c>
      <c r="H591" s="239" t="s">
        <v>392</v>
      </c>
      <c r="I591" s="239" t="s">
        <v>8087</v>
      </c>
      <c r="J591" s="239" t="s">
        <v>8087</v>
      </c>
      <c r="K591" s="239" t="s">
        <v>8087</v>
      </c>
      <c r="L591" s="239" t="s">
        <v>8087</v>
      </c>
      <c r="M591" s="239" t="s">
        <v>8481</v>
      </c>
      <c r="N591" s="239" t="s">
        <v>8087</v>
      </c>
      <c r="O591" s="239" t="s">
        <v>508</v>
      </c>
      <c r="P591" s="239" t="s">
        <v>2085</v>
      </c>
      <c r="Q591" s="239"/>
      <c r="R591" s="239"/>
      <c r="S591" s="239" t="s">
        <v>8491</v>
      </c>
      <c r="T591" s="239"/>
      <c r="U591" s="239" t="s">
        <v>8087</v>
      </c>
      <c r="V591" s="239" t="s">
        <v>8087</v>
      </c>
      <c r="W591" s="239"/>
      <c r="X591" s="239"/>
      <c r="Y591" s="240">
        <v>44442.463240740741</v>
      </c>
      <c r="Z591" s="240">
        <v>44442.475590277776</v>
      </c>
      <c r="AA591" s="239"/>
      <c r="AB591" s="239" t="s">
        <v>2084</v>
      </c>
      <c r="AC591" s="239">
        <v>62904</v>
      </c>
      <c r="AD591" s="239">
        <v>17140</v>
      </c>
      <c r="AE591" s="239" t="s">
        <v>8480</v>
      </c>
      <c r="AF591" s="239" t="s">
        <v>8482</v>
      </c>
      <c r="AG591" s="239"/>
    </row>
    <row r="592" spans="1:33" ht="72" x14ac:dyDescent="0.3">
      <c r="A592" s="239" t="s">
        <v>762</v>
      </c>
      <c r="B592" s="239" t="s">
        <v>8480</v>
      </c>
      <c r="C592" s="239" t="s">
        <v>26</v>
      </c>
      <c r="D592" s="252" t="s">
        <v>2088</v>
      </c>
      <c r="E592" s="239" t="s">
        <v>2086</v>
      </c>
      <c r="F592" s="239" t="s">
        <v>8628</v>
      </c>
      <c r="G592" s="239" t="s">
        <v>312</v>
      </c>
      <c r="H592" s="239" t="s">
        <v>392</v>
      </c>
      <c r="I592" s="239" t="s">
        <v>8087</v>
      </c>
      <c r="J592" s="239" t="s">
        <v>8087</v>
      </c>
      <c r="K592" s="239" t="s">
        <v>8087</v>
      </c>
      <c r="L592" s="239" t="s">
        <v>8087</v>
      </c>
      <c r="M592" s="239" t="s">
        <v>8481</v>
      </c>
      <c r="N592" s="239" t="s">
        <v>87</v>
      </c>
      <c r="O592" s="239" t="s">
        <v>2090</v>
      </c>
      <c r="P592" s="239" t="s">
        <v>2089</v>
      </c>
      <c r="Q592" s="239"/>
      <c r="R592" s="239"/>
      <c r="S592" s="239" t="s">
        <v>8627</v>
      </c>
      <c r="T592" s="239"/>
      <c r="U592" s="239" t="s">
        <v>8087</v>
      </c>
      <c r="V592" s="239" t="s">
        <v>8087</v>
      </c>
      <c r="W592" s="239"/>
      <c r="X592" s="239"/>
      <c r="Y592" s="240">
        <v>44442.464386574073</v>
      </c>
      <c r="Z592" s="240">
        <v>44445.76289351852</v>
      </c>
      <c r="AA592" s="239"/>
      <c r="AB592" s="239" t="s">
        <v>2087</v>
      </c>
      <c r="AC592" s="239">
        <v>58500</v>
      </c>
      <c r="AD592" s="239">
        <v>21960</v>
      </c>
      <c r="AE592" s="239" t="s">
        <v>8480</v>
      </c>
      <c r="AF592" s="239" t="s">
        <v>8482</v>
      </c>
      <c r="AG592" s="239"/>
    </row>
    <row r="593" spans="1:33" ht="43.2" x14ac:dyDescent="0.3">
      <c r="A593" s="239"/>
      <c r="B593" s="239" t="s">
        <v>8480</v>
      </c>
      <c r="C593" s="239" t="s">
        <v>33</v>
      </c>
      <c r="D593" s="252" t="s">
        <v>583</v>
      </c>
      <c r="E593" s="239" t="s">
        <v>2091</v>
      </c>
      <c r="F593" s="239" t="s">
        <v>2092</v>
      </c>
      <c r="G593" s="239" t="s">
        <v>232</v>
      </c>
      <c r="H593" s="239" t="s">
        <v>392</v>
      </c>
      <c r="I593" s="239" t="s">
        <v>8087</v>
      </c>
      <c r="J593" s="239" t="s">
        <v>8087</v>
      </c>
      <c r="K593" s="239" t="s">
        <v>8087</v>
      </c>
      <c r="L593" s="239" t="s">
        <v>8087</v>
      </c>
      <c r="M593" s="239" t="s">
        <v>8481</v>
      </c>
      <c r="N593" s="239" t="s">
        <v>87</v>
      </c>
      <c r="O593" s="239" t="s">
        <v>584</v>
      </c>
      <c r="P593" s="239"/>
      <c r="Q593" s="239"/>
      <c r="R593" s="239"/>
      <c r="S593" s="239"/>
      <c r="T593" s="239"/>
      <c r="U593" s="239" t="s">
        <v>8087</v>
      </c>
      <c r="V593" s="239" t="s">
        <v>8087</v>
      </c>
      <c r="W593" s="239"/>
      <c r="X593" s="239"/>
      <c r="Y593" s="240">
        <v>44442.466932870368</v>
      </c>
      <c r="Z593" s="240">
        <v>44442.475590277776</v>
      </c>
      <c r="AA593" s="239"/>
      <c r="AB593" s="239" t="s">
        <v>2084</v>
      </c>
      <c r="AC593" s="239">
        <v>62904</v>
      </c>
      <c r="AD593" s="239">
        <v>17330</v>
      </c>
      <c r="AE593" s="239" t="s">
        <v>8480</v>
      </c>
      <c r="AF593" s="239" t="s">
        <v>8482</v>
      </c>
      <c r="AG593" s="239"/>
    </row>
    <row r="594" spans="1:33" ht="115.2" x14ac:dyDescent="0.3">
      <c r="A594" s="239"/>
      <c r="B594" s="239" t="s">
        <v>8480</v>
      </c>
      <c r="C594" s="239" t="s">
        <v>2096</v>
      </c>
      <c r="D594" s="252" t="s">
        <v>2088</v>
      </c>
      <c r="E594" s="239" t="s">
        <v>2093</v>
      </c>
      <c r="F594" s="239" t="s">
        <v>2094</v>
      </c>
      <c r="G594" s="239" t="s">
        <v>1052</v>
      </c>
      <c r="H594" s="239" t="s">
        <v>2095</v>
      </c>
      <c r="I594" s="239" t="s">
        <v>8087</v>
      </c>
      <c r="J594" s="239" t="s">
        <v>8087</v>
      </c>
      <c r="K594" s="239" t="s">
        <v>8087</v>
      </c>
      <c r="L594" s="239" t="s">
        <v>8087</v>
      </c>
      <c r="M594" s="239" t="s">
        <v>8481</v>
      </c>
      <c r="N594" s="239" t="s">
        <v>87</v>
      </c>
      <c r="O594" s="239" t="s">
        <v>2090</v>
      </c>
      <c r="P594" s="239"/>
      <c r="Q594" s="239"/>
      <c r="R594" s="239"/>
      <c r="S594" s="239" t="s">
        <v>8629</v>
      </c>
      <c r="T594" s="239"/>
      <c r="U594" s="239" t="s">
        <v>8087</v>
      </c>
      <c r="V594" s="239" t="s">
        <v>8087</v>
      </c>
      <c r="W594" s="239"/>
      <c r="X594" s="239"/>
      <c r="Y594" s="240">
        <v>44442.466990740744</v>
      </c>
      <c r="Z594" s="240">
        <v>44445.76289351852</v>
      </c>
      <c r="AA594" s="239"/>
      <c r="AB594" s="239" t="s">
        <v>2087</v>
      </c>
      <c r="AC594" s="239">
        <v>58500</v>
      </c>
      <c r="AD594" s="239">
        <v>21980</v>
      </c>
      <c r="AE594" s="239" t="s">
        <v>8480</v>
      </c>
      <c r="AF594" s="239" t="s">
        <v>8482</v>
      </c>
      <c r="AG594" s="239" t="s">
        <v>37</v>
      </c>
    </row>
    <row r="595" spans="1:33" ht="388.8" x14ac:dyDescent="0.3">
      <c r="A595" s="239"/>
      <c r="B595" s="239" t="s">
        <v>8480</v>
      </c>
      <c r="C595" s="239" t="s">
        <v>33</v>
      </c>
      <c r="D595" s="252" t="s">
        <v>989</v>
      </c>
      <c r="E595" s="239" t="s">
        <v>2097</v>
      </c>
      <c r="F595" s="239" t="s">
        <v>2098</v>
      </c>
      <c r="G595" s="239" t="s">
        <v>819</v>
      </c>
      <c r="H595" s="239" t="s">
        <v>36</v>
      </c>
      <c r="I595" s="239" t="s">
        <v>8087</v>
      </c>
      <c r="J595" s="239" t="s">
        <v>8087</v>
      </c>
      <c r="K595" s="239" t="s">
        <v>8087</v>
      </c>
      <c r="L595" s="239" t="s">
        <v>8087</v>
      </c>
      <c r="M595" s="239" t="s">
        <v>8481</v>
      </c>
      <c r="N595" s="239" t="s">
        <v>87</v>
      </c>
      <c r="O595" s="239" t="s">
        <v>990</v>
      </c>
      <c r="P595" s="239"/>
      <c r="Q595" s="239"/>
      <c r="R595" s="239"/>
      <c r="S595" s="239" t="s">
        <v>8630</v>
      </c>
      <c r="T595" s="239"/>
      <c r="U595" s="239" t="s">
        <v>8087</v>
      </c>
      <c r="V595" s="239" t="s">
        <v>8087</v>
      </c>
      <c r="W595" s="239"/>
      <c r="X595" s="239"/>
      <c r="Y595" s="240">
        <v>44442.468819444446</v>
      </c>
      <c r="Z595" s="240">
        <v>44446.470208333332</v>
      </c>
      <c r="AA595" s="239"/>
      <c r="AB595" s="239" t="s">
        <v>2099</v>
      </c>
      <c r="AC595" s="239">
        <v>64268</v>
      </c>
      <c r="AD595" s="239">
        <v>21990</v>
      </c>
      <c r="AE595" s="239" t="s">
        <v>8480</v>
      </c>
      <c r="AF595" s="239" t="s">
        <v>8482</v>
      </c>
      <c r="AG595" s="239" t="s">
        <v>382</v>
      </c>
    </row>
    <row r="596" spans="1:33" ht="28.8" x14ac:dyDescent="0.3">
      <c r="A596" s="239"/>
      <c r="B596" s="239" t="s">
        <v>8480</v>
      </c>
      <c r="C596" s="239" t="s">
        <v>33</v>
      </c>
      <c r="D596" s="252">
        <v>5</v>
      </c>
      <c r="E596" s="239" t="s">
        <v>2100</v>
      </c>
      <c r="F596" s="239" t="s">
        <v>2101</v>
      </c>
      <c r="G596" s="239" t="s">
        <v>780</v>
      </c>
      <c r="H596" s="239" t="s">
        <v>36</v>
      </c>
      <c r="I596" s="239" t="s">
        <v>8087</v>
      </c>
      <c r="J596" s="239" t="s">
        <v>8087</v>
      </c>
      <c r="K596" s="239" t="s">
        <v>8087</v>
      </c>
      <c r="L596" s="239" t="s">
        <v>8087</v>
      </c>
      <c r="M596" s="239" t="s">
        <v>8481</v>
      </c>
      <c r="N596" s="239" t="s">
        <v>8087</v>
      </c>
      <c r="O596" s="239" t="s">
        <v>8087</v>
      </c>
      <c r="P596" s="239"/>
      <c r="Q596" s="239"/>
      <c r="R596" s="239" t="s">
        <v>2103</v>
      </c>
      <c r="S596" s="239" t="s">
        <v>8631</v>
      </c>
      <c r="T596" s="239"/>
      <c r="U596" s="239" t="s">
        <v>8087</v>
      </c>
      <c r="V596" s="239" t="s">
        <v>8087</v>
      </c>
      <c r="W596" s="239"/>
      <c r="X596" s="239"/>
      <c r="Y596" s="240">
        <v>44442.478460648148</v>
      </c>
      <c r="Z596" s="240">
        <v>44445.76289351852</v>
      </c>
      <c r="AA596" s="239"/>
      <c r="AB596" s="239" t="s">
        <v>2102</v>
      </c>
      <c r="AC596" s="239">
        <v>90218</v>
      </c>
      <c r="AD596" s="239">
        <v>1020</v>
      </c>
      <c r="AE596" s="239" t="s">
        <v>8480</v>
      </c>
      <c r="AF596" s="239" t="s">
        <v>8482</v>
      </c>
      <c r="AG596" s="239"/>
    </row>
    <row r="597" spans="1:33" ht="43.2" x14ac:dyDescent="0.3">
      <c r="A597" s="239" t="s">
        <v>1378</v>
      </c>
      <c r="B597" s="239" t="s">
        <v>8480</v>
      </c>
      <c r="C597" s="239" t="s">
        <v>33</v>
      </c>
      <c r="D597" s="252" t="s">
        <v>827</v>
      </c>
      <c r="E597" s="239" t="s">
        <v>2104</v>
      </c>
      <c r="F597" s="239" t="s">
        <v>2105</v>
      </c>
      <c r="G597" s="239" t="s">
        <v>280</v>
      </c>
      <c r="H597" s="239" t="s">
        <v>36</v>
      </c>
      <c r="I597" s="239" t="s">
        <v>8087</v>
      </c>
      <c r="J597" s="239" t="s">
        <v>8087</v>
      </c>
      <c r="K597" s="239" t="s">
        <v>8087</v>
      </c>
      <c r="L597" s="239" t="s">
        <v>8087</v>
      </c>
      <c r="M597" s="239" t="s">
        <v>8481</v>
      </c>
      <c r="N597" s="239" t="s">
        <v>208</v>
      </c>
      <c r="O597" s="239" t="s">
        <v>8087</v>
      </c>
      <c r="P597" s="239"/>
      <c r="Q597" s="239"/>
      <c r="R597" s="239"/>
      <c r="S597" s="239"/>
      <c r="T597" s="239"/>
      <c r="U597" s="239" t="s">
        <v>8087</v>
      </c>
      <c r="V597" s="239" t="s">
        <v>8087</v>
      </c>
      <c r="W597" s="239"/>
      <c r="X597" s="239"/>
      <c r="Y597" s="240">
        <v>44442.484953703701</v>
      </c>
      <c r="Z597" s="240">
        <v>44446.470208333332</v>
      </c>
      <c r="AA597" s="239"/>
      <c r="AB597" s="239" t="s">
        <v>2106</v>
      </c>
      <c r="AC597" s="239">
        <v>46046</v>
      </c>
      <c r="AD597" s="239">
        <v>1140</v>
      </c>
      <c r="AE597" s="239" t="s">
        <v>8480</v>
      </c>
      <c r="AF597" s="239" t="s">
        <v>8482</v>
      </c>
      <c r="AG597" s="239"/>
    </row>
    <row r="598" spans="1:33" ht="43.2" x14ac:dyDescent="0.3">
      <c r="A598" s="239" t="s">
        <v>1378</v>
      </c>
      <c r="B598" s="239" t="s">
        <v>8480</v>
      </c>
      <c r="C598" s="239" t="s">
        <v>784</v>
      </c>
      <c r="D598" s="252" t="s">
        <v>827</v>
      </c>
      <c r="E598" s="239" t="s">
        <v>2107</v>
      </c>
      <c r="F598" s="239" t="s">
        <v>8632</v>
      </c>
      <c r="G598" s="239" t="s">
        <v>280</v>
      </c>
      <c r="H598" s="239" t="s">
        <v>611</v>
      </c>
      <c r="I598" s="239" t="s">
        <v>8087</v>
      </c>
      <c r="J598" s="239" t="s">
        <v>8087</v>
      </c>
      <c r="K598" s="239" t="s">
        <v>8087</v>
      </c>
      <c r="L598" s="239" t="s">
        <v>8087</v>
      </c>
      <c r="M598" s="239" t="s">
        <v>8481</v>
      </c>
      <c r="N598" s="239" t="s">
        <v>208</v>
      </c>
      <c r="O598" s="239" t="s">
        <v>8087</v>
      </c>
      <c r="P598" s="239"/>
      <c r="Q598" s="239"/>
      <c r="R598" s="239"/>
      <c r="S598" s="239"/>
      <c r="T598" s="239"/>
      <c r="U598" s="239" t="s">
        <v>8087</v>
      </c>
      <c r="V598" s="239" t="s">
        <v>8087</v>
      </c>
      <c r="W598" s="239"/>
      <c r="X598" s="239"/>
      <c r="Y598" s="240">
        <v>44442.486585648148</v>
      </c>
      <c r="Z598" s="240">
        <v>44446.470208333332</v>
      </c>
      <c r="AA598" s="239"/>
      <c r="AB598" s="239" t="s">
        <v>2106</v>
      </c>
      <c r="AC598" s="239">
        <v>46046</v>
      </c>
      <c r="AD598" s="239">
        <v>1170</v>
      </c>
      <c r="AE598" s="239" t="s">
        <v>8480</v>
      </c>
      <c r="AF598" s="239" t="s">
        <v>8482</v>
      </c>
      <c r="AG598" s="239" t="s">
        <v>630</v>
      </c>
    </row>
    <row r="599" spans="1:33" ht="43.2" x14ac:dyDescent="0.3">
      <c r="A599" s="239"/>
      <c r="B599" s="239" t="s">
        <v>8480</v>
      </c>
      <c r="C599" s="239" t="s">
        <v>33</v>
      </c>
      <c r="D599" s="252" t="s">
        <v>735</v>
      </c>
      <c r="E599" s="239" t="s">
        <v>2108</v>
      </c>
      <c r="F599" s="239" t="s">
        <v>2109</v>
      </c>
      <c r="G599" s="239" t="s">
        <v>280</v>
      </c>
      <c r="H599" s="239" t="s">
        <v>36</v>
      </c>
      <c r="I599" s="239" t="s">
        <v>8087</v>
      </c>
      <c r="J599" s="239" t="s">
        <v>8087</v>
      </c>
      <c r="K599" s="239" t="s">
        <v>8087</v>
      </c>
      <c r="L599" s="239" t="s">
        <v>8087</v>
      </c>
      <c r="M599" s="239" t="s">
        <v>8481</v>
      </c>
      <c r="N599" s="239" t="s">
        <v>87</v>
      </c>
      <c r="O599" s="239" t="s">
        <v>736</v>
      </c>
      <c r="P599" s="239"/>
      <c r="Q599" s="239"/>
      <c r="R599" s="239"/>
      <c r="S599" s="239" t="s">
        <v>8538</v>
      </c>
      <c r="T599" s="239"/>
      <c r="U599" s="239" t="s">
        <v>8087</v>
      </c>
      <c r="V599" s="239" t="s">
        <v>8087</v>
      </c>
      <c r="W599" s="239"/>
      <c r="X599" s="239"/>
      <c r="Y599" s="240">
        <v>44442.491898148146</v>
      </c>
      <c r="Z599" s="240">
        <v>44446.470208333332</v>
      </c>
      <c r="AA599" s="239"/>
      <c r="AB599" s="239" t="s">
        <v>2106</v>
      </c>
      <c r="AC599" s="239">
        <v>46046</v>
      </c>
      <c r="AD599" s="239">
        <v>20250</v>
      </c>
      <c r="AE599" s="239" t="s">
        <v>8480</v>
      </c>
      <c r="AF599" s="239" t="s">
        <v>8482</v>
      </c>
      <c r="AG599" s="239" t="s">
        <v>382</v>
      </c>
    </row>
    <row r="600" spans="1:33" ht="57.6" x14ac:dyDescent="0.3">
      <c r="A600" s="239" t="s">
        <v>331</v>
      </c>
      <c r="B600" s="239" t="s">
        <v>8480</v>
      </c>
      <c r="C600" s="239" t="s">
        <v>33</v>
      </c>
      <c r="D600" s="252">
        <v>14</v>
      </c>
      <c r="E600" s="239" t="s">
        <v>2110</v>
      </c>
      <c r="F600" s="239" t="s">
        <v>2111</v>
      </c>
      <c r="G600" s="239" t="s">
        <v>280</v>
      </c>
      <c r="H600" s="239" t="s">
        <v>36</v>
      </c>
      <c r="I600" s="239" t="s">
        <v>8087</v>
      </c>
      <c r="J600" s="239" t="s">
        <v>8087</v>
      </c>
      <c r="K600" s="239" t="s">
        <v>8087</v>
      </c>
      <c r="L600" s="239" t="s">
        <v>8087</v>
      </c>
      <c r="M600" s="239" t="s">
        <v>8481</v>
      </c>
      <c r="N600" s="239" t="s">
        <v>108</v>
      </c>
      <c r="O600" s="239" t="s">
        <v>332</v>
      </c>
      <c r="P600" s="239"/>
      <c r="Q600" s="239"/>
      <c r="R600" s="239" t="s">
        <v>2112</v>
      </c>
      <c r="S600" s="239" t="s">
        <v>8633</v>
      </c>
      <c r="T600" s="239"/>
      <c r="U600" s="239" t="s">
        <v>8087</v>
      </c>
      <c r="V600" s="239" t="s">
        <v>8087</v>
      </c>
      <c r="W600" s="239"/>
      <c r="X600" s="239"/>
      <c r="Y600" s="240">
        <v>44442.50582175926</v>
      </c>
      <c r="Z600" s="240">
        <v>44446.470208333332</v>
      </c>
      <c r="AA600" s="239"/>
      <c r="AB600" s="239" t="s">
        <v>2106</v>
      </c>
      <c r="AC600" s="239">
        <v>46046</v>
      </c>
      <c r="AD600" s="239">
        <v>2200</v>
      </c>
      <c r="AE600" s="239" t="s">
        <v>8480</v>
      </c>
      <c r="AF600" s="239" t="s">
        <v>8482</v>
      </c>
      <c r="AG600" s="239" t="s">
        <v>795</v>
      </c>
    </row>
    <row r="601" spans="1:33" ht="28.8" x14ac:dyDescent="0.3">
      <c r="A601" s="239" t="s">
        <v>1404</v>
      </c>
      <c r="B601" s="239" t="s">
        <v>8480</v>
      </c>
      <c r="C601" s="239" t="s">
        <v>784</v>
      </c>
      <c r="D601" s="252" t="s">
        <v>383</v>
      </c>
      <c r="E601" s="239" t="s">
        <v>2113</v>
      </c>
      <c r="F601" s="239" t="s">
        <v>2114</v>
      </c>
      <c r="G601" s="239" t="s">
        <v>819</v>
      </c>
      <c r="H601" s="239" t="s">
        <v>611</v>
      </c>
      <c r="I601" s="239" t="s">
        <v>8087</v>
      </c>
      <c r="J601" s="239" t="s">
        <v>8087</v>
      </c>
      <c r="K601" s="239" t="s">
        <v>8087</v>
      </c>
      <c r="L601" s="239" t="s">
        <v>8087</v>
      </c>
      <c r="M601" s="239" t="s">
        <v>8481</v>
      </c>
      <c r="N601" s="239" t="s">
        <v>208</v>
      </c>
      <c r="O601" s="239" t="s">
        <v>8087</v>
      </c>
      <c r="P601" s="239"/>
      <c r="Q601" s="239"/>
      <c r="R601" s="239" t="s">
        <v>1407</v>
      </c>
      <c r="S601" s="239"/>
      <c r="T601" s="239"/>
      <c r="U601" s="239" t="s">
        <v>8087</v>
      </c>
      <c r="V601" s="239" t="s">
        <v>8087</v>
      </c>
      <c r="W601" s="239"/>
      <c r="X601" s="239"/>
      <c r="Y601" s="240">
        <v>44442.536261574074</v>
      </c>
      <c r="Z601" s="240">
        <v>44446.470208333332</v>
      </c>
      <c r="AA601" s="239"/>
      <c r="AB601" s="239" t="s">
        <v>2115</v>
      </c>
      <c r="AC601" s="239">
        <v>69967</v>
      </c>
      <c r="AD601" s="239">
        <v>120</v>
      </c>
      <c r="AE601" s="239" t="s">
        <v>8480</v>
      </c>
      <c r="AF601" s="239" t="s">
        <v>8482</v>
      </c>
      <c r="AG601" s="239" t="s">
        <v>630</v>
      </c>
    </row>
    <row r="602" spans="1:33" ht="86.4" x14ac:dyDescent="0.3">
      <c r="A602" s="239" t="s">
        <v>1717</v>
      </c>
      <c r="B602" s="239" t="s">
        <v>8480</v>
      </c>
      <c r="C602" s="239" t="s">
        <v>807</v>
      </c>
      <c r="D602" s="252" t="s">
        <v>1718</v>
      </c>
      <c r="E602" s="239" t="s">
        <v>2116</v>
      </c>
      <c r="F602" s="239" t="s">
        <v>2117</v>
      </c>
      <c r="G602" s="239" t="s">
        <v>819</v>
      </c>
      <c r="H602" s="239" t="s">
        <v>7</v>
      </c>
      <c r="I602" s="239" t="s">
        <v>1725</v>
      </c>
      <c r="J602" s="239">
        <v>644</v>
      </c>
      <c r="K602" s="239" t="s">
        <v>8087</v>
      </c>
      <c r="L602" s="239" t="s">
        <v>1722</v>
      </c>
      <c r="M602" s="239" t="s">
        <v>2118</v>
      </c>
      <c r="N602" s="239" t="s">
        <v>122</v>
      </c>
      <c r="O602" s="239" t="s">
        <v>1014</v>
      </c>
      <c r="P602" s="239"/>
      <c r="Q602" s="239"/>
      <c r="R602" s="239" t="s">
        <v>8635</v>
      </c>
      <c r="S602" s="239" t="s">
        <v>8634</v>
      </c>
      <c r="T602" s="239"/>
      <c r="U602" s="239" t="s">
        <v>8087</v>
      </c>
      <c r="V602" s="239" t="s">
        <v>8087</v>
      </c>
      <c r="W602" s="239"/>
      <c r="X602" s="239"/>
      <c r="Y602" s="240">
        <v>44442.539270833331</v>
      </c>
      <c r="Z602" s="240">
        <v>44446.470208333332</v>
      </c>
      <c r="AA602" s="239"/>
      <c r="AB602" s="239" t="s">
        <v>2115</v>
      </c>
      <c r="AC602" s="239">
        <v>69967</v>
      </c>
      <c r="AD602" s="239">
        <v>3200</v>
      </c>
      <c r="AE602" s="239" t="s">
        <v>8480</v>
      </c>
      <c r="AF602" s="239" t="s">
        <v>8482</v>
      </c>
      <c r="AG602" s="239" t="s">
        <v>15</v>
      </c>
    </row>
    <row r="603" spans="1:33" ht="28.8" x14ac:dyDescent="0.3">
      <c r="A603" s="239"/>
      <c r="B603" s="239" t="s">
        <v>8480</v>
      </c>
      <c r="C603" s="239" t="s">
        <v>33</v>
      </c>
      <c r="D603" s="252" t="s">
        <v>1718</v>
      </c>
      <c r="E603" s="239" t="s">
        <v>2120</v>
      </c>
      <c r="F603" s="239" t="s">
        <v>2121</v>
      </c>
      <c r="G603" s="239" t="s">
        <v>819</v>
      </c>
      <c r="H603" s="239" t="s">
        <v>36</v>
      </c>
      <c r="I603" s="239" t="s">
        <v>8087</v>
      </c>
      <c r="J603" s="239" t="s">
        <v>8087</v>
      </c>
      <c r="K603" s="239" t="s">
        <v>8087</v>
      </c>
      <c r="L603" s="239" t="s">
        <v>8087</v>
      </c>
      <c r="M603" s="239" t="s">
        <v>8481</v>
      </c>
      <c r="N603" s="239" t="s">
        <v>122</v>
      </c>
      <c r="O603" s="239" t="s">
        <v>8087</v>
      </c>
      <c r="P603" s="239"/>
      <c r="Q603" s="239"/>
      <c r="R603" s="239"/>
      <c r="S603" s="239" t="s">
        <v>8636</v>
      </c>
      <c r="T603" s="239"/>
      <c r="U603" s="239" t="s">
        <v>8087</v>
      </c>
      <c r="V603" s="239" t="s">
        <v>8087</v>
      </c>
      <c r="W603" s="239"/>
      <c r="X603" s="239"/>
      <c r="Y603" s="240">
        <v>44442.540370370371</v>
      </c>
      <c r="Z603" s="240">
        <v>44446.470208333332</v>
      </c>
      <c r="AA603" s="239"/>
      <c r="AB603" s="239" t="s">
        <v>2115</v>
      </c>
      <c r="AC603" s="239">
        <v>69967</v>
      </c>
      <c r="AD603" s="239">
        <v>3100</v>
      </c>
      <c r="AE603" s="239" t="s">
        <v>8480</v>
      </c>
      <c r="AF603" s="239" t="s">
        <v>8482</v>
      </c>
      <c r="AG603" s="239" t="s">
        <v>630</v>
      </c>
    </row>
    <row r="604" spans="1:33" ht="100.8" x14ac:dyDescent="0.3">
      <c r="A604" s="239" t="s">
        <v>2126</v>
      </c>
      <c r="B604" s="239" t="s">
        <v>8480</v>
      </c>
      <c r="C604" s="239" t="s">
        <v>26</v>
      </c>
      <c r="D604" s="252">
        <v>14</v>
      </c>
      <c r="E604" s="239" t="s">
        <v>2122</v>
      </c>
      <c r="F604" s="239" t="s">
        <v>2123</v>
      </c>
      <c r="G604" s="239" t="s">
        <v>2124</v>
      </c>
      <c r="H604" s="239" t="s">
        <v>7</v>
      </c>
      <c r="I604" s="239" t="s">
        <v>2128</v>
      </c>
      <c r="J604" s="239">
        <v>1824</v>
      </c>
      <c r="K604" s="239" t="s">
        <v>8087</v>
      </c>
      <c r="L604" s="239" t="s">
        <v>2130</v>
      </c>
      <c r="M604" s="239" t="s">
        <v>1720</v>
      </c>
      <c r="N604" s="239" t="s">
        <v>108</v>
      </c>
      <c r="O604" s="239" t="s">
        <v>332</v>
      </c>
      <c r="P604" s="239" t="s">
        <v>2127</v>
      </c>
      <c r="Q604" s="239"/>
      <c r="R604" s="239" t="s">
        <v>2125</v>
      </c>
      <c r="S604" s="239" t="s">
        <v>8622</v>
      </c>
      <c r="T604" s="239"/>
      <c r="U604" s="239" t="s">
        <v>8087</v>
      </c>
      <c r="V604" s="239" t="s">
        <v>8087</v>
      </c>
      <c r="W604" s="239"/>
      <c r="X604" s="239"/>
      <c r="Y604" s="240">
        <v>44442.542754629627</v>
      </c>
      <c r="Z604" s="240">
        <v>44446.470208333332</v>
      </c>
      <c r="AA604" s="239"/>
      <c r="AB604" s="239" t="s">
        <v>2106</v>
      </c>
      <c r="AC604" s="239">
        <v>46046</v>
      </c>
      <c r="AD604" s="239">
        <v>2210</v>
      </c>
      <c r="AE604" s="239" t="s">
        <v>8480</v>
      </c>
      <c r="AF604" s="239" t="s">
        <v>8482</v>
      </c>
      <c r="AG604" s="239" t="s">
        <v>15</v>
      </c>
    </row>
    <row r="605" spans="1:33" ht="100.8" x14ac:dyDescent="0.3">
      <c r="A605" s="239" t="s">
        <v>2126</v>
      </c>
      <c r="B605" s="239" t="s">
        <v>8480</v>
      </c>
      <c r="C605" s="239" t="s">
        <v>26</v>
      </c>
      <c r="D605" s="252">
        <v>14</v>
      </c>
      <c r="E605" s="239" t="s">
        <v>2131</v>
      </c>
      <c r="F605" s="239" t="s">
        <v>2123</v>
      </c>
      <c r="G605" s="239" t="s">
        <v>2124</v>
      </c>
      <c r="H605" s="239" t="s">
        <v>7</v>
      </c>
      <c r="I605" s="239" t="s">
        <v>2134</v>
      </c>
      <c r="J605" s="239">
        <v>4723</v>
      </c>
      <c r="K605" s="239" t="s">
        <v>8087</v>
      </c>
      <c r="L605" s="239" t="s">
        <v>2130</v>
      </c>
      <c r="M605" s="239" t="s">
        <v>1720</v>
      </c>
      <c r="N605" s="239" t="s">
        <v>108</v>
      </c>
      <c r="O605" s="239" t="s">
        <v>332</v>
      </c>
      <c r="P605" s="239" t="s">
        <v>2133</v>
      </c>
      <c r="Q605" s="239"/>
      <c r="R605" s="239" t="s">
        <v>2132</v>
      </c>
      <c r="S605" s="239" t="s">
        <v>8622</v>
      </c>
      <c r="T605" s="239"/>
      <c r="U605" s="239" t="s">
        <v>8087</v>
      </c>
      <c r="V605" s="239" t="s">
        <v>8087</v>
      </c>
      <c r="W605" s="239"/>
      <c r="X605" s="239"/>
      <c r="Y605" s="240">
        <v>44442.542766203704</v>
      </c>
      <c r="Z605" s="240">
        <v>44446.470208333332</v>
      </c>
      <c r="AA605" s="239"/>
      <c r="AB605" s="239" t="s">
        <v>2106</v>
      </c>
      <c r="AC605" s="239">
        <v>46046</v>
      </c>
      <c r="AD605" s="239">
        <v>2220</v>
      </c>
      <c r="AE605" s="239" t="s">
        <v>8480</v>
      </c>
      <c r="AF605" s="239" t="s">
        <v>8482</v>
      </c>
      <c r="AG605" s="239" t="s">
        <v>15</v>
      </c>
    </row>
    <row r="606" spans="1:33" ht="100.8" x14ac:dyDescent="0.3">
      <c r="A606" s="239" t="s">
        <v>2126</v>
      </c>
      <c r="B606" s="239" t="s">
        <v>8480</v>
      </c>
      <c r="C606" s="239" t="s">
        <v>26</v>
      </c>
      <c r="D606" s="252">
        <v>14</v>
      </c>
      <c r="E606" s="239" t="s">
        <v>2136</v>
      </c>
      <c r="F606" s="239" t="s">
        <v>2123</v>
      </c>
      <c r="G606" s="239" t="s">
        <v>2124</v>
      </c>
      <c r="H606" s="239" t="s">
        <v>7</v>
      </c>
      <c r="I606" s="239" t="s">
        <v>1725</v>
      </c>
      <c r="J606" s="239">
        <v>643</v>
      </c>
      <c r="K606" s="239" t="s">
        <v>8087</v>
      </c>
      <c r="L606" s="239" t="s">
        <v>2130</v>
      </c>
      <c r="M606" s="239" t="s">
        <v>1720</v>
      </c>
      <c r="N606" s="239" t="s">
        <v>108</v>
      </c>
      <c r="O606" s="239" t="s">
        <v>332</v>
      </c>
      <c r="P606" s="239" t="s">
        <v>2138</v>
      </c>
      <c r="Q606" s="239"/>
      <c r="R606" s="239" t="s">
        <v>2137</v>
      </c>
      <c r="S606" s="239" t="s">
        <v>8622</v>
      </c>
      <c r="T606" s="239"/>
      <c r="U606" s="239" t="s">
        <v>8087</v>
      </c>
      <c r="V606" s="239" t="s">
        <v>8087</v>
      </c>
      <c r="W606" s="239"/>
      <c r="X606" s="239"/>
      <c r="Y606" s="240">
        <v>44442.542800925927</v>
      </c>
      <c r="Z606" s="240">
        <v>44446.470208333332</v>
      </c>
      <c r="AA606" s="239"/>
      <c r="AB606" s="239" t="s">
        <v>2106</v>
      </c>
      <c r="AC606" s="239">
        <v>46046</v>
      </c>
      <c r="AD606" s="239">
        <v>2230</v>
      </c>
      <c r="AE606" s="239" t="s">
        <v>8480</v>
      </c>
      <c r="AF606" s="239" t="s">
        <v>8482</v>
      </c>
      <c r="AG606" s="239" t="s">
        <v>15</v>
      </c>
    </row>
    <row r="607" spans="1:33" ht="100.8" x14ac:dyDescent="0.3">
      <c r="A607" s="239" t="s">
        <v>2126</v>
      </c>
      <c r="B607" s="239" t="s">
        <v>8480</v>
      </c>
      <c r="C607" s="239" t="s">
        <v>26</v>
      </c>
      <c r="D607" s="252">
        <v>14</v>
      </c>
      <c r="E607" s="239" t="s">
        <v>2140</v>
      </c>
      <c r="F607" s="239" t="s">
        <v>2123</v>
      </c>
      <c r="G607" s="239" t="s">
        <v>2124</v>
      </c>
      <c r="H607" s="239" t="s">
        <v>7</v>
      </c>
      <c r="I607" s="239" t="s">
        <v>1719</v>
      </c>
      <c r="J607" s="239">
        <v>2810</v>
      </c>
      <c r="K607" s="239" t="s">
        <v>8087</v>
      </c>
      <c r="L607" s="239" t="s">
        <v>2130</v>
      </c>
      <c r="M607" s="239" t="s">
        <v>1720</v>
      </c>
      <c r="N607" s="239" t="s">
        <v>108</v>
      </c>
      <c r="O607" s="239" t="s">
        <v>332</v>
      </c>
      <c r="P607" s="239" t="s">
        <v>2142</v>
      </c>
      <c r="Q607" s="239"/>
      <c r="R607" s="239" t="s">
        <v>2141</v>
      </c>
      <c r="S607" s="239" t="s">
        <v>8622</v>
      </c>
      <c r="T607" s="239"/>
      <c r="U607" s="239" t="s">
        <v>8087</v>
      </c>
      <c r="V607" s="239" t="s">
        <v>8087</v>
      </c>
      <c r="W607" s="239"/>
      <c r="X607" s="239"/>
      <c r="Y607" s="240">
        <v>44442.542812500003</v>
      </c>
      <c r="Z607" s="240">
        <v>44446.470208333332</v>
      </c>
      <c r="AA607" s="239"/>
      <c r="AB607" s="239" t="s">
        <v>2106</v>
      </c>
      <c r="AC607" s="239">
        <v>46046</v>
      </c>
      <c r="AD607" s="239">
        <v>2240</v>
      </c>
      <c r="AE607" s="239" t="s">
        <v>8480</v>
      </c>
      <c r="AF607" s="239" t="s">
        <v>8482</v>
      </c>
      <c r="AG607" s="239" t="s">
        <v>15</v>
      </c>
    </row>
    <row r="608" spans="1:33" ht="43.2" x14ac:dyDescent="0.3">
      <c r="A608" s="239" t="s">
        <v>2147</v>
      </c>
      <c r="B608" s="239" t="s">
        <v>8480</v>
      </c>
      <c r="C608" s="239" t="s">
        <v>26</v>
      </c>
      <c r="D608" s="252">
        <v>14</v>
      </c>
      <c r="E608" s="239" t="s">
        <v>2144</v>
      </c>
      <c r="F608" s="239" t="s">
        <v>2145</v>
      </c>
      <c r="G608" s="239" t="s">
        <v>280</v>
      </c>
      <c r="H608" s="239" t="s">
        <v>7</v>
      </c>
      <c r="I608" s="239" t="s">
        <v>2149</v>
      </c>
      <c r="J608" s="239">
        <v>926</v>
      </c>
      <c r="K608" s="239" t="s">
        <v>8087</v>
      </c>
      <c r="L608" s="239" t="s">
        <v>2130</v>
      </c>
      <c r="M608" s="239" t="s">
        <v>2150</v>
      </c>
      <c r="N608" s="239" t="s">
        <v>108</v>
      </c>
      <c r="O608" s="239" t="s">
        <v>332</v>
      </c>
      <c r="P608" s="239" t="s">
        <v>2148</v>
      </c>
      <c r="Q608" s="239"/>
      <c r="R608" s="239" t="s">
        <v>2146</v>
      </c>
      <c r="S608" s="239" t="s">
        <v>8622</v>
      </c>
      <c r="T608" s="239"/>
      <c r="U608" s="239" t="s">
        <v>8087</v>
      </c>
      <c r="V608" s="239" t="s">
        <v>8087</v>
      </c>
      <c r="W608" s="239"/>
      <c r="X608" s="239"/>
      <c r="Y608" s="240">
        <v>44442.542824074073</v>
      </c>
      <c r="Z608" s="240">
        <v>44446.470208333332</v>
      </c>
      <c r="AA608" s="239"/>
      <c r="AB608" s="239" t="s">
        <v>2106</v>
      </c>
      <c r="AC608" s="239">
        <v>46046</v>
      </c>
      <c r="AD608" s="239">
        <v>2250</v>
      </c>
      <c r="AE608" s="239" t="s">
        <v>8480</v>
      </c>
      <c r="AF608" s="239" t="s">
        <v>8482</v>
      </c>
      <c r="AG608" s="239" t="s">
        <v>15</v>
      </c>
    </row>
    <row r="609" spans="1:33" ht="43.2" x14ac:dyDescent="0.3">
      <c r="A609" s="239" t="s">
        <v>2147</v>
      </c>
      <c r="B609" s="239" t="s">
        <v>8480</v>
      </c>
      <c r="C609" s="239" t="s">
        <v>26</v>
      </c>
      <c r="D609" s="252">
        <v>14</v>
      </c>
      <c r="E609" s="239" t="s">
        <v>2152</v>
      </c>
      <c r="F609" s="239" t="s">
        <v>2145</v>
      </c>
      <c r="G609" s="239" t="s">
        <v>280</v>
      </c>
      <c r="H609" s="239" t="s">
        <v>7</v>
      </c>
      <c r="I609" s="239" t="s">
        <v>2149</v>
      </c>
      <c r="J609" s="239">
        <v>927</v>
      </c>
      <c r="K609" s="239" t="s">
        <v>8087</v>
      </c>
      <c r="L609" s="239" t="s">
        <v>2156</v>
      </c>
      <c r="M609" s="239" t="s">
        <v>2154</v>
      </c>
      <c r="N609" s="239" t="s">
        <v>87</v>
      </c>
      <c r="O609" s="239" t="s">
        <v>332</v>
      </c>
      <c r="P609" s="239" t="s">
        <v>2153</v>
      </c>
      <c r="Q609" s="239"/>
      <c r="R609" s="239" t="s">
        <v>2146</v>
      </c>
      <c r="S609" s="239" t="s">
        <v>8622</v>
      </c>
      <c r="T609" s="239"/>
      <c r="U609" s="239" t="s">
        <v>8087</v>
      </c>
      <c r="V609" s="239" t="s">
        <v>8087</v>
      </c>
      <c r="W609" s="239"/>
      <c r="X609" s="239"/>
      <c r="Y609" s="240">
        <v>44442.54283564815</v>
      </c>
      <c r="Z609" s="240">
        <v>44446.470208333332</v>
      </c>
      <c r="AA609" s="239"/>
      <c r="AB609" s="239" t="s">
        <v>2106</v>
      </c>
      <c r="AC609" s="239">
        <v>46046</v>
      </c>
      <c r="AD609" s="239">
        <v>2260</v>
      </c>
      <c r="AE609" s="239" t="s">
        <v>8480</v>
      </c>
      <c r="AF609" s="239" t="s">
        <v>8482</v>
      </c>
      <c r="AG609" s="239" t="s">
        <v>15</v>
      </c>
    </row>
    <row r="610" spans="1:33" ht="28.8" x14ac:dyDescent="0.3">
      <c r="A610" s="239"/>
      <c r="B610" s="239" t="s">
        <v>8480</v>
      </c>
      <c r="C610" s="239" t="s">
        <v>33</v>
      </c>
      <c r="D610" s="252" t="s">
        <v>262</v>
      </c>
      <c r="E610" s="239" t="s">
        <v>2157</v>
      </c>
      <c r="F610" s="239" t="s">
        <v>2158</v>
      </c>
      <c r="G610" s="239" t="s">
        <v>2159</v>
      </c>
      <c r="H610" s="239" t="s">
        <v>36</v>
      </c>
      <c r="I610" s="239" t="s">
        <v>8087</v>
      </c>
      <c r="J610" s="239" t="s">
        <v>8087</v>
      </c>
      <c r="K610" s="239" t="s">
        <v>8087</v>
      </c>
      <c r="L610" s="239" t="s">
        <v>8087</v>
      </c>
      <c r="M610" s="239" t="s">
        <v>8481</v>
      </c>
      <c r="N610" s="239" t="s">
        <v>208</v>
      </c>
      <c r="O610" s="239" t="s">
        <v>8087</v>
      </c>
      <c r="P610" s="239"/>
      <c r="Q610" s="239"/>
      <c r="R610" s="239"/>
      <c r="S610" s="239"/>
      <c r="T610" s="239"/>
      <c r="U610" s="239" t="s">
        <v>8087</v>
      </c>
      <c r="V610" s="239" t="s">
        <v>8087</v>
      </c>
      <c r="W610" s="239"/>
      <c r="X610" s="239"/>
      <c r="Y610" s="240">
        <v>44442.550243055557</v>
      </c>
      <c r="Z610" s="240">
        <v>44445.76289351852</v>
      </c>
      <c r="AA610" s="239"/>
      <c r="AB610" s="239" t="s">
        <v>1778</v>
      </c>
      <c r="AC610" s="239">
        <v>23120</v>
      </c>
      <c r="AD610" s="239">
        <v>6020</v>
      </c>
      <c r="AE610" s="239" t="s">
        <v>8480</v>
      </c>
      <c r="AF610" s="239" t="s">
        <v>8482</v>
      </c>
      <c r="AG610" s="239" t="s">
        <v>630</v>
      </c>
    </row>
    <row r="611" spans="1:33" ht="43.2" x14ac:dyDescent="0.3">
      <c r="A611" s="239" t="s">
        <v>858</v>
      </c>
      <c r="B611" s="239" t="s">
        <v>8482</v>
      </c>
      <c r="C611" s="239" t="s">
        <v>70</v>
      </c>
      <c r="D611" s="252" t="s">
        <v>827</v>
      </c>
      <c r="E611" s="239" t="s">
        <v>2160</v>
      </c>
      <c r="F611" s="239" t="s">
        <v>2161</v>
      </c>
      <c r="G611" s="239" t="s">
        <v>280</v>
      </c>
      <c r="H611" s="239" t="s">
        <v>36</v>
      </c>
      <c r="I611" s="239" t="s">
        <v>8087</v>
      </c>
      <c r="J611" s="239" t="s">
        <v>8087</v>
      </c>
      <c r="K611" s="239" t="s">
        <v>8087</v>
      </c>
      <c r="L611" s="239" t="s">
        <v>8087</v>
      </c>
      <c r="M611" s="239" t="s">
        <v>8481</v>
      </c>
      <c r="N611" s="239" t="s">
        <v>208</v>
      </c>
      <c r="O611" s="239" t="s">
        <v>8087</v>
      </c>
      <c r="P611" s="239"/>
      <c r="Q611" s="239"/>
      <c r="R611" s="239"/>
      <c r="S611" s="239"/>
      <c r="T611" s="239"/>
      <c r="U611" s="239" t="s">
        <v>8087</v>
      </c>
      <c r="V611" s="239" t="s">
        <v>8087</v>
      </c>
      <c r="W611" s="239"/>
      <c r="X611" s="239"/>
      <c r="Y611" s="240">
        <v>44442.550474537034</v>
      </c>
      <c r="Z611" s="239"/>
      <c r="AA611" s="239"/>
      <c r="AB611" s="239" t="s">
        <v>2106</v>
      </c>
      <c r="AC611" s="239">
        <v>46046</v>
      </c>
      <c r="AD611" s="239">
        <v>1720</v>
      </c>
      <c r="AE611" s="239" t="s">
        <v>8480</v>
      </c>
      <c r="AF611" s="239" t="s">
        <v>8480</v>
      </c>
      <c r="AG611" s="239" t="s">
        <v>630</v>
      </c>
    </row>
    <row r="612" spans="1:33" ht="72" x14ac:dyDescent="0.3">
      <c r="A612" s="239"/>
      <c r="B612" s="239" t="s">
        <v>8480</v>
      </c>
      <c r="C612" s="239" t="s">
        <v>33</v>
      </c>
      <c r="D612" s="252" t="s">
        <v>262</v>
      </c>
      <c r="E612" s="239" t="s">
        <v>2162</v>
      </c>
      <c r="F612" s="239" t="s">
        <v>2163</v>
      </c>
      <c r="G612" s="239" t="s">
        <v>2164</v>
      </c>
      <c r="H612" s="239" t="s">
        <v>36</v>
      </c>
      <c r="I612" s="239" t="s">
        <v>8087</v>
      </c>
      <c r="J612" s="239" t="s">
        <v>8087</v>
      </c>
      <c r="K612" s="239" t="s">
        <v>8087</v>
      </c>
      <c r="L612" s="239" t="s">
        <v>8087</v>
      </c>
      <c r="M612" s="239" t="s">
        <v>8481</v>
      </c>
      <c r="N612" s="239" t="s">
        <v>208</v>
      </c>
      <c r="O612" s="239" t="s">
        <v>8087</v>
      </c>
      <c r="P612" s="239"/>
      <c r="Q612" s="239"/>
      <c r="R612" s="239" t="s">
        <v>2166</v>
      </c>
      <c r="S612" s="239"/>
      <c r="T612" s="239"/>
      <c r="U612" s="239" t="s">
        <v>8087</v>
      </c>
      <c r="V612" s="239" t="s">
        <v>8087</v>
      </c>
      <c r="W612" s="239"/>
      <c r="X612" s="239"/>
      <c r="Y612" s="240">
        <v>44442.561168981483</v>
      </c>
      <c r="Z612" s="240">
        <v>44446.470208333332</v>
      </c>
      <c r="AA612" s="239"/>
      <c r="AB612" s="239" t="s">
        <v>2165</v>
      </c>
      <c r="AC612" s="239">
        <v>10718</v>
      </c>
      <c r="AD612" s="239">
        <v>5030</v>
      </c>
      <c r="AE612" s="239" t="s">
        <v>8480</v>
      </c>
      <c r="AF612" s="239" t="s">
        <v>8482</v>
      </c>
      <c r="AG612" s="239" t="s">
        <v>767</v>
      </c>
    </row>
    <row r="613" spans="1:33" ht="28.8" x14ac:dyDescent="0.3">
      <c r="A613" s="239" t="s">
        <v>852</v>
      </c>
      <c r="B613" s="239" t="s">
        <v>8480</v>
      </c>
      <c r="C613" s="239" t="s">
        <v>33</v>
      </c>
      <c r="D613" s="252" t="s">
        <v>383</v>
      </c>
      <c r="E613" s="239" t="s">
        <v>2167</v>
      </c>
      <c r="F613" s="239" t="s">
        <v>2168</v>
      </c>
      <c r="G613" s="239" t="s">
        <v>2164</v>
      </c>
      <c r="H613" s="239" t="s">
        <v>36</v>
      </c>
      <c r="I613" s="239" t="s">
        <v>8087</v>
      </c>
      <c r="J613" s="239" t="s">
        <v>8087</v>
      </c>
      <c r="K613" s="239" t="s">
        <v>8087</v>
      </c>
      <c r="L613" s="239" t="s">
        <v>8087</v>
      </c>
      <c r="M613" s="239" t="s">
        <v>8481</v>
      </c>
      <c r="N613" s="239" t="s">
        <v>208</v>
      </c>
      <c r="O613" s="239" t="s">
        <v>8087</v>
      </c>
      <c r="P613" s="239"/>
      <c r="Q613" s="239"/>
      <c r="R613" s="239" t="s">
        <v>2169</v>
      </c>
      <c r="S613" s="239"/>
      <c r="T613" s="239"/>
      <c r="U613" s="239" t="s">
        <v>8087</v>
      </c>
      <c r="V613" s="239" t="s">
        <v>8087</v>
      </c>
      <c r="W613" s="239"/>
      <c r="X613" s="239"/>
      <c r="Y613" s="240">
        <v>44442.562685185185</v>
      </c>
      <c r="Z613" s="240">
        <v>44446.470208333332</v>
      </c>
      <c r="AA613" s="239"/>
      <c r="AB613" s="239" t="s">
        <v>2165</v>
      </c>
      <c r="AC613" s="239">
        <v>10718</v>
      </c>
      <c r="AD613" s="239">
        <v>760</v>
      </c>
      <c r="AE613" s="239" t="s">
        <v>8480</v>
      </c>
      <c r="AF613" s="239" t="s">
        <v>8482</v>
      </c>
      <c r="AG613" s="239" t="s">
        <v>767</v>
      </c>
    </row>
    <row r="614" spans="1:33" ht="201.6" x14ac:dyDescent="0.3">
      <c r="A614" s="239"/>
      <c r="B614" s="239" t="s">
        <v>8480</v>
      </c>
      <c r="C614" s="239" t="s">
        <v>33</v>
      </c>
      <c r="D614" s="252">
        <v>5</v>
      </c>
      <c r="E614" s="239" t="s">
        <v>2170</v>
      </c>
      <c r="F614" s="239" t="s">
        <v>2171</v>
      </c>
      <c r="G614" s="239" t="s">
        <v>2164</v>
      </c>
      <c r="H614" s="239" t="s">
        <v>36</v>
      </c>
      <c r="I614" s="239" t="s">
        <v>8087</v>
      </c>
      <c r="J614" s="239" t="s">
        <v>8087</v>
      </c>
      <c r="K614" s="239" t="s">
        <v>8087</v>
      </c>
      <c r="L614" s="239" t="s">
        <v>8087</v>
      </c>
      <c r="M614" s="239" t="s">
        <v>8481</v>
      </c>
      <c r="N614" s="239" t="s">
        <v>87</v>
      </c>
      <c r="O614" s="239" t="s">
        <v>8087</v>
      </c>
      <c r="P614" s="239"/>
      <c r="Q614" s="239"/>
      <c r="R614" s="239"/>
      <c r="S614" s="239" t="s">
        <v>8637</v>
      </c>
      <c r="T614" s="239"/>
      <c r="U614" s="239" t="s">
        <v>8087</v>
      </c>
      <c r="V614" s="239" t="s">
        <v>8087</v>
      </c>
      <c r="W614" s="239"/>
      <c r="X614" s="239"/>
      <c r="Y614" s="240">
        <v>44442.565833333334</v>
      </c>
      <c r="Z614" s="240">
        <v>44446.470208333332</v>
      </c>
      <c r="AA614" s="239"/>
      <c r="AB614" s="239" t="s">
        <v>2165</v>
      </c>
      <c r="AC614" s="239">
        <v>10718</v>
      </c>
      <c r="AD614" s="239">
        <v>2010</v>
      </c>
      <c r="AE614" s="239" t="s">
        <v>8480</v>
      </c>
      <c r="AF614" s="239" t="s">
        <v>8482</v>
      </c>
      <c r="AG614" s="239" t="s">
        <v>767</v>
      </c>
    </row>
    <row r="615" spans="1:33" ht="28.8" x14ac:dyDescent="0.3">
      <c r="A615" s="239"/>
      <c r="B615" s="239" t="s">
        <v>8480</v>
      </c>
      <c r="C615" s="239" t="s">
        <v>33</v>
      </c>
      <c r="D615" s="252" t="s">
        <v>262</v>
      </c>
      <c r="E615" s="239" t="s">
        <v>2172</v>
      </c>
      <c r="F615" s="239" t="s">
        <v>8638</v>
      </c>
      <c r="G615" s="239" t="s">
        <v>2173</v>
      </c>
      <c r="H615" s="239" t="s">
        <v>36</v>
      </c>
      <c r="I615" s="239" t="s">
        <v>8087</v>
      </c>
      <c r="J615" s="239" t="s">
        <v>8087</v>
      </c>
      <c r="K615" s="239" t="s">
        <v>8087</v>
      </c>
      <c r="L615" s="239" t="s">
        <v>8087</v>
      </c>
      <c r="M615" s="239" t="s">
        <v>8481</v>
      </c>
      <c r="N615" s="239" t="s">
        <v>208</v>
      </c>
      <c r="O615" s="239" t="s">
        <v>8087</v>
      </c>
      <c r="P615" s="239"/>
      <c r="Q615" s="239"/>
      <c r="R615" s="239"/>
      <c r="S615" s="239"/>
      <c r="T615" s="239"/>
      <c r="U615" s="239" t="s">
        <v>8087</v>
      </c>
      <c r="V615" s="239" t="s">
        <v>8087</v>
      </c>
      <c r="W615" s="239"/>
      <c r="X615" s="239"/>
      <c r="Y615" s="240">
        <v>44442.575428240743</v>
      </c>
      <c r="Z615" s="240">
        <v>44450.461388888885</v>
      </c>
      <c r="AA615" s="239"/>
      <c r="AB615" s="239" t="s">
        <v>2174</v>
      </c>
      <c r="AC615" s="239">
        <v>87993</v>
      </c>
      <c r="AD615" s="239">
        <v>6030</v>
      </c>
      <c r="AE615" s="239" t="s">
        <v>8480</v>
      </c>
      <c r="AF615" s="239" t="s">
        <v>8482</v>
      </c>
      <c r="AG615" s="239" t="s">
        <v>630</v>
      </c>
    </row>
    <row r="616" spans="1:33" ht="28.8" x14ac:dyDescent="0.3">
      <c r="A616" s="239" t="s">
        <v>849</v>
      </c>
      <c r="B616" s="239" t="s">
        <v>8480</v>
      </c>
      <c r="C616" s="239" t="s">
        <v>784</v>
      </c>
      <c r="D616" s="252" t="s">
        <v>383</v>
      </c>
      <c r="E616" s="239" t="s">
        <v>2175</v>
      </c>
      <c r="F616" s="239" t="s">
        <v>8639</v>
      </c>
      <c r="G616" s="239" t="s">
        <v>819</v>
      </c>
      <c r="H616" s="239" t="s">
        <v>611</v>
      </c>
      <c r="I616" s="239" t="s">
        <v>8087</v>
      </c>
      <c r="J616" s="239" t="s">
        <v>8087</v>
      </c>
      <c r="K616" s="239" t="s">
        <v>8087</v>
      </c>
      <c r="L616" s="239" t="s">
        <v>8087</v>
      </c>
      <c r="M616" s="239" t="s">
        <v>8481</v>
      </c>
      <c r="N616" s="239" t="s">
        <v>208</v>
      </c>
      <c r="O616" s="239" t="s">
        <v>8087</v>
      </c>
      <c r="P616" s="239"/>
      <c r="Q616" s="239"/>
      <c r="R616" s="239" t="s">
        <v>1407</v>
      </c>
      <c r="S616" s="239"/>
      <c r="T616" s="239"/>
      <c r="U616" s="239" t="s">
        <v>8087</v>
      </c>
      <c r="V616" s="239" t="s">
        <v>8087</v>
      </c>
      <c r="W616" s="239"/>
      <c r="X616" s="239"/>
      <c r="Y616" s="240">
        <v>44442.577939814815</v>
      </c>
      <c r="Z616" s="240">
        <v>44446.470208333332</v>
      </c>
      <c r="AA616" s="239"/>
      <c r="AB616" s="239" t="s">
        <v>2176</v>
      </c>
      <c r="AC616" s="239">
        <v>68789</v>
      </c>
      <c r="AD616" s="239">
        <v>1170</v>
      </c>
      <c r="AE616" s="239" t="s">
        <v>8480</v>
      </c>
      <c r="AF616" s="239" t="s">
        <v>8482</v>
      </c>
      <c r="AG616" s="239" t="s">
        <v>630</v>
      </c>
    </row>
    <row r="617" spans="1:33" ht="28.8" x14ac:dyDescent="0.3">
      <c r="A617" s="239"/>
      <c r="B617" s="239" t="s">
        <v>8480</v>
      </c>
      <c r="C617" s="239" t="s">
        <v>33</v>
      </c>
      <c r="D617" s="252" t="s">
        <v>262</v>
      </c>
      <c r="E617" s="239" t="s">
        <v>281</v>
      </c>
      <c r="F617" s="239" t="s">
        <v>279</v>
      </c>
      <c r="G617" s="239" t="s">
        <v>280</v>
      </c>
      <c r="H617" s="239" t="s">
        <v>22</v>
      </c>
      <c r="I617" s="239" t="s">
        <v>8087</v>
      </c>
      <c r="J617" s="239" t="s">
        <v>8087</v>
      </c>
      <c r="K617" s="239" t="s">
        <v>8087</v>
      </c>
      <c r="L617" s="239" t="s">
        <v>8087</v>
      </c>
      <c r="M617" s="239" t="s">
        <v>8481</v>
      </c>
      <c r="N617" s="239" t="s">
        <v>208</v>
      </c>
      <c r="O617" s="239" t="s">
        <v>8087</v>
      </c>
      <c r="P617" s="239"/>
      <c r="Q617" s="239" t="s">
        <v>278</v>
      </c>
      <c r="R617" s="239" t="s">
        <v>2177</v>
      </c>
      <c r="S617" s="239"/>
      <c r="T617" s="239"/>
      <c r="U617" s="239" t="s">
        <v>8087</v>
      </c>
      <c r="V617" s="239" t="s">
        <v>8087</v>
      </c>
      <c r="W617" s="239"/>
      <c r="X617" s="239"/>
      <c r="Y617" s="240">
        <v>44442.578090277777</v>
      </c>
      <c r="Z617" s="240">
        <v>44446.470208333332</v>
      </c>
      <c r="AA617" s="239"/>
      <c r="AB617" s="239" t="s">
        <v>13</v>
      </c>
      <c r="AC617" s="239">
        <v>12578</v>
      </c>
      <c r="AD617" s="239">
        <v>710</v>
      </c>
      <c r="AE617" s="239" t="s">
        <v>8480</v>
      </c>
      <c r="AF617" s="239" t="s">
        <v>8482</v>
      </c>
      <c r="AG617" s="239"/>
    </row>
    <row r="618" spans="1:33" ht="43.2" x14ac:dyDescent="0.3">
      <c r="A618" s="239" t="s">
        <v>1438</v>
      </c>
      <c r="B618" s="239" t="s">
        <v>8480</v>
      </c>
      <c r="C618" s="239" t="s">
        <v>33</v>
      </c>
      <c r="D618" s="252" t="s">
        <v>777</v>
      </c>
      <c r="E618" s="239" t="s">
        <v>2178</v>
      </c>
      <c r="F618" s="239" t="s">
        <v>2179</v>
      </c>
      <c r="G618" s="239" t="s">
        <v>1533</v>
      </c>
      <c r="H618" s="239" t="s">
        <v>36</v>
      </c>
      <c r="I618" s="239" t="s">
        <v>8087</v>
      </c>
      <c r="J618" s="239" t="s">
        <v>8087</v>
      </c>
      <c r="K618" s="239" t="s">
        <v>8087</v>
      </c>
      <c r="L618" s="239" t="s">
        <v>8087</v>
      </c>
      <c r="M618" s="239" t="s">
        <v>8481</v>
      </c>
      <c r="N618" s="239" t="s">
        <v>208</v>
      </c>
      <c r="O618" s="239" t="s">
        <v>8087</v>
      </c>
      <c r="P618" s="239"/>
      <c r="Q618" s="239"/>
      <c r="R618" s="239"/>
      <c r="S618" s="239"/>
      <c r="T618" s="239"/>
      <c r="U618" s="239" t="s">
        <v>8087</v>
      </c>
      <c r="V618" s="239" t="s">
        <v>8087</v>
      </c>
      <c r="W618" s="239"/>
      <c r="X618" s="239"/>
      <c r="Y618" s="240">
        <v>44442.587280092594</v>
      </c>
      <c r="Z618" s="240">
        <v>44446.470208333332</v>
      </c>
      <c r="AA618" s="239"/>
      <c r="AB618" s="239" t="s">
        <v>2180</v>
      </c>
      <c r="AC618" s="239">
        <v>47232</v>
      </c>
      <c r="AD618" s="239">
        <v>100</v>
      </c>
      <c r="AE618" s="239" t="s">
        <v>8480</v>
      </c>
      <c r="AF618" s="239" t="s">
        <v>8482</v>
      </c>
      <c r="AG618" s="239" t="s">
        <v>382</v>
      </c>
    </row>
    <row r="619" spans="1:33" ht="43.2" x14ac:dyDescent="0.3">
      <c r="A619" s="239"/>
      <c r="B619" s="239" t="s">
        <v>8480</v>
      </c>
      <c r="C619" s="239" t="s">
        <v>33</v>
      </c>
      <c r="D619" s="252" t="s">
        <v>777</v>
      </c>
      <c r="E619" s="239" t="s">
        <v>2181</v>
      </c>
      <c r="F619" s="239" t="s">
        <v>2182</v>
      </c>
      <c r="G619" s="239" t="s">
        <v>1533</v>
      </c>
      <c r="H619" s="239" t="s">
        <v>36</v>
      </c>
      <c r="I619" s="239" t="s">
        <v>8087</v>
      </c>
      <c r="J619" s="239" t="s">
        <v>8087</v>
      </c>
      <c r="K619" s="239" t="s">
        <v>8087</v>
      </c>
      <c r="L619" s="239" t="s">
        <v>8087</v>
      </c>
      <c r="M619" s="239" t="s">
        <v>8481</v>
      </c>
      <c r="N619" s="239" t="s">
        <v>208</v>
      </c>
      <c r="O619" s="239" t="s">
        <v>8087</v>
      </c>
      <c r="P619" s="239"/>
      <c r="Q619" s="239"/>
      <c r="R619" s="239"/>
      <c r="S619" s="239"/>
      <c r="T619" s="239"/>
      <c r="U619" s="239" t="s">
        <v>8087</v>
      </c>
      <c r="V619" s="239" t="s">
        <v>8087</v>
      </c>
      <c r="W619" s="239"/>
      <c r="X619" s="239"/>
      <c r="Y619" s="240">
        <v>44442.58730324074</v>
      </c>
      <c r="Z619" s="240">
        <v>44446.470208333332</v>
      </c>
      <c r="AA619" s="239"/>
      <c r="AB619" s="239" t="s">
        <v>2180</v>
      </c>
      <c r="AC619" s="239">
        <v>47232</v>
      </c>
      <c r="AD619" s="239">
        <v>22230</v>
      </c>
      <c r="AE619" s="239" t="s">
        <v>8480</v>
      </c>
      <c r="AF619" s="239" t="s">
        <v>8482</v>
      </c>
      <c r="AG619" s="239" t="s">
        <v>382</v>
      </c>
    </row>
    <row r="620" spans="1:33" ht="43.2" x14ac:dyDescent="0.3">
      <c r="A620" s="239" t="s">
        <v>1390</v>
      </c>
      <c r="B620" s="239" t="s">
        <v>8480</v>
      </c>
      <c r="C620" s="239" t="s">
        <v>33</v>
      </c>
      <c r="D620" s="252" t="s">
        <v>777</v>
      </c>
      <c r="E620" s="239" t="s">
        <v>2183</v>
      </c>
      <c r="F620" s="239" t="s">
        <v>2184</v>
      </c>
      <c r="G620" s="239" t="s">
        <v>1533</v>
      </c>
      <c r="H620" s="239" t="s">
        <v>36</v>
      </c>
      <c r="I620" s="239" t="s">
        <v>8087</v>
      </c>
      <c r="J620" s="239" t="s">
        <v>8087</v>
      </c>
      <c r="K620" s="239" t="s">
        <v>8087</v>
      </c>
      <c r="L620" s="239" t="s">
        <v>8087</v>
      </c>
      <c r="M620" s="239" t="s">
        <v>8481</v>
      </c>
      <c r="N620" s="239" t="s">
        <v>208</v>
      </c>
      <c r="O620" s="239" t="s">
        <v>8087</v>
      </c>
      <c r="P620" s="239"/>
      <c r="Q620" s="239"/>
      <c r="R620" s="239"/>
      <c r="S620" s="239"/>
      <c r="T620" s="239"/>
      <c r="U620" s="239" t="s">
        <v>8087</v>
      </c>
      <c r="V620" s="239" t="s">
        <v>8087</v>
      </c>
      <c r="W620" s="239"/>
      <c r="X620" s="239"/>
      <c r="Y620" s="240">
        <v>44442.58730324074</v>
      </c>
      <c r="Z620" s="240">
        <v>44446.470208333332</v>
      </c>
      <c r="AA620" s="239"/>
      <c r="AB620" s="239" t="s">
        <v>2180</v>
      </c>
      <c r="AC620" s="239">
        <v>47232</v>
      </c>
      <c r="AD620" s="239">
        <v>430</v>
      </c>
      <c r="AE620" s="239" t="s">
        <v>8480</v>
      </c>
      <c r="AF620" s="239" t="s">
        <v>8482</v>
      </c>
      <c r="AG620" s="239" t="s">
        <v>382</v>
      </c>
    </row>
    <row r="621" spans="1:33" ht="43.2" x14ac:dyDescent="0.3">
      <c r="A621" s="239" t="s">
        <v>2187</v>
      </c>
      <c r="B621" s="239" t="s">
        <v>8480</v>
      </c>
      <c r="C621" s="239" t="s">
        <v>33</v>
      </c>
      <c r="D621" s="252" t="s">
        <v>777</v>
      </c>
      <c r="E621" s="239" t="s">
        <v>2185</v>
      </c>
      <c r="F621" s="239" t="s">
        <v>2186</v>
      </c>
      <c r="G621" s="239" t="s">
        <v>1533</v>
      </c>
      <c r="H621" s="239" t="s">
        <v>36</v>
      </c>
      <c r="I621" s="239" t="s">
        <v>8087</v>
      </c>
      <c r="J621" s="239" t="s">
        <v>8087</v>
      </c>
      <c r="K621" s="239" t="s">
        <v>8087</v>
      </c>
      <c r="L621" s="239" t="s">
        <v>8087</v>
      </c>
      <c r="M621" s="239" t="s">
        <v>8481</v>
      </c>
      <c r="N621" s="239" t="s">
        <v>208</v>
      </c>
      <c r="O621" s="239" t="s">
        <v>8087</v>
      </c>
      <c r="P621" s="239"/>
      <c r="Q621" s="239"/>
      <c r="R621" s="239"/>
      <c r="S621" s="239"/>
      <c r="T621" s="239"/>
      <c r="U621" s="239" t="s">
        <v>8087</v>
      </c>
      <c r="V621" s="239" t="s">
        <v>8087</v>
      </c>
      <c r="W621" s="239"/>
      <c r="X621" s="239"/>
      <c r="Y621" s="240">
        <v>44442.58730324074</v>
      </c>
      <c r="Z621" s="240">
        <v>44446.470208333332</v>
      </c>
      <c r="AA621" s="239"/>
      <c r="AB621" s="239" t="s">
        <v>2180</v>
      </c>
      <c r="AC621" s="239">
        <v>47232</v>
      </c>
      <c r="AD621" s="239">
        <v>300</v>
      </c>
      <c r="AE621" s="239" t="s">
        <v>8480</v>
      </c>
      <c r="AF621" s="239" t="s">
        <v>8482</v>
      </c>
      <c r="AG621" s="239" t="s">
        <v>382</v>
      </c>
    </row>
    <row r="622" spans="1:33" ht="43.2" x14ac:dyDescent="0.3">
      <c r="A622" s="239"/>
      <c r="B622" s="239" t="s">
        <v>8480</v>
      </c>
      <c r="C622" s="239" t="s">
        <v>33</v>
      </c>
      <c r="D622" s="252" t="s">
        <v>989</v>
      </c>
      <c r="E622" s="239" t="s">
        <v>2188</v>
      </c>
      <c r="F622" s="239" t="s">
        <v>2189</v>
      </c>
      <c r="G622" s="239" t="s">
        <v>1533</v>
      </c>
      <c r="H622" s="239" t="s">
        <v>36</v>
      </c>
      <c r="I622" s="239" t="s">
        <v>8087</v>
      </c>
      <c r="J622" s="239" t="s">
        <v>8087</v>
      </c>
      <c r="K622" s="239" t="s">
        <v>8087</v>
      </c>
      <c r="L622" s="239" t="s">
        <v>8087</v>
      </c>
      <c r="M622" s="239" t="s">
        <v>8481</v>
      </c>
      <c r="N622" s="239" t="s">
        <v>87</v>
      </c>
      <c r="O622" s="239" t="s">
        <v>990</v>
      </c>
      <c r="P622" s="239"/>
      <c r="Q622" s="239"/>
      <c r="R622" s="239" t="s">
        <v>2190</v>
      </c>
      <c r="S622" s="239" t="s">
        <v>8559</v>
      </c>
      <c r="T622" s="239"/>
      <c r="U622" s="239" t="s">
        <v>8087</v>
      </c>
      <c r="V622" s="239" t="s">
        <v>8087</v>
      </c>
      <c r="W622" s="239"/>
      <c r="X622" s="239"/>
      <c r="Y622" s="240">
        <v>44442.58730324074</v>
      </c>
      <c r="Z622" s="240">
        <v>44446.470208333332</v>
      </c>
      <c r="AA622" s="239"/>
      <c r="AB622" s="239" t="s">
        <v>2180</v>
      </c>
      <c r="AC622" s="239">
        <v>47232</v>
      </c>
      <c r="AD622" s="239">
        <v>22260</v>
      </c>
      <c r="AE622" s="239" t="s">
        <v>8480</v>
      </c>
      <c r="AF622" s="239" t="s">
        <v>8482</v>
      </c>
      <c r="AG622" s="239" t="s">
        <v>382</v>
      </c>
    </row>
    <row r="623" spans="1:33" ht="28.8" x14ac:dyDescent="0.3">
      <c r="A623" s="239" t="s">
        <v>822</v>
      </c>
      <c r="B623" s="239" t="s">
        <v>8480</v>
      </c>
      <c r="C623" s="239" t="s">
        <v>18</v>
      </c>
      <c r="D623" s="252" t="s">
        <v>543</v>
      </c>
      <c r="E623" s="239" t="s">
        <v>2191</v>
      </c>
      <c r="F623" s="239" t="s">
        <v>2192</v>
      </c>
      <c r="G623" s="239" t="s">
        <v>2193</v>
      </c>
      <c r="H623" s="239" t="s">
        <v>653</v>
      </c>
      <c r="I623" s="239" t="s">
        <v>8087</v>
      </c>
      <c r="J623" s="239" t="s">
        <v>8087</v>
      </c>
      <c r="K623" s="239" t="s">
        <v>8087</v>
      </c>
      <c r="L623" s="239" t="s">
        <v>8087</v>
      </c>
      <c r="M623" s="239" t="s">
        <v>8481</v>
      </c>
      <c r="N623" s="239" t="s">
        <v>108</v>
      </c>
      <c r="O623" s="239" t="s">
        <v>544</v>
      </c>
      <c r="P623" s="239"/>
      <c r="Q623" s="239" t="s">
        <v>2196</v>
      </c>
      <c r="R623" s="239" t="s">
        <v>2195</v>
      </c>
      <c r="S623" s="239"/>
      <c r="T623" s="239"/>
      <c r="U623" s="239" t="s">
        <v>8087</v>
      </c>
      <c r="V623" s="239" t="s">
        <v>8087</v>
      </c>
      <c r="W623" s="239"/>
      <c r="X623" s="239"/>
      <c r="Y623" s="240">
        <v>44442.588726851849</v>
      </c>
      <c r="Z623" s="240">
        <v>44445.76289351852</v>
      </c>
      <c r="AA623" s="239"/>
      <c r="AB623" s="239" t="s">
        <v>2194</v>
      </c>
      <c r="AC623" s="239">
        <v>91985</v>
      </c>
      <c r="AD623" s="239">
        <v>22280</v>
      </c>
      <c r="AE623" s="239" t="s">
        <v>8480</v>
      </c>
      <c r="AF623" s="239" t="s">
        <v>8482</v>
      </c>
      <c r="AG623" s="239" t="s">
        <v>15</v>
      </c>
    </row>
    <row r="624" spans="1:33" ht="28.8" x14ac:dyDescent="0.3">
      <c r="A624" s="239"/>
      <c r="B624" s="239" t="s">
        <v>8480</v>
      </c>
      <c r="C624" s="239" t="s">
        <v>33</v>
      </c>
      <c r="D624" s="252" t="s">
        <v>543</v>
      </c>
      <c r="E624" s="239" t="s">
        <v>2197</v>
      </c>
      <c r="F624" s="239" t="s">
        <v>2198</v>
      </c>
      <c r="G624" s="239" t="s">
        <v>232</v>
      </c>
      <c r="H624" s="239" t="s">
        <v>392</v>
      </c>
      <c r="I624" s="239" t="s">
        <v>8087</v>
      </c>
      <c r="J624" s="239" t="s">
        <v>8087</v>
      </c>
      <c r="K624" s="239" t="s">
        <v>8087</v>
      </c>
      <c r="L624" s="239" t="s">
        <v>8087</v>
      </c>
      <c r="M624" s="239" t="s">
        <v>8481</v>
      </c>
      <c r="N624" s="239" t="s">
        <v>108</v>
      </c>
      <c r="O624" s="239" t="s">
        <v>544</v>
      </c>
      <c r="P624" s="239"/>
      <c r="Q624" s="239"/>
      <c r="R624" s="239" t="s">
        <v>2199</v>
      </c>
      <c r="S624" s="239"/>
      <c r="T624" s="239"/>
      <c r="U624" s="239" t="s">
        <v>8087</v>
      </c>
      <c r="V624" s="239" t="s">
        <v>8087</v>
      </c>
      <c r="W624" s="239"/>
      <c r="X624" s="239"/>
      <c r="Y624" s="240">
        <v>44442.588726851849</v>
      </c>
      <c r="Z624" s="240">
        <v>44445.76289351852</v>
      </c>
      <c r="AA624" s="239"/>
      <c r="AB624" s="239" t="s">
        <v>2194</v>
      </c>
      <c r="AC624" s="239">
        <v>91985</v>
      </c>
      <c r="AD624" s="239">
        <v>17230</v>
      </c>
      <c r="AE624" s="239" t="s">
        <v>8480</v>
      </c>
      <c r="AF624" s="239" t="s">
        <v>8482</v>
      </c>
      <c r="AG624" s="239"/>
    </row>
    <row r="625" spans="1:33" ht="43.2" x14ac:dyDescent="0.3">
      <c r="A625" s="239"/>
      <c r="B625" s="239" t="s">
        <v>8480</v>
      </c>
      <c r="C625" s="239" t="s">
        <v>33</v>
      </c>
      <c r="D625" s="252" t="s">
        <v>2203</v>
      </c>
      <c r="E625" s="239" t="s">
        <v>2200</v>
      </c>
      <c r="F625" s="239" t="s">
        <v>2201</v>
      </c>
      <c r="G625" s="239" t="s">
        <v>232</v>
      </c>
      <c r="H625" s="239" t="s">
        <v>392</v>
      </c>
      <c r="I625" s="239" t="s">
        <v>8087</v>
      </c>
      <c r="J625" s="239" t="s">
        <v>8087</v>
      </c>
      <c r="K625" s="239" t="s">
        <v>8087</v>
      </c>
      <c r="L625" s="239" t="s">
        <v>8087</v>
      </c>
      <c r="M625" s="239" t="s">
        <v>8481</v>
      </c>
      <c r="N625" s="239" t="s">
        <v>108</v>
      </c>
      <c r="O625" s="239" t="s">
        <v>2204</v>
      </c>
      <c r="P625" s="239"/>
      <c r="Q625" s="239"/>
      <c r="R625" s="239" t="s">
        <v>2202</v>
      </c>
      <c r="S625" s="239" t="s">
        <v>8565</v>
      </c>
      <c r="T625" s="239"/>
      <c r="U625" s="239" t="s">
        <v>8087</v>
      </c>
      <c r="V625" s="239" t="s">
        <v>8087</v>
      </c>
      <c r="W625" s="239"/>
      <c r="X625" s="239"/>
      <c r="Y625" s="240">
        <v>44442.588726851849</v>
      </c>
      <c r="Z625" s="240">
        <v>44445.76289351852</v>
      </c>
      <c r="AA625" s="239"/>
      <c r="AB625" s="239" t="s">
        <v>2194</v>
      </c>
      <c r="AC625" s="239">
        <v>91985</v>
      </c>
      <c r="AD625" s="239">
        <v>22290</v>
      </c>
      <c r="AE625" s="239" t="s">
        <v>8480</v>
      </c>
      <c r="AF625" s="239" t="s">
        <v>8482</v>
      </c>
      <c r="AG625" s="239"/>
    </row>
    <row r="626" spans="1:33" ht="28.8" x14ac:dyDescent="0.3">
      <c r="A626" s="239"/>
      <c r="B626" s="239" t="s">
        <v>8480</v>
      </c>
      <c r="C626" s="239" t="s">
        <v>33</v>
      </c>
      <c r="D626" s="252" t="s">
        <v>491</v>
      </c>
      <c r="E626" s="239" t="s">
        <v>2205</v>
      </c>
      <c r="F626" s="239" t="s">
        <v>2206</v>
      </c>
      <c r="G626" s="239" t="s">
        <v>232</v>
      </c>
      <c r="H626" s="239" t="s">
        <v>392</v>
      </c>
      <c r="I626" s="239" t="s">
        <v>8087</v>
      </c>
      <c r="J626" s="239" t="s">
        <v>8087</v>
      </c>
      <c r="K626" s="239" t="s">
        <v>8087</v>
      </c>
      <c r="L626" s="239" t="s">
        <v>8087</v>
      </c>
      <c r="M626" s="239" t="s">
        <v>8481</v>
      </c>
      <c r="N626" s="239" t="s">
        <v>108</v>
      </c>
      <c r="O626" s="239" t="s">
        <v>492</v>
      </c>
      <c r="P626" s="239"/>
      <c r="Q626" s="239"/>
      <c r="R626" s="239" t="s">
        <v>2207</v>
      </c>
      <c r="S626" s="239"/>
      <c r="T626" s="239"/>
      <c r="U626" s="239" t="s">
        <v>8087</v>
      </c>
      <c r="V626" s="239" t="s">
        <v>8087</v>
      </c>
      <c r="W626" s="239"/>
      <c r="X626" s="239"/>
      <c r="Y626" s="240">
        <v>44442.588726851849</v>
      </c>
      <c r="Z626" s="240">
        <v>44445.76289351852</v>
      </c>
      <c r="AA626" s="239"/>
      <c r="AB626" s="239" t="s">
        <v>2194</v>
      </c>
      <c r="AC626" s="239">
        <v>91985</v>
      </c>
      <c r="AD626" s="239">
        <v>17100</v>
      </c>
      <c r="AE626" s="239" t="s">
        <v>8480</v>
      </c>
      <c r="AF626" s="239" t="s">
        <v>8482</v>
      </c>
      <c r="AG626" s="239"/>
    </row>
    <row r="627" spans="1:33" ht="28.8" x14ac:dyDescent="0.3">
      <c r="A627" s="239"/>
      <c r="B627" s="239" t="s">
        <v>8480</v>
      </c>
      <c r="C627" s="239" t="s">
        <v>33</v>
      </c>
      <c r="D627" s="252" t="s">
        <v>437</v>
      </c>
      <c r="E627" s="239" t="s">
        <v>2208</v>
      </c>
      <c r="F627" s="239" t="s">
        <v>2209</v>
      </c>
      <c r="G627" s="239" t="s">
        <v>232</v>
      </c>
      <c r="H627" s="239" t="s">
        <v>392</v>
      </c>
      <c r="I627" s="239" t="s">
        <v>8087</v>
      </c>
      <c r="J627" s="239" t="s">
        <v>8087</v>
      </c>
      <c r="K627" s="239" t="s">
        <v>8087</v>
      </c>
      <c r="L627" s="239" t="s">
        <v>8087</v>
      </c>
      <c r="M627" s="239" t="s">
        <v>8481</v>
      </c>
      <c r="N627" s="239" t="s">
        <v>122</v>
      </c>
      <c r="O627" s="239" t="s">
        <v>438</v>
      </c>
      <c r="P627" s="239"/>
      <c r="Q627" s="239"/>
      <c r="R627" s="239" t="s">
        <v>2202</v>
      </c>
      <c r="S627" s="239" t="s">
        <v>8565</v>
      </c>
      <c r="T627" s="239"/>
      <c r="U627" s="239" t="s">
        <v>8087</v>
      </c>
      <c r="V627" s="239" t="s">
        <v>8087</v>
      </c>
      <c r="W627" s="239"/>
      <c r="X627" s="239"/>
      <c r="Y627" s="240">
        <v>44442.588726851849</v>
      </c>
      <c r="Z627" s="240">
        <v>44445.76289351852</v>
      </c>
      <c r="AA627" s="239"/>
      <c r="AB627" s="239" t="s">
        <v>2194</v>
      </c>
      <c r="AC627" s="239">
        <v>91985</v>
      </c>
      <c r="AD627" s="239">
        <v>22310</v>
      </c>
      <c r="AE627" s="239" t="s">
        <v>8480</v>
      </c>
      <c r="AF627" s="239" t="s">
        <v>8482</v>
      </c>
      <c r="AG627" s="239"/>
    </row>
    <row r="628" spans="1:33" ht="28.8" x14ac:dyDescent="0.3">
      <c r="A628" s="239"/>
      <c r="B628" s="239" t="s">
        <v>8480</v>
      </c>
      <c r="C628" s="239" t="s">
        <v>33</v>
      </c>
      <c r="D628" s="252" t="s">
        <v>2212</v>
      </c>
      <c r="E628" s="239" t="s">
        <v>2210</v>
      </c>
      <c r="F628" s="239" t="s">
        <v>2211</v>
      </c>
      <c r="G628" s="239" t="s">
        <v>216</v>
      </c>
      <c r="H628" s="239" t="s">
        <v>392</v>
      </c>
      <c r="I628" s="239" t="s">
        <v>8087</v>
      </c>
      <c r="J628" s="239" t="s">
        <v>8087</v>
      </c>
      <c r="K628" s="239" t="s">
        <v>8087</v>
      </c>
      <c r="L628" s="239" t="s">
        <v>8087</v>
      </c>
      <c r="M628" s="239" t="s">
        <v>8481</v>
      </c>
      <c r="N628" s="239" t="s">
        <v>87</v>
      </c>
      <c r="O628" s="239" t="s">
        <v>2213</v>
      </c>
      <c r="P628" s="239"/>
      <c r="Q628" s="239"/>
      <c r="R628" s="239"/>
      <c r="S628" s="239"/>
      <c r="T628" s="239"/>
      <c r="U628" s="239" t="s">
        <v>8087</v>
      </c>
      <c r="V628" s="239" t="s">
        <v>8087</v>
      </c>
      <c r="W628" s="239"/>
      <c r="X628" s="239"/>
      <c r="Y628" s="240">
        <v>44442.588726851849</v>
      </c>
      <c r="Z628" s="240">
        <v>44445.76289351852</v>
      </c>
      <c r="AA628" s="239"/>
      <c r="AB628" s="239" t="s">
        <v>2194</v>
      </c>
      <c r="AC628" s="239">
        <v>91985</v>
      </c>
      <c r="AD628" s="239">
        <v>22320</v>
      </c>
      <c r="AE628" s="239" t="s">
        <v>8480</v>
      </c>
      <c r="AF628" s="239" t="s">
        <v>8482</v>
      </c>
      <c r="AG628" s="239"/>
    </row>
    <row r="629" spans="1:33" ht="28.8" x14ac:dyDescent="0.3">
      <c r="A629" s="239"/>
      <c r="B629" s="239" t="s">
        <v>8480</v>
      </c>
      <c r="C629" s="239" t="s">
        <v>33</v>
      </c>
      <c r="D629" s="252" t="s">
        <v>338</v>
      </c>
      <c r="E629" s="239" t="s">
        <v>2214</v>
      </c>
      <c r="F629" s="239" t="s">
        <v>2215</v>
      </c>
      <c r="G629" s="239" t="s">
        <v>2193</v>
      </c>
      <c r="H629" s="239" t="s">
        <v>36</v>
      </c>
      <c r="I629" s="239" t="s">
        <v>8087</v>
      </c>
      <c r="J629" s="239" t="s">
        <v>8087</v>
      </c>
      <c r="K629" s="239" t="s">
        <v>8087</v>
      </c>
      <c r="L629" s="239" t="s">
        <v>8087</v>
      </c>
      <c r="M629" s="239" t="s">
        <v>8481</v>
      </c>
      <c r="N629" s="239" t="s">
        <v>87</v>
      </c>
      <c r="O629" s="239" t="s">
        <v>838</v>
      </c>
      <c r="P629" s="239"/>
      <c r="Q629" s="239"/>
      <c r="R629" s="239" t="s">
        <v>2216</v>
      </c>
      <c r="S629" s="239" t="s">
        <v>8640</v>
      </c>
      <c r="T629" s="239"/>
      <c r="U629" s="239" t="s">
        <v>8087</v>
      </c>
      <c r="V629" s="239" t="s">
        <v>8087</v>
      </c>
      <c r="W629" s="239"/>
      <c r="X629" s="239"/>
      <c r="Y629" s="240">
        <v>44442.588726851849</v>
      </c>
      <c r="Z629" s="240">
        <v>44445.76289351852</v>
      </c>
      <c r="AA629" s="239"/>
      <c r="AB629" s="239" t="s">
        <v>2194</v>
      </c>
      <c r="AC629" s="239">
        <v>91985</v>
      </c>
      <c r="AD629" s="239">
        <v>18130</v>
      </c>
      <c r="AE629" s="239" t="s">
        <v>8480</v>
      </c>
      <c r="AF629" s="239" t="s">
        <v>8482</v>
      </c>
      <c r="AG629" s="239" t="s">
        <v>382</v>
      </c>
    </row>
    <row r="630" spans="1:33" ht="28.8" x14ac:dyDescent="0.3">
      <c r="A630" s="239"/>
      <c r="B630" s="239" t="s">
        <v>8480</v>
      </c>
      <c r="C630" s="239" t="s">
        <v>33</v>
      </c>
      <c r="D630" s="252" t="s">
        <v>338</v>
      </c>
      <c r="E630" s="239" t="s">
        <v>2217</v>
      </c>
      <c r="F630" s="239" t="s">
        <v>2218</v>
      </c>
      <c r="G630" s="239" t="s">
        <v>2193</v>
      </c>
      <c r="H630" s="239" t="s">
        <v>36</v>
      </c>
      <c r="I630" s="239" t="s">
        <v>8087</v>
      </c>
      <c r="J630" s="239" t="s">
        <v>8087</v>
      </c>
      <c r="K630" s="239" t="s">
        <v>8087</v>
      </c>
      <c r="L630" s="239" t="s">
        <v>8087</v>
      </c>
      <c r="M630" s="239" t="s">
        <v>8481</v>
      </c>
      <c r="N630" s="239" t="s">
        <v>87</v>
      </c>
      <c r="O630" s="239" t="s">
        <v>838</v>
      </c>
      <c r="P630" s="239"/>
      <c r="Q630" s="239"/>
      <c r="R630" s="239" t="s">
        <v>2219</v>
      </c>
      <c r="S630" s="239" t="s">
        <v>8546</v>
      </c>
      <c r="T630" s="239"/>
      <c r="U630" s="239" t="s">
        <v>8087</v>
      </c>
      <c r="V630" s="239" t="s">
        <v>8087</v>
      </c>
      <c r="W630" s="239"/>
      <c r="X630" s="239"/>
      <c r="Y630" s="240">
        <v>44442.588726851849</v>
      </c>
      <c r="Z630" s="240">
        <v>44445.76289351852</v>
      </c>
      <c r="AA630" s="239"/>
      <c r="AB630" s="239" t="s">
        <v>2194</v>
      </c>
      <c r="AC630" s="239">
        <v>91985</v>
      </c>
      <c r="AD630" s="239">
        <v>23070</v>
      </c>
      <c r="AE630" s="239" t="s">
        <v>8480</v>
      </c>
      <c r="AF630" s="239" t="s">
        <v>8482</v>
      </c>
      <c r="AG630" s="239" t="s">
        <v>382</v>
      </c>
    </row>
    <row r="631" spans="1:33" ht="28.8" x14ac:dyDescent="0.3">
      <c r="A631" s="239"/>
      <c r="B631" s="239" t="s">
        <v>8480</v>
      </c>
      <c r="C631" s="239" t="s">
        <v>33</v>
      </c>
      <c r="D631" s="252" t="s">
        <v>1355</v>
      </c>
      <c r="E631" s="239" t="s">
        <v>2220</v>
      </c>
      <c r="F631" s="239" t="s">
        <v>2221</v>
      </c>
      <c r="G631" s="239" t="s">
        <v>2193</v>
      </c>
      <c r="H631" s="239" t="s">
        <v>36</v>
      </c>
      <c r="I631" s="239" t="s">
        <v>8087</v>
      </c>
      <c r="J631" s="239" t="s">
        <v>8087</v>
      </c>
      <c r="K631" s="239" t="s">
        <v>8087</v>
      </c>
      <c r="L631" s="239" t="s">
        <v>8087</v>
      </c>
      <c r="M631" s="239" t="s">
        <v>8481</v>
      </c>
      <c r="N631" s="239" t="s">
        <v>87</v>
      </c>
      <c r="O631" s="239" t="s">
        <v>1356</v>
      </c>
      <c r="P631" s="239"/>
      <c r="Q631" s="239"/>
      <c r="R631" s="239" t="s">
        <v>2222</v>
      </c>
      <c r="S631" s="239" t="s">
        <v>8589</v>
      </c>
      <c r="T631" s="239"/>
      <c r="U631" s="239" t="s">
        <v>8087</v>
      </c>
      <c r="V631" s="239" t="s">
        <v>8087</v>
      </c>
      <c r="W631" s="239"/>
      <c r="X631" s="239"/>
      <c r="Y631" s="240">
        <v>44442.588726851849</v>
      </c>
      <c r="Z631" s="240">
        <v>44445.76289351852</v>
      </c>
      <c r="AA631" s="239"/>
      <c r="AB631" s="239" t="s">
        <v>2194</v>
      </c>
      <c r="AC631" s="239">
        <v>91985</v>
      </c>
      <c r="AD631" s="239">
        <v>22350</v>
      </c>
      <c r="AE631" s="239" t="s">
        <v>8480</v>
      </c>
      <c r="AF631" s="239" t="s">
        <v>8482</v>
      </c>
      <c r="AG631" s="239" t="s">
        <v>382</v>
      </c>
    </row>
    <row r="632" spans="1:33" ht="28.8" x14ac:dyDescent="0.3">
      <c r="A632" s="239"/>
      <c r="B632" s="239" t="s">
        <v>8480</v>
      </c>
      <c r="C632" s="239" t="s">
        <v>33</v>
      </c>
      <c r="D632" s="252" t="s">
        <v>735</v>
      </c>
      <c r="E632" s="239" t="s">
        <v>2223</v>
      </c>
      <c r="F632" s="239" t="s">
        <v>2224</v>
      </c>
      <c r="G632" s="239" t="s">
        <v>2193</v>
      </c>
      <c r="H632" s="239" t="s">
        <v>36</v>
      </c>
      <c r="I632" s="239" t="s">
        <v>8087</v>
      </c>
      <c r="J632" s="239" t="s">
        <v>8087</v>
      </c>
      <c r="K632" s="239" t="s">
        <v>8087</v>
      </c>
      <c r="L632" s="239" t="s">
        <v>8087</v>
      </c>
      <c r="M632" s="239" t="s">
        <v>8481</v>
      </c>
      <c r="N632" s="239" t="s">
        <v>87</v>
      </c>
      <c r="O632" s="239" t="s">
        <v>736</v>
      </c>
      <c r="P632" s="239"/>
      <c r="Q632" s="239"/>
      <c r="R632" s="239" t="s">
        <v>2225</v>
      </c>
      <c r="S632" s="239" t="s">
        <v>8538</v>
      </c>
      <c r="T632" s="239"/>
      <c r="U632" s="239" t="s">
        <v>8087</v>
      </c>
      <c r="V632" s="239" t="s">
        <v>8087</v>
      </c>
      <c r="W632" s="239"/>
      <c r="X632" s="239"/>
      <c r="Y632" s="240">
        <v>44442.588726851849</v>
      </c>
      <c r="Z632" s="240">
        <v>44445.76289351852</v>
      </c>
      <c r="AA632" s="239"/>
      <c r="AB632" s="239" t="s">
        <v>2194</v>
      </c>
      <c r="AC632" s="239">
        <v>91985</v>
      </c>
      <c r="AD632" s="239">
        <v>22030</v>
      </c>
      <c r="AE632" s="239" t="s">
        <v>8480</v>
      </c>
      <c r="AF632" s="239" t="s">
        <v>8482</v>
      </c>
      <c r="AG632" s="239" t="s">
        <v>382</v>
      </c>
    </row>
    <row r="633" spans="1:33" ht="43.2" x14ac:dyDescent="0.3">
      <c r="A633" s="239"/>
      <c r="B633" s="239" t="s">
        <v>8480</v>
      </c>
      <c r="C633" s="239" t="s">
        <v>33</v>
      </c>
      <c r="D633" s="252" t="s">
        <v>1225</v>
      </c>
      <c r="E633" s="239" t="s">
        <v>2226</v>
      </c>
      <c r="F633" s="239" t="s">
        <v>2227</v>
      </c>
      <c r="G633" s="239" t="s">
        <v>228</v>
      </c>
      <c r="H633" s="239" t="s">
        <v>392</v>
      </c>
      <c r="I633" s="239" t="s">
        <v>8087</v>
      </c>
      <c r="J633" s="239" t="s">
        <v>8087</v>
      </c>
      <c r="K633" s="239" t="s">
        <v>8087</v>
      </c>
      <c r="L633" s="239" t="s">
        <v>8087</v>
      </c>
      <c r="M633" s="239" t="s">
        <v>8481</v>
      </c>
      <c r="N633" s="239" t="s">
        <v>87</v>
      </c>
      <c r="O633" s="239" t="s">
        <v>2228</v>
      </c>
      <c r="P633" s="239"/>
      <c r="Q633" s="239"/>
      <c r="R633" s="239"/>
      <c r="S633" s="239"/>
      <c r="T633" s="239"/>
      <c r="U633" s="239" t="s">
        <v>8087</v>
      </c>
      <c r="V633" s="239" t="s">
        <v>8087</v>
      </c>
      <c r="W633" s="239"/>
      <c r="X633" s="239"/>
      <c r="Y633" s="240">
        <v>44442.588726851849</v>
      </c>
      <c r="Z633" s="240">
        <v>44445.76289351852</v>
      </c>
      <c r="AA633" s="239"/>
      <c r="AB633" s="239" t="s">
        <v>2194</v>
      </c>
      <c r="AC633" s="239">
        <v>91985</v>
      </c>
      <c r="AD633" s="239">
        <v>19040</v>
      </c>
      <c r="AE633" s="239" t="s">
        <v>8480</v>
      </c>
      <c r="AF633" s="239" t="s">
        <v>8482</v>
      </c>
      <c r="AG633" s="239"/>
    </row>
    <row r="634" spans="1:33" ht="43.2" x14ac:dyDescent="0.3">
      <c r="A634" s="239"/>
      <c r="B634" s="239" t="s">
        <v>8480</v>
      </c>
      <c r="C634" s="239" t="s">
        <v>33</v>
      </c>
      <c r="D634" s="252" t="s">
        <v>2231</v>
      </c>
      <c r="E634" s="239" t="s">
        <v>2229</v>
      </c>
      <c r="F634" s="239" t="s">
        <v>2230</v>
      </c>
      <c r="G634" s="239" t="s">
        <v>228</v>
      </c>
      <c r="H634" s="239" t="s">
        <v>392</v>
      </c>
      <c r="I634" s="239" t="s">
        <v>8087</v>
      </c>
      <c r="J634" s="239" t="s">
        <v>8087</v>
      </c>
      <c r="K634" s="239" t="s">
        <v>8087</v>
      </c>
      <c r="L634" s="239" t="s">
        <v>8087</v>
      </c>
      <c r="M634" s="239" t="s">
        <v>8481</v>
      </c>
      <c r="N634" s="239" t="s">
        <v>87</v>
      </c>
      <c r="O634" s="239" t="s">
        <v>2232</v>
      </c>
      <c r="P634" s="239"/>
      <c r="Q634" s="239"/>
      <c r="R634" s="239"/>
      <c r="S634" s="239"/>
      <c r="T634" s="239"/>
      <c r="U634" s="239" t="s">
        <v>8087</v>
      </c>
      <c r="V634" s="239" t="s">
        <v>8087</v>
      </c>
      <c r="W634" s="239"/>
      <c r="X634" s="239"/>
      <c r="Y634" s="240">
        <v>44442.588726851849</v>
      </c>
      <c r="Z634" s="240">
        <v>44445.76289351852</v>
      </c>
      <c r="AA634" s="239"/>
      <c r="AB634" s="239" t="s">
        <v>2194</v>
      </c>
      <c r="AC634" s="239">
        <v>91985</v>
      </c>
      <c r="AD634" s="239">
        <v>22380</v>
      </c>
      <c r="AE634" s="239" t="s">
        <v>8480</v>
      </c>
      <c r="AF634" s="239" t="s">
        <v>8482</v>
      </c>
      <c r="AG634" s="239"/>
    </row>
    <row r="635" spans="1:33" ht="28.8" x14ac:dyDescent="0.3">
      <c r="A635" s="239" t="s">
        <v>654</v>
      </c>
      <c r="B635" s="239" t="s">
        <v>8480</v>
      </c>
      <c r="C635" s="239" t="s">
        <v>18</v>
      </c>
      <c r="D635" s="252" t="s">
        <v>2231</v>
      </c>
      <c r="E635" s="239" t="s">
        <v>2233</v>
      </c>
      <c r="F635" s="239" t="s">
        <v>2234</v>
      </c>
      <c r="G635" s="239" t="s">
        <v>2193</v>
      </c>
      <c r="H635" s="239" t="s">
        <v>653</v>
      </c>
      <c r="I635" s="239" t="s">
        <v>8087</v>
      </c>
      <c r="J635" s="239" t="s">
        <v>8087</v>
      </c>
      <c r="K635" s="239" t="s">
        <v>8087</v>
      </c>
      <c r="L635" s="239" t="s">
        <v>8087</v>
      </c>
      <c r="M635" s="239" t="s">
        <v>8481</v>
      </c>
      <c r="N635" s="239" t="s">
        <v>87</v>
      </c>
      <c r="O635" s="239" t="s">
        <v>2232</v>
      </c>
      <c r="P635" s="239"/>
      <c r="Q635" s="239" t="s">
        <v>2236</v>
      </c>
      <c r="R635" s="239" t="s">
        <v>2235</v>
      </c>
      <c r="S635" s="239"/>
      <c r="T635" s="239"/>
      <c r="U635" s="239" t="s">
        <v>8087</v>
      </c>
      <c r="V635" s="239" t="s">
        <v>8087</v>
      </c>
      <c r="W635" s="239"/>
      <c r="X635" s="239"/>
      <c r="Y635" s="240">
        <v>44442.588726851849</v>
      </c>
      <c r="Z635" s="240">
        <v>44445.76289351852</v>
      </c>
      <c r="AA635" s="239"/>
      <c r="AB635" s="239" t="s">
        <v>2194</v>
      </c>
      <c r="AC635" s="239">
        <v>91985</v>
      </c>
      <c r="AD635" s="239">
        <v>22390</v>
      </c>
      <c r="AE635" s="239" t="s">
        <v>8480</v>
      </c>
      <c r="AF635" s="239" t="s">
        <v>8482</v>
      </c>
      <c r="AG635" s="239" t="s">
        <v>15</v>
      </c>
    </row>
    <row r="636" spans="1:33" ht="28.8" x14ac:dyDescent="0.3">
      <c r="A636" s="239" t="s">
        <v>1390</v>
      </c>
      <c r="B636" s="239" t="s">
        <v>8480</v>
      </c>
      <c r="C636" s="239" t="s">
        <v>33</v>
      </c>
      <c r="D636" s="252" t="s">
        <v>777</v>
      </c>
      <c r="E636" s="239" t="s">
        <v>2237</v>
      </c>
      <c r="F636" s="239" t="s">
        <v>2238</v>
      </c>
      <c r="G636" s="239" t="s">
        <v>2193</v>
      </c>
      <c r="H636" s="239" t="s">
        <v>36</v>
      </c>
      <c r="I636" s="239" t="s">
        <v>8087</v>
      </c>
      <c r="J636" s="239" t="s">
        <v>8087</v>
      </c>
      <c r="K636" s="239" t="s">
        <v>8087</v>
      </c>
      <c r="L636" s="239" t="s">
        <v>8087</v>
      </c>
      <c r="M636" s="239" t="s">
        <v>8481</v>
      </c>
      <c r="N636" s="239" t="s">
        <v>208</v>
      </c>
      <c r="O636" s="239" t="s">
        <v>8087</v>
      </c>
      <c r="P636" s="239"/>
      <c r="Q636" s="239"/>
      <c r="R636" s="239"/>
      <c r="S636" s="239"/>
      <c r="T636" s="239"/>
      <c r="U636" s="239" t="s">
        <v>8087</v>
      </c>
      <c r="V636" s="239" t="s">
        <v>8087</v>
      </c>
      <c r="W636" s="239"/>
      <c r="X636" s="239"/>
      <c r="Y636" s="240">
        <v>44442.588726851849</v>
      </c>
      <c r="Z636" s="240">
        <v>44445.76289351852</v>
      </c>
      <c r="AA636" s="239"/>
      <c r="AB636" s="239" t="s">
        <v>2194</v>
      </c>
      <c r="AC636" s="239">
        <v>91985</v>
      </c>
      <c r="AD636" s="239">
        <v>440</v>
      </c>
      <c r="AE636" s="239" t="s">
        <v>8480</v>
      </c>
      <c r="AF636" s="239" t="s">
        <v>8482</v>
      </c>
      <c r="AG636" s="239" t="s">
        <v>630</v>
      </c>
    </row>
    <row r="637" spans="1:33" ht="28.8" x14ac:dyDescent="0.3">
      <c r="A637" s="239" t="s">
        <v>1390</v>
      </c>
      <c r="B637" s="239" t="s">
        <v>8480</v>
      </c>
      <c r="C637" s="239" t="s">
        <v>784</v>
      </c>
      <c r="D637" s="252" t="s">
        <v>777</v>
      </c>
      <c r="E637" s="239" t="s">
        <v>2239</v>
      </c>
      <c r="F637" s="239" t="s">
        <v>2240</v>
      </c>
      <c r="G637" s="239" t="s">
        <v>2193</v>
      </c>
      <c r="H637" s="239" t="s">
        <v>611</v>
      </c>
      <c r="I637" s="239" t="s">
        <v>8087</v>
      </c>
      <c r="J637" s="239" t="s">
        <v>8087</v>
      </c>
      <c r="K637" s="239" t="s">
        <v>8087</v>
      </c>
      <c r="L637" s="239" t="s">
        <v>8087</v>
      </c>
      <c r="M637" s="239" t="s">
        <v>8481</v>
      </c>
      <c r="N637" s="239" t="s">
        <v>208</v>
      </c>
      <c r="O637" s="239" t="s">
        <v>8087</v>
      </c>
      <c r="P637" s="239"/>
      <c r="Q637" s="239"/>
      <c r="R637" s="239"/>
      <c r="S637" s="239"/>
      <c r="T637" s="239"/>
      <c r="U637" s="239" t="s">
        <v>8087</v>
      </c>
      <c r="V637" s="239" t="s">
        <v>8087</v>
      </c>
      <c r="W637" s="239"/>
      <c r="X637" s="239"/>
      <c r="Y637" s="240">
        <v>44442.588726851849</v>
      </c>
      <c r="Z637" s="240">
        <v>44445.76289351852</v>
      </c>
      <c r="AA637" s="239"/>
      <c r="AB637" s="239" t="s">
        <v>2194</v>
      </c>
      <c r="AC637" s="239">
        <v>91985</v>
      </c>
      <c r="AD637" s="239">
        <v>450</v>
      </c>
      <c r="AE637" s="239" t="s">
        <v>8480</v>
      </c>
      <c r="AF637" s="239" t="s">
        <v>8482</v>
      </c>
      <c r="AG637" s="239" t="s">
        <v>630</v>
      </c>
    </row>
    <row r="638" spans="1:33" x14ac:dyDescent="0.3">
      <c r="A638" s="239"/>
      <c r="B638" s="239" t="s">
        <v>8482</v>
      </c>
      <c r="C638" s="239" t="s">
        <v>70</v>
      </c>
      <c r="D638" s="252" t="s">
        <v>777</v>
      </c>
      <c r="E638" s="239" t="s">
        <v>2241</v>
      </c>
      <c r="F638" s="239" t="s">
        <v>2242</v>
      </c>
      <c r="G638" s="239" t="s">
        <v>2193</v>
      </c>
      <c r="H638" s="239" t="s">
        <v>36</v>
      </c>
      <c r="I638" s="239" t="s">
        <v>8087</v>
      </c>
      <c r="J638" s="239" t="s">
        <v>8087</v>
      </c>
      <c r="K638" s="239" t="s">
        <v>8087</v>
      </c>
      <c r="L638" s="239" t="s">
        <v>8087</v>
      </c>
      <c r="M638" s="239" t="s">
        <v>8481</v>
      </c>
      <c r="N638" s="239" t="s">
        <v>208</v>
      </c>
      <c r="O638" s="239" t="s">
        <v>8087</v>
      </c>
      <c r="P638" s="239"/>
      <c r="Q638" s="239"/>
      <c r="R638" s="239"/>
      <c r="S638" s="239"/>
      <c r="T638" s="239"/>
      <c r="U638" s="239" t="s">
        <v>8087</v>
      </c>
      <c r="V638" s="239" t="s">
        <v>8087</v>
      </c>
      <c r="W638" s="239"/>
      <c r="X638" s="239"/>
      <c r="Y638" s="240">
        <v>44442.588726851849</v>
      </c>
      <c r="Z638" s="239"/>
      <c r="AA638" s="239"/>
      <c r="AB638" s="239" t="s">
        <v>2194</v>
      </c>
      <c r="AC638" s="239">
        <v>91985</v>
      </c>
      <c r="AD638" s="239">
        <v>22420</v>
      </c>
      <c r="AE638" s="239" t="s">
        <v>8480</v>
      </c>
      <c r="AF638" s="239" t="s">
        <v>8480</v>
      </c>
      <c r="AG638" s="239" t="s">
        <v>630</v>
      </c>
    </row>
    <row r="639" spans="1:33" x14ac:dyDescent="0.3">
      <c r="A639" s="239"/>
      <c r="B639" s="239" t="s">
        <v>8482</v>
      </c>
      <c r="C639" s="239" t="s">
        <v>70</v>
      </c>
      <c r="D639" s="252" t="s">
        <v>777</v>
      </c>
      <c r="E639" s="239" t="s">
        <v>2243</v>
      </c>
      <c r="F639" s="239" t="s">
        <v>2244</v>
      </c>
      <c r="G639" s="239" t="s">
        <v>2193</v>
      </c>
      <c r="H639" s="239" t="s">
        <v>611</v>
      </c>
      <c r="I639" s="239" t="s">
        <v>8087</v>
      </c>
      <c r="J639" s="239" t="s">
        <v>8087</v>
      </c>
      <c r="K639" s="239" t="s">
        <v>8087</v>
      </c>
      <c r="L639" s="239" t="s">
        <v>8087</v>
      </c>
      <c r="M639" s="239" t="s">
        <v>8481</v>
      </c>
      <c r="N639" s="239" t="s">
        <v>208</v>
      </c>
      <c r="O639" s="239" t="s">
        <v>8087</v>
      </c>
      <c r="P639" s="239"/>
      <c r="Q639" s="239"/>
      <c r="R639" s="239"/>
      <c r="S639" s="239"/>
      <c r="T639" s="239"/>
      <c r="U639" s="239" t="s">
        <v>8087</v>
      </c>
      <c r="V639" s="239" t="s">
        <v>8087</v>
      </c>
      <c r="W639" s="239"/>
      <c r="X639" s="239"/>
      <c r="Y639" s="240">
        <v>44442.588726851849</v>
      </c>
      <c r="Z639" s="239"/>
      <c r="AA639" s="239"/>
      <c r="AB639" s="239" t="s">
        <v>2194</v>
      </c>
      <c r="AC639" s="239">
        <v>91985</v>
      </c>
      <c r="AD639" s="239">
        <v>22430</v>
      </c>
      <c r="AE639" s="239" t="s">
        <v>8480</v>
      </c>
      <c r="AF639" s="239" t="s">
        <v>8480</v>
      </c>
      <c r="AG639" s="239" t="s">
        <v>630</v>
      </c>
    </row>
    <row r="640" spans="1:33" x14ac:dyDescent="0.3">
      <c r="A640" s="239" t="s">
        <v>1438</v>
      </c>
      <c r="B640" s="239" t="s">
        <v>8482</v>
      </c>
      <c r="C640" s="239" t="s">
        <v>70</v>
      </c>
      <c r="D640" s="252" t="s">
        <v>777</v>
      </c>
      <c r="E640" s="239" t="s">
        <v>2245</v>
      </c>
      <c r="F640" s="239" t="s">
        <v>2246</v>
      </c>
      <c r="G640" s="239" t="s">
        <v>2193</v>
      </c>
      <c r="H640" s="239" t="s">
        <v>36</v>
      </c>
      <c r="I640" s="239" t="s">
        <v>8087</v>
      </c>
      <c r="J640" s="239" t="s">
        <v>8087</v>
      </c>
      <c r="K640" s="239" t="s">
        <v>8087</v>
      </c>
      <c r="L640" s="239" t="s">
        <v>8087</v>
      </c>
      <c r="M640" s="239" t="s">
        <v>8481</v>
      </c>
      <c r="N640" s="239" t="s">
        <v>208</v>
      </c>
      <c r="O640" s="239" t="s">
        <v>8087</v>
      </c>
      <c r="P640" s="239"/>
      <c r="Q640" s="239"/>
      <c r="R640" s="239"/>
      <c r="S640" s="239"/>
      <c r="T640" s="239"/>
      <c r="U640" s="239" t="s">
        <v>8087</v>
      </c>
      <c r="V640" s="239" t="s">
        <v>8087</v>
      </c>
      <c r="W640" s="239"/>
      <c r="X640" s="239"/>
      <c r="Y640" s="240">
        <v>44442.588726851849</v>
      </c>
      <c r="Z640" s="239"/>
      <c r="AA640" s="239"/>
      <c r="AB640" s="239" t="s">
        <v>2194</v>
      </c>
      <c r="AC640" s="239">
        <v>91985</v>
      </c>
      <c r="AD640" s="239">
        <v>110</v>
      </c>
      <c r="AE640" s="239" t="s">
        <v>8480</v>
      </c>
      <c r="AF640" s="239" t="s">
        <v>8480</v>
      </c>
      <c r="AG640" s="239" t="s">
        <v>630</v>
      </c>
    </row>
    <row r="641" spans="1:33" x14ac:dyDescent="0.3">
      <c r="A641" s="239" t="s">
        <v>826</v>
      </c>
      <c r="B641" s="239" t="s">
        <v>8480</v>
      </c>
      <c r="C641" s="239" t="s">
        <v>33</v>
      </c>
      <c r="D641" s="252" t="s">
        <v>827</v>
      </c>
      <c r="E641" s="239" t="s">
        <v>2247</v>
      </c>
      <c r="F641" s="239" t="s">
        <v>2248</v>
      </c>
      <c r="G641" s="239" t="s">
        <v>2193</v>
      </c>
      <c r="H641" s="239" t="s">
        <v>36</v>
      </c>
      <c r="I641" s="239" t="s">
        <v>8087</v>
      </c>
      <c r="J641" s="239" t="s">
        <v>8087</v>
      </c>
      <c r="K641" s="239" t="s">
        <v>8087</v>
      </c>
      <c r="L641" s="239" t="s">
        <v>8087</v>
      </c>
      <c r="M641" s="239" t="s">
        <v>8481</v>
      </c>
      <c r="N641" s="239" t="s">
        <v>208</v>
      </c>
      <c r="O641" s="239" t="s">
        <v>8087</v>
      </c>
      <c r="P641" s="239"/>
      <c r="Q641" s="239"/>
      <c r="R641" s="239" t="s">
        <v>2249</v>
      </c>
      <c r="S641" s="239"/>
      <c r="T641" s="239"/>
      <c r="U641" s="239" t="s">
        <v>8087</v>
      </c>
      <c r="V641" s="239" t="s">
        <v>8087</v>
      </c>
      <c r="W641" s="239"/>
      <c r="X641" s="239"/>
      <c r="Y641" s="240">
        <v>44442.588726851849</v>
      </c>
      <c r="Z641" s="240">
        <v>44445.76289351852</v>
      </c>
      <c r="AA641" s="239"/>
      <c r="AB641" s="239" t="s">
        <v>2194</v>
      </c>
      <c r="AC641" s="239">
        <v>91985</v>
      </c>
      <c r="AD641" s="239">
        <v>160</v>
      </c>
      <c r="AE641" s="239" t="s">
        <v>8480</v>
      </c>
      <c r="AF641" s="239" t="s">
        <v>8482</v>
      </c>
      <c r="AG641" s="239" t="s">
        <v>630</v>
      </c>
    </row>
    <row r="642" spans="1:33" x14ac:dyDescent="0.3">
      <c r="A642" s="239" t="s">
        <v>1375</v>
      </c>
      <c r="B642" s="239" t="s">
        <v>8480</v>
      </c>
      <c r="C642" s="239" t="s">
        <v>33</v>
      </c>
      <c r="D642" s="252" t="s">
        <v>827</v>
      </c>
      <c r="E642" s="239" t="s">
        <v>2250</v>
      </c>
      <c r="F642" s="239" t="s">
        <v>2251</v>
      </c>
      <c r="G642" s="239" t="s">
        <v>2193</v>
      </c>
      <c r="H642" s="239" t="s">
        <v>36</v>
      </c>
      <c r="I642" s="239" t="s">
        <v>8087</v>
      </c>
      <c r="J642" s="239" t="s">
        <v>8087</v>
      </c>
      <c r="K642" s="239" t="s">
        <v>8087</v>
      </c>
      <c r="L642" s="239" t="s">
        <v>8087</v>
      </c>
      <c r="M642" s="239" t="s">
        <v>8481</v>
      </c>
      <c r="N642" s="239" t="s">
        <v>208</v>
      </c>
      <c r="O642" s="239" t="s">
        <v>8087</v>
      </c>
      <c r="P642" s="239"/>
      <c r="Q642" s="239"/>
      <c r="R642" s="239" t="s">
        <v>2252</v>
      </c>
      <c r="S642" s="239"/>
      <c r="T642" s="239"/>
      <c r="U642" s="239" t="s">
        <v>8087</v>
      </c>
      <c r="V642" s="239" t="s">
        <v>8087</v>
      </c>
      <c r="W642" s="239"/>
      <c r="X642" s="239"/>
      <c r="Y642" s="240">
        <v>44442.588726851849</v>
      </c>
      <c r="Z642" s="240">
        <v>44445.76289351852</v>
      </c>
      <c r="AA642" s="239"/>
      <c r="AB642" s="239" t="s">
        <v>2194</v>
      </c>
      <c r="AC642" s="239">
        <v>91985</v>
      </c>
      <c r="AD642" s="239">
        <v>520</v>
      </c>
      <c r="AE642" s="239" t="s">
        <v>8480</v>
      </c>
      <c r="AF642" s="239" t="s">
        <v>8482</v>
      </c>
      <c r="AG642" s="239" t="s">
        <v>630</v>
      </c>
    </row>
    <row r="643" spans="1:33" ht="28.8" x14ac:dyDescent="0.3">
      <c r="A643" s="239" t="s">
        <v>1375</v>
      </c>
      <c r="B643" s="239" t="s">
        <v>8480</v>
      </c>
      <c r="C643" s="239" t="s">
        <v>784</v>
      </c>
      <c r="D643" s="252" t="s">
        <v>827</v>
      </c>
      <c r="E643" s="239" t="s">
        <v>2253</v>
      </c>
      <c r="F643" s="239" t="s">
        <v>2254</v>
      </c>
      <c r="G643" s="239" t="s">
        <v>2193</v>
      </c>
      <c r="H643" s="239" t="s">
        <v>611</v>
      </c>
      <c r="I643" s="239" t="s">
        <v>8087</v>
      </c>
      <c r="J643" s="239" t="s">
        <v>8087</v>
      </c>
      <c r="K643" s="239" t="s">
        <v>8087</v>
      </c>
      <c r="L643" s="239" t="s">
        <v>8087</v>
      </c>
      <c r="M643" s="239" t="s">
        <v>8481</v>
      </c>
      <c r="N643" s="239" t="s">
        <v>208</v>
      </c>
      <c r="O643" s="239" t="s">
        <v>8087</v>
      </c>
      <c r="P643" s="239"/>
      <c r="Q643" s="239"/>
      <c r="R643" s="239" t="s">
        <v>2255</v>
      </c>
      <c r="S643" s="239"/>
      <c r="T643" s="239"/>
      <c r="U643" s="239" t="s">
        <v>8087</v>
      </c>
      <c r="V643" s="239" t="s">
        <v>8087</v>
      </c>
      <c r="W643" s="239"/>
      <c r="X643" s="239"/>
      <c r="Y643" s="240">
        <v>44442.588726851849</v>
      </c>
      <c r="Z643" s="240">
        <v>44445.76289351852</v>
      </c>
      <c r="AA643" s="239"/>
      <c r="AB643" s="239" t="s">
        <v>2194</v>
      </c>
      <c r="AC643" s="239">
        <v>91985</v>
      </c>
      <c r="AD643" s="239">
        <v>530</v>
      </c>
      <c r="AE643" s="239" t="s">
        <v>8480</v>
      </c>
      <c r="AF643" s="239" t="s">
        <v>8482</v>
      </c>
      <c r="AG643" s="239" t="s">
        <v>630</v>
      </c>
    </row>
    <row r="644" spans="1:33" x14ac:dyDescent="0.3">
      <c r="A644" s="239" t="s">
        <v>863</v>
      </c>
      <c r="B644" s="239" t="s">
        <v>8480</v>
      </c>
      <c r="C644" s="239" t="s">
        <v>33</v>
      </c>
      <c r="D644" s="252" t="s">
        <v>827</v>
      </c>
      <c r="E644" s="239" t="s">
        <v>2256</v>
      </c>
      <c r="F644" s="239" t="s">
        <v>2257</v>
      </c>
      <c r="G644" s="239" t="s">
        <v>2193</v>
      </c>
      <c r="H644" s="239" t="s">
        <v>36</v>
      </c>
      <c r="I644" s="239" t="s">
        <v>8087</v>
      </c>
      <c r="J644" s="239" t="s">
        <v>8087</v>
      </c>
      <c r="K644" s="239" t="s">
        <v>8087</v>
      </c>
      <c r="L644" s="239" t="s">
        <v>8087</v>
      </c>
      <c r="M644" s="239" t="s">
        <v>8481</v>
      </c>
      <c r="N644" s="239" t="s">
        <v>208</v>
      </c>
      <c r="O644" s="239" t="s">
        <v>8087</v>
      </c>
      <c r="P644" s="239"/>
      <c r="Q644" s="239"/>
      <c r="R644" s="239" t="s">
        <v>2258</v>
      </c>
      <c r="S644" s="239"/>
      <c r="T644" s="239"/>
      <c r="U644" s="239" t="s">
        <v>8087</v>
      </c>
      <c r="V644" s="239" t="s">
        <v>8087</v>
      </c>
      <c r="W644" s="239"/>
      <c r="X644" s="239"/>
      <c r="Y644" s="240">
        <v>44442.588726851849</v>
      </c>
      <c r="Z644" s="240">
        <v>44445.76289351852</v>
      </c>
      <c r="AA644" s="239"/>
      <c r="AB644" s="239" t="s">
        <v>2194</v>
      </c>
      <c r="AC644" s="239">
        <v>91985</v>
      </c>
      <c r="AD644" s="239">
        <v>340</v>
      </c>
      <c r="AE644" s="239" t="s">
        <v>8480</v>
      </c>
      <c r="AF644" s="239" t="s">
        <v>8482</v>
      </c>
      <c r="AG644" s="239" t="s">
        <v>630</v>
      </c>
    </row>
    <row r="645" spans="1:33" x14ac:dyDescent="0.3">
      <c r="A645" s="239" t="s">
        <v>863</v>
      </c>
      <c r="B645" s="239" t="s">
        <v>8480</v>
      </c>
      <c r="C645" s="239" t="s">
        <v>784</v>
      </c>
      <c r="D645" s="252" t="s">
        <v>827</v>
      </c>
      <c r="E645" s="239" t="s">
        <v>2259</v>
      </c>
      <c r="F645" s="239" t="s">
        <v>2260</v>
      </c>
      <c r="G645" s="239" t="s">
        <v>2193</v>
      </c>
      <c r="H645" s="239" t="s">
        <v>611</v>
      </c>
      <c r="I645" s="239" t="s">
        <v>8087</v>
      </c>
      <c r="J645" s="239" t="s">
        <v>8087</v>
      </c>
      <c r="K645" s="239" t="s">
        <v>8087</v>
      </c>
      <c r="L645" s="239" t="s">
        <v>8087</v>
      </c>
      <c r="M645" s="239" t="s">
        <v>8481</v>
      </c>
      <c r="N645" s="239" t="s">
        <v>208</v>
      </c>
      <c r="O645" s="239" t="s">
        <v>8087</v>
      </c>
      <c r="P645" s="239"/>
      <c r="Q645" s="239"/>
      <c r="R645" s="239" t="s">
        <v>2261</v>
      </c>
      <c r="S645" s="239"/>
      <c r="T645" s="239"/>
      <c r="U645" s="239" t="s">
        <v>8087</v>
      </c>
      <c r="V645" s="239" t="s">
        <v>8087</v>
      </c>
      <c r="W645" s="239"/>
      <c r="X645" s="239"/>
      <c r="Y645" s="240">
        <v>44442.588726851849</v>
      </c>
      <c r="Z645" s="240">
        <v>44445.76289351852</v>
      </c>
      <c r="AA645" s="239"/>
      <c r="AB645" s="239" t="s">
        <v>2194</v>
      </c>
      <c r="AC645" s="239">
        <v>91985</v>
      </c>
      <c r="AD645" s="239">
        <v>350</v>
      </c>
      <c r="AE645" s="239" t="s">
        <v>8480</v>
      </c>
      <c r="AF645" s="239" t="s">
        <v>8482</v>
      </c>
      <c r="AG645" s="239" t="s">
        <v>630</v>
      </c>
    </row>
    <row r="646" spans="1:33" ht="28.8" x14ac:dyDescent="0.3">
      <c r="A646" s="239" t="s">
        <v>855</v>
      </c>
      <c r="B646" s="239" t="s">
        <v>8480</v>
      </c>
      <c r="C646" s="239" t="s">
        <v>33</v>
      </c>
      <c r="D646" s="252" t="s">
        <v>383</v>
      </c>
      <c r="E646" s="239" t="s">
        <v>2262</v>
      </c>
      <c r="F646" s="239" t="s">
        <v>2263</v>
      </c>
      <c r="G646" s="239" t="s">
        <v>2193</v>
      </c>
      <c r="H646" s="239" t="s">
        <v>36</v>
      </c>
      <c r="I646" s="239" t="s">
        <v>8087</v>
      </c>
      <c r="J646" s="239" t="s">
        <v>8087</v>
      </c>
      <c r="K646" s="239" t="s">
        <v>8087</v>
      </c>
      <c r="L646" s="239" t="s">
        <v>8087</v>
      </c>
      <c r="M646" s="239" t="s">
        <v>8481</v>
      </c>
      <c r="N646" s="239" t="s">
        <v>208</v>
      </c>
      <c r="O646" s="239" t="s">
        <v>8087</v>
      </c>
      <c r="P646" s="239"/>
      <c r="Q646" s="239"/>
      <c r="R646" s="239" t="s">
        <v>2264</v>
      </c>
      <c r="S646" s="239"/>
      <c r="T646" s="239"/>
      <c r="U646" s="239" t="s">
        <v>8087</v>
      </c>
      <c r="V646" s="239" t="s">
        <v>8087</v>
      </c>
      <c r="W646" s="239"/>
      <c r="X646" s="239"/>
      <c r="Y646" s="240">
        <v>44442.588726851849</v>
      </c>
      <c r="Z646" s="240">
        <v>44445.76289351852</v>
      </c>
      <c r="AA646" s="239"/>
      <c r="AB646" s="239" t="s">
        <v>2194</v>
      </c>
      <c r="AC646" s="239">
        <v>91985</v>
      </c>
      <c r="AD646" s="239">
        <v>450</v>
      </c>
      <c r="AE646" s="239" t="s">
        <v>8480</v>
      </c>
      <c r="AF646" s="239" t="s">
        <v>8482</v>
      </c>
      <c r="AG646" s="239" t="s">
        <v>630</v>
      </c>
    </row>
    <row r="647" spans="1:33" x14ac:dyDescent="0.3">
      <c r="A647" s="239" t="s">
        <v>855</v>
      </c>
      <c r="B647" s="239" t="s">
        <v>8480</v>
      </c>
      <c r="C647" s="239" t="s">
        <v>784</v>
      </c>
      <c r="D647" s="252" t="s">
        <v>383</v>
      </c>
      <c r="E647" s="239" t="s">
        <v>2265</v>
      </c>
      <c r="F647" s="239" t="s">
        <v>2266</v>
      </c>
      <c r="G647" s="239" t="s">
        <v>2193</v>
      </c>
      <c r="H647" s="239" t="s">
        <v>611</v>
      </c>
      <c r="I647" s="239" t="s">
        <v>8087</v>
      </c>
      <c r="J647" s="239" t="s">
        <v>8087</v>
      </c>
      <c r="K647" s="239" t="s">
        <v>8087</v>
      </c>
      <c r="L647" s="239" t="s">
        <v>8087</v>
      </c>
      <c r="M647" s="239" t="s">
        <v>8481</v>
      </c>
      <c r="N647" s="239" t="s">
        <v>208</v>
      </c>
      <c r="O647" s="239" t="s">
        <v>8087</v>
      </c>
      <c r="P647" s="239"/>
      <c r="Q647" s="239"/>
      <c r="R647" s="239" t="s">
        <v>2267</v>
      </c>
      <c r="S647" s="239"/>
      <c r="T647" s="239"/>
      <c r="U647" s="239" t="s">
        <v>8087</v>
      </c>
      <c r="V647" s="239" t="s">
        <v>8087</v>
      </c>
      <c r="W647" s="239"/>
      <c r="X647" s="239"/>
      <c r="Y647" s="240">
        <v>44442.588726851849</v>
      </c>
      <c r="Z647" s="240">
        <v>44445.76289351852</v>
      </c>
      <c r="AA647" s="239"/>
      <c r="AB647" s="239" t="s">
        <v>2194</v>
      </c>
      <c r="AC647" s="239">
        <v>91985</v>
      </c>
      <c r="AD647" s="239">
        <v>460</v>
      </c>
      <c r="AE647" s="239" t="s">
        <v>8480</v>
      </c>
      <c r="AF647" s="239" t="s">
        <v>8482</v>
      </c>
      <c r="AG647" s="239" t="s">
        <v>630</v>
      </c>
    </row>
    <row r="648" spans="1:33" x14ac:dyDescent="0.3">
      <c r="A648" s="239" t="s">
        <v>1307</v>
      </c>
      <c r="B648" s="239" t="s">
        <v>8480</v>
      </c>
      <c r="C648" s="239" t="s">
        <v>33</v>
      </c>
      <c r="D648" s="252" t="s">
        <v>383</v>
      </c>
      <c r="E648" s="239" t="s">
        <v>2268</v>
      </c>
      <c r="F648" s="239" t="s">
        <v>2269</v>
      </c>
      <c r="G648" s="239" t="s">
        <v>2193</v>
      </c>
      <c r="H648" s="239" t="s">
        <v>36</v>
      </c>
      <c r="I648" s="239" t="s">
        <v>8087</v>
      </c>
      <c r="J648" s="239" t="s">
        <v>8087</v>
      </c>
      <c r="K648" s="239" t="s">
        <v>8087</v>
      </c>
      <c r="L648" s="239" t="s">
        <v>8087</v>
      </c>
      <c r="M648" s="239" t="s">
        <v>8481</v>
      </c>
      <c r="N648" s="239" t="s">
        <v>208</v>
      </c>
      <c r="O648" s="239" t="s">
        <v>8087</v>
      </c>
      <c r="P648" s="239"/>
      <c r="Q648" s="239"/>
      <c r="R648" s="239" t="s">
        <v>2270</v>
      </c>
      <c r="S648" s="239"/>
      <c r="T648" s="239"/>
      <c r="U648" s="239" t="s">
        <v>8087</v>
      </c>
      <c r="V648" s="239" t="s">
        <v>8087</v>
      </c>
      <c r="W648" s="239"/>
      <c r="X648" s="239"/>
      <c r="Y648" s="240">
        <v>44442.588738425926</v>
      </c>
      <c r="Z648" s="240">
        <v>44445.76289351852</v>
      </c>
      <c r="AA648" s="239"/>
      <c r="AB648" s="239" t="s">
        <v>2194</v>
      </c>
      <c r="AC648" s="239">
        <v>91985</v>
      </c>
      <c r="AD648" s="239">
        <v>2230</v>
      </c>
      <c r="AE648" s="239" t="s">
        <v>8480</v>
      </c>
      <c r="AF648" s="239" t="s">
        <v>8482</v>
      </c>
      <c r="AG648" s="239" t="s">
        <v>382</v>
      </c>
    </row>
    <row r="649" spans="1:33" x14ac:dyDescent="0.3">
      <c r="A649" s="239" t="s">
        <v>1415</v>
      </c>
      <c r="B649" s="239" t="s">
        <v>8480</v>
      </c>
      <c r="C649" s="239" t="s">
        <v>33</v>
      </c>
      <c r="D649" s="252" t="s">
        <v>383</v>
      </c>
      <c r="E649" s="239" t="s">
        <v>2271</v>
      </c>
      <c r="F649" s="239" t="s">
        <v>2272</v>
      </c>
      <c r="G649" s="239" t="s">
        <v>2193</v>
      </c>
      <c r="H649" s="239" t="s">
        <v>36</v>
      </c>
      <c r="I649" s="239" t="s">
        <v>8087</v>
      </c>
      <c r="J649" s="239" t="s">
        <v>8087</v>
      </c>
      <c r="K649" s="239" t="s">
        <v>8087</v>
      </c>
      <c r="L649" s="239" t="s">
        <v>8087</v>
      </c>
      <c r="M649" s="239" t="s">
        <v>8481</v>
      </c>
      <c r="N649" s="239" t="s">
        <v>208</v>
      </c>
      <c r="O649" s="239" t="s">
        <v>8087</v>
      </c>
      <c r="P649" s="239"/>
      <c r="Q649" s="239"/>
      <c r="R649" s="239" t="s">
        <v>2273</v>
      </c>
      <c r="S649" s="239"/>
      <c r="T649" s="239"/>
      <c r="U649" s="239" t="s">
        <v>8087</v>
      </c>
      <c r="V649" s="239" t="s">
        <v>8087</v>
      </c>
      <c r="W649" s="239"/>
      <c r="X649" s="239"/>
      <c r="Y649" s="240">
        <v>44442.588738425926</v>
      </c>
      <c r="Z649" s="240">
        <v>44445.76289351852</v>
      </c>
      <c r="AA649" s="239"/>
      <c r="AB649" s="239" t="s">
        <v>2194</v>
      </c>
      <c r="AC649" s="239">
        <v>91985</v>
      </c>
      <c r="AD649" s="239">
        <v>950</v>
      </c>
      <c r="AE649" s="239" t="s">
        <v>8480</v>
      </c>
      <c r="AF649" s="239" t="s">
        <v>8482</v>
      </c>
      <c r="AG649" s="239" t="s">
        <v>382</v>
      </c>
    </row>
    <row r="650" spans="1:33" ht="28.8" x14ac:dyDescent="0.3">
      <c r="A650" s="239" t="s">
        <v>1415</v>
      </c>
      <c r="B650" s="239" t="s">
        <v>8480</v>
      </c>
      <c r="C650" s="239" t="s">
        <v>33</v>
      </c>
      <c r="D650" s="252" t="s">
        <v>383</v>
      </c>
      <c r="E650" s="239" t="s">
        <v>2274</v>
      </c>
      <c r="F650" s="239" t="s">
        <v>2275</v>
      </c>
      <c r="G650" s="239" t="s">
        <v>2193</v>
      </c>
      <c r="H650" s="239" t="s">
        <v>36</v>
      </c>
      <c r="I650" s="239" t="s">
        <v>8087</v>
      </c>
      <c r="J650" s="239" t="s">
        <v>8087</v>
      </c>
      <c r="K650" s="239" t="s">
        <v>8087</v>
      </c>
      <c r="L650" s="239" t="s">
        <v>8087</v>
      </c>
      <c r="M650" s="239" t="s">
        <v>8481</v>
      </c>
      <c r="N650" s="239" t="s">
        <v>208</v>
      </c>
      <c r="O650" s="239" t="s">
        <v>8087</v>
      </c>
      <c r="P650" s="239"/>
      <c r="Q650" s="239"/>
      <c r="R650" s="239" t="s">
        <v>2276</v>
      </c>
      <c r="S650" s="239"/>
      <c r="T650" s="239"/>
      <c r="U650" s="239" t="s">
        <v>8087</v>
      </c>
      <c r="V650" s="239" t="s">
        <v>8087</v>
      </c>
      <c r="W650" s="239"/>
      <c r="X650" s="239"/>
      <c r="Y650" s="240">
        <v>44442.588738425926</v>
      </c>
      <c r="Z650" s="240">
        <v>44445.76289351852</v>
      </c>
      <c r="AA650" s="239"/>
      <c r="AB650" s="239" t="s">
        <v>2194</v>
      </c>
      <c r="AC650" s="239">
        <v>91985</v>
      </c>
      <c r="AD650" s="239">
        <v>1010</v>
      </c>
      <c r="AE650" s="239" t="s">
        <v>8480</v>
      </c>
      <c r="AF650" s="239" t="s">
        <v>8482</v>
      </c>
      <c r="AG650" s="239" t="s">
        <v>382</v>
      </c>
    </row>
    <row r="651" spans="1:33" x14ac:dyDescent="0.3">
      <c r="A651" s="239" t="s">
        <v>894</v>
      </c>
      <c r="B651" s="239" t="s">
        <v>8480</v>
      </c>
      <c r="C651" s="239" t="s">
        <v>33</v>
      </c>
      <c r="D651" s="252" t="s">
        <v>383</v>
      </c>
      <c r="E651" s="239" t="s">
        <v>2277</v>
      </c>
      <c r="F651" s="239" t="s">
        <v>2278</v>
      </c>
      <c r="G651" s="239" t="s">
        <v>2193</v>
      </c>
      <c r="H651" s="239" t="s">
        <v>36</v>
      </c>
      <c r="I651" s="239" t="s">
        <v>8087</v>
      </c>
      <c r="J651" s="239" t="s">
        <v>8087</v>
      </c>
      <c r="K651" s="239" t="s">
        <v>8087</v>
      </c>
      <c r="L651" s="239" t="s">
        <v>8087</v>
      </c>
      <c r="M651" s="239" t="s">
        <v>8481</v>
      </c>
      <c r="N651" s="239" t="s">
        <v>208</v>
      </c>
      <c r="O651" s="239" t="s">
        <v>8087</v>
      </c>
      <c r="P651" s="239"/>
      <c r="Q651" s="239"/>
      <c r="R651" s="239" t="s">
        <v>2279</v>
      </c>
      <c r="S651" s="239"/>
      <c r="T651" s="239"/>
      <c r="U651" s="239" t="s">
        <v>8087</v>
      </c>
      <c r="V651" s="239" t="s">
        <v>8087</v>
      </c>
      <c r="W651" s="239"/>
      <c r="X651" s="239"/>
      <c r="Y651" s="240">
        <v>44442.588738425926</v>
      </c>
      <c r="Z651" s="240">
        <v>44445.76289351852</v>
      </c>
      <c r="AA651" s="239"/>
      <c r="AB651" s="239" t="s">
        <v>2194</v>
      </c>
      <c r="AC651" s="239">
        <v>91985</v>
      </c>
      <c r="AD651" s="239">
        <v>2065</v>
      </c>
      <c r="AE651" s="239" t="s">
        <v>8480</v>
      </c>
      <c r="AF651" s="239" t="s">
        <v>8482</v>
      </c>
      <c r="AG651" s="239" t="s">
        <v>382</v>
      </c>
    </row>
    <row r="652" spans="1:33" x14ac:dyDescent="0.3">
      <c r="A652" s="239" t="s">
        <v>846</v>
      </c>
      <c r="B652" s="239" t="s">
        <v>8480</v>
      </c>
      <c r="C652" s="239" t="s">
        <v>33</v>
      </c>
      <c r="D652" s="252" t="s">
        <v>383</v>
      </c>
      <c r="E652" s="239" t="s">
        <v>2280</v>
      </c>
      <c r="F652" s="239" t="s">
        <v>2281</v>
      </c>
      <c r="G652" s="239" t="s">
        <v>2193</v>
      </c>
      <c r="H652" s="239" t="s">
        <v>36</v>
      </c>
      <c r="I652" s="239" t="s">
        <v>8087</v>
      </c>
      <c r="J652" s="239" t="s">
        <v>8087</v>
      </c>
      <c r="K652" s="239" t="s">
        <v>8087</v>
      </c>
      <c r="L652" s="239" t="s">
        <v>8087</v>
      </c>
      <c r="M652" s="239" t="s">
        <v>8481</v>
      </c>
      <c r="N652" s="239" t="s">
        <v>208</v>
      </c>
      <c r="O652" s="239" t="s">
        <v>8087</v>
      </c>
      <c r="P652" s="239"/>
      <c r="Q652" s="239"/>
      <c r="R652" s="239" t="s">
        <v>2282</v>
      </c>
      <c r="S652" s="239"/>
      <c r="T652" s="239"/>
      <c r="U652" s="239" t="s">
        <v>8087</v>
      </c>
      <c r="V652" s="239" t="s">
        <v>8087</v>
      </c>
      <c r="W652" s="239"/>
      <c r="X652" s="239"/>
      <c r="Y652" s="240">
        <v>44442.588738425926</v>
      </c>
      <c r="Z652" s="240">
        <v>44445.76289351852</v>
      </c>
      <c r="AA652" s="239"/>
      <c r="AB652" s="239" t="s">
        <v>2194</v>
      </c>
      <c r="AC652" s="239">
        <v>91985</v>
      </c>
      <c r="AD652" s="239">
        <v>1440</v>
      </c>
      <c r="AE652" s="239" t="s">
        <v>8480</v>
      </c>
      <c r="AF652" s="239" t="s">
        <v>8482</v>
      </c>
      <c r="AG652" s="239" t="s">
        <v>382</v>
      </c>
    </row>
    <row r="653" spans="1:33" x14ac:dyDescent="0.3">
      <c r="A653" s="239" t="s">
        <v>1555</v>
      </c>
      <c r="B653" s="239" t="s">
        <v>8480</v>
      </c>
      <c r="C653" s="239" t="s">
        <v>33</v>
      </c>
      <c r="D653" s="252" t="s">
        <v>383</v>
      </c>
      <c r="E653" s="239" t="s">
        <v>2283</v>
      </c>
      <c r="F653" s="239" t="s">
        <v>2284</v>
      </c>
      <c r="G653" s="239" t="s">
        <v>2193</v>
      </c>
      <c r="H653" s="239" t="s">
        <v>36</v>
      </c>
      <c r="I653" s="239" t="s">
        <v>8087</v>
      </c>
      <c r="J653" s="239" t="s">
        <v>8087</v>
      </c>
      <c r="K653" s="239" t="s">
        <v>8087</v>
      </c>
      <c r="L653" s="239" t="s">
        <v>8087</v>
      </c>
      <c r="M653" s="239" t="s">
        <v>8481</v>
      </c>
      <c r="N653" s="239" t="s">
        <v>208</v>
      </c>
      <c r="O653" s="239" t="s">
        <v>8087</v>
      </c>
      <c r="P653" s="239"/>
      <c r="Q653" s="239"/>
      <c r="R653" s="239" t="s">
        <v>2285</v>
      </c>
      <c r="S653" s="239"/>
      <c r="T653" s="239"/>
      <c r="U653" s="239" t="s">
        <v>8087</v>
      </c>
      <c r="V653" s="239" t="s">
        <v>8087</v>
      </c>
      <c r="W653" s="239"/>
      <c r="X653" s="239"/>
      <c r="Y653" s="240">
        <v>44442.588738425926</v>
      </c>
      <c r="Z653" s="240">
        <v>44445.76289351852</v>
      </c>
      <c r="AA653" s="239"/>
      <c r="AB653" s="239" t="s">
        <v>2194</v>
      </c>
      <c r="AC653" s="239">
        <v>91985</v>
      </c>
      <c r="AD653" s="239">
        <v>1640</v>
      </c>
      <c r="AE653" s="239" t="s">
        <v>8480</v>
      </c>
      <c r="AF653" s="239" t="s">
        <v>8482</v>
      </c>
      <c r="AG653" s="239" t="s">
        <v>382</v>
      </c>
    </row>
    <row r="654" spans="1:33" x14ac:dyDescent="0.3">
      <c r="A654" s="239" t="s">
        <v>849</v>
      </c>
      <c r="B654" s="239" t="s">
        <v>8480</v>
      </c>
      <c r="C654" s="239" t="s">
        <v>33</v>
      </c>
      <c r="D654" s="252" t="s">
        <v>383</v>
      </c>
      <c r="E654" s="239" t="s">
        <v>2286</v>
      </c>
      <c r="F654" s="239" t="s">
        <v>2287</v>
      </c>
      <c r="G654" s="239" t="s">
        <v>2193</v>
      </c>
      <c r="H654" s="239" t="s">
        <v>36</v>
      </c>
      <c r="I654" s="239" t="s">
        <v>8087</v>
      </c>
      <c r="J654" s="239" t="s">
        <v>8087</v>
      </c>
      <c r="K654" s="239" t="s">
        <v>8087</v>
      </c>
      <c r="L654" s="239" t="s">
        <v>8087</v>
      </c>
      <c r="M654" s="239" t="s">
        <v>8481</v>
      </c>
      <c r="N654" s="239" t="s">
        <v>208</v>
      </c>
      <c r="O654" s="239" t="s">
        <v>8087</v>
      </c>
      <c r="P654" s="239"/>
      <c r="Q654" s="239"/>
      <c r="R654" s="239" t="s">
        <v>2288</v>
      </c>
      <c r="S654" s="239"/>
      <c r="T654" s="239"/>
      <c r="U654" s="239" t="s">
        <v>8087</v>
      </c>
      <c r="V654" s="239" t="s">
        <v>8087</v>
      </c>
      <c r="W654" s="239"/>
      <c r="X654" s="239"/>
      <c r="Y654" s="240">
        <v>44442.588738425926</v>
      </c>
      <c r="Z654" s="240">
        <v>44445.76289351852</v>
      </c>
      <c r="AA654" s="239"/>
      <c r="AB654" s="239" t="s">
        <v>2194</v>
      </c>
      <c r="AC654" s="239">
        <v>91985</v>
      </c>
      <c r="AD654" s="239">
        <v>1180</v>
      </c>
      <c r="AE654" s="239" t="s">
        <v>8480</v>
      </c>
      <c r="AF654" s="239" t="s">
        <v>8482</v>
      </c>
      <c r="AG654" s="239" t="s">
        <v>382</v>
      </c>
    </row>
    <row r="655" spans="1:33" x14ac:dyDescent="0.3">
      <c r="A655" s="239" t="s">
        <v>1410</v>
      </c>
      <c r="B655" s="239" t="s">
        <v>8480</v>
      </c>
      <c r="C655" s="239" t="s">
        <v>33</v>
      </c>
      <c r="D655" s="252" t="s">
        <v>383</v>
      </c>
      <c r="E655" s="239" t="s">
        <v>2289</v>
      </c>
      <c r="F655" s="239" t="s">
        <v>2290</v>
      </c>
      <c r="G655" s="239" t="s">
        <v>2193</v>
      </c>
      <c r="H655" s="239" t="s">
        <v>36</v>
      </c>
      <c r="I655" s="239" t="s">
        <v>8087</v>
      </c>
      <c r="J655" s="239" t="s">
        <v>8087</v>
      </c>
      <c r="K655" s="239" t="s">
        <v>8087</v>
      </c>
      <c r="L655" s="239" t="s">
        <v>8087</v>
      </c>
      <c r="M655" s="239" t="s">
        <v>8481</v>
      </c>
      <c r="N655" s="239" t="s">
        <v>208</v>
      </c>
      <c r="O655" s="239" t="s">
        <v>8087</v>
      </c>
      <c r="P655" s="239"/>
      <c r="Q655" s="239"/>
      <c r="R655" s="239" t="s">
        <v>2291</v>
      </c>
      <c r="S655" s="239"/>
      <c r="T655" s="239"/>
      <c r="U655" s="239" t="s">
        <v>8087</v>
      </c>
      <c r="V655" s="239" t="s">
        <v>8087</v>
      </c>
      <c r="W655" s="239"/>
      <c r="X655" s="239"/>
      <c r="Y655" s="240">
        <v>44442.588738425926</v>
      </c>
      <c r="Z655" s="240">
        <v>44445.76289351852</v>
      </c>
      <c r="AA655" s="239"/>
      <c r="AB655" s="239" t="s">
        <v>2194</v>
      </c>
      <c r="AC655" s="239">
        <v>91985</v>
      </c>
      <c r="AD655" s="239">
        <v>2430</v>
      </c>
      <c r="AE655" s="239" t="s">
        <v>8480</v>
      </c>
      <c r="AF655" s="239" t="s">
        <v>8482</v>
      </c>
      <c r="AG655" s="239" t="s">
        <v>382</v>
      </c>
    </row>
    <row r="656" spans="1:33" x14ac:dyDescent="0.3">
      <c r="A656" s="239" t="s">
        <v>852</v>
      </c>
      <c r="B656" s="239" t="s">
        <v>8480</v>
      </c>
      <c r="C656" s="239" t="s">
        <v>33</v>
      </c>
      <c r="D656" s="252" t="s">
        <v>383</v>
      </c>
      <c r="E656" s="239" t="s">
        <v>2292</v>
      </c>
      <c r="F656" s="239" t="s">
        <v>2293</v>
      </c>
      <c r="G656" s="239" t="s">
        <v>2193</v>
      </c>
      <c r="H656" s="239" t="s">
        <v>36</v>
      </c>
      <c r="I656" s="239" t="s">
        <v>8087</v>
      </c>
      <c r="J656" s="239" t="s">
        <v>8087</v>
      </c>
      <c r="K656" s="239" t="s">
        <v>8087</v>
      </c>
      <c r="L656" s="239" t="s">
        <v>8087</v>
      </c>
      <c r="M656" s="239" t="s">
        <v>8481</v>
      </c>
      <c r="N656" s="239" t="s">
        <v>208</v>
      </c>
      <c r="O656" s="239" t="s">
        <v>8087</v>
      </c>
      <c r="P656" s="239"/>
      <c r="Q656" s="239"/>
      <c r="R656" s="239" t="s">
        <v>2294</v>
      </c>
      <c r="S656" s="239"/>
      <c r="T656" s="239"/>
      <c r="U656" s="239" t="s">
        <v>8087</v>
      </c>
      <c r="V656" s="239" t="s">
        <v>8087</v>
      </c>
      <c r="W656" s="239"/>
      <c r="X656" s="239"/>
      <c r="Y656" s="240">
        <v>44442.588738425926</v>
      </c>
      <c r="Z656" s="240">
        <v>44445.76289351852</v>
      </c>
      <c r="AA656" s="239"/>
      <c r="AB656" s="239" t="s">
        <v>2194</v>
      </c>
      <c r="AC656" s="239">
        <v>91985</v>
      </c>
      <c r="AD656" s="239">
        <v>770</v>
      </c>
      <c r="AE656" s="239" t="s">
        <v>8480</v>
      </c>
      <c r="AF656" s="239" t="s">
        <v>8482</v>
      </c>
      <c r="AG656" s="239" t="s">
        <v>382</v>
      </c>
    </row>
    <row r="657" spans="1:33" x14ac:dyDescent="0.3">
      <c r="A657" s="239" t="s">
        <v>841</v>
      </c>
      <c r="B657" s="239" t="s">
        <v>8480</v>
      </c>
      <c r="C657" s="239" t="s">
        <v>33</v>
      </c>
      <c r="D657" s="252" t="s">
        <v>383</v>
      </c>
      <c r="E657" s="239" t="s">
        <v>2295</v>
      </c>
      <c r="F657" s="239" t="s">
        <v>2296</v>
      </c>
      <c r="G657" s="239" t="s">
        <v>2193</v>
      </c>
      <c r="H657" s="239" t="s">
        <v>36</v>
      </c>
      <c r="I657" s="239" t="s">
        <v>8087</v>
      </c>
      <c r="J657" s="239" t="s">
        <v>8087</v>
      </c>
      <c r="K657" s="239" t="s">
        <v>8087</v>
      </c>
      <c r="L657" s="239" t="s">
        <v>8087</v>
      </c>
      <c r="M657" s="239" t="s">
        <v>8481</v>
      </c>
      <c r="N657" s="239" t="s">
        <v>208</v>
      </c>
      <c r="O657" s="239" t="s">
        <v>8087</v>
      </c>
      <c r="P657" s="239"/>
      <c r="Q657" s="239"/>
      <c r="R657" s="239" t="s">
        <v>2297</v>
      </c>
      <c r="S657" s="239"/>
      <c r="T657" s="239"/>
      <c r="U657" s="239" t="s">
        <v>8087</v>
      </c>
      <c r="V657" s="239" t="s">
        <v>8087</v>
      </c>
      <c r="W657" s="239"/>
      <c r="X657" s="239"/>
      <c r="Y657" s="240">
        <v>44442.588738425926</v>
      </c>
      <c r="Z657" s="240">
        <v>44445.76289351852</v>
      </c>
      <c r="AA657" s="239"/>
      <c r="AB657" s="239" t="s">
        <v>2194</v>
      </c>
      <c r="AC657" s="239">
        <v>91985</v>
      </c>
      <c r="AD657" s="239">
        <v>260</v>
      </c>
      <c r="AE657" s="239" t="s">
        <v>8480</v>
      </c>
      <c r="AF657" s="239" t="s">
        <v>8482</v>
      </c>
      <c r="AG657" s="239" t="s">
        <v>382</v>
      </c>
    </row>
    <row r="658" spans="1:33" ht="28.8" x14ac:dyDescent="0.3">
      <c r="A658" s="239"/>
      <c r="B658" s="239" t="s">
        <v>8480</v>
      </c>
      <c r="C658" s="239" t="s">
        <v>33</v>
      </c>
      <c r="D658" s="252" t="s">
        <v>777</v>
      </c>
      <c r="E658" s="239" t="s">
        <v>2298</v>
      </c>
      <c r="F658" s="239" t="s">
        <v>2299</v>
      </c>
      <c r="G658" s="239" t="s">
        <v>2300</v>
      </c>
      <c r="H658" s="239" t="s">
        <v>36</v>
      </c>
      <c r="I658" s="239" t="s">
        <v>8087</v>
      </c>
      <c r="J658" s="239" t="s">
        <v>8087</v>
      </c>
      <c r="K658" s="239" t="s">
        <v>8087</v>
      </c>
      <c r="L658" s="239" t="s">
        <v>8087</v>
      </c>
      <c r="M658" s="239" t="s">
        <v>8481</v>
      </c>
      <c r="N658" s="239" t="s">
        <v>208</v>
      </c>
      <c r="O658" s="239" t="s">
        <v>8087</v>
      </c>
      <c r="P658" s="239"/>
      <c r="Q658" s="239"/>
      <c r="R658" s="239"/>
      <c r="S658" s="239"/>
      <c r="T658" s="239"/>
      <c r="U658" s="239" t="s">
        <v>8087</v>
      </c>
      <c r="V658" s="239" t="s">
        <v>8087</v>
      </c>
      <c r="W658" s="239"/>
      <c r="X658" s="239"/>
      <c r="Y658" s="240">
        <v>44442.614432870374</v>
      </c>
      <c r="Z658" s="240">
        <v>44446.470208333332</v>
      </c>
      <c r="AA658" s="239"/>
      <c r="AB658" s="239" t="s">
        <v>2301</v>
      </c>
      <c r="AC658" s="239">
        <v>46692</v>
      </c>
      <c r="AD658" s="239">
        <v>22620</v>
      </c>
      <c r="AE658" s="239" t="s">
        <v>8480</v>
      </c>
      <c r="AF658" s="239" t="s">
        <v>8482</v>
      </c>
      <c r="AG658" s="239" t="s">
        <v>630</v>
      </c>
    </row>
    <row r="659" spans="1:33" ht="28.8" x14ac:dyDescent="0.3">
      <c r="A659" s="239"/>
      <c r="B659" s="239" t="s">
        <v>8480</v>
      </c>
      <c r="C659" s="239" t="s">
        <v>33</v>
      </c>
      <c r="D659" s="252" t="s">
        <v>262</v>
      </c>
      <c r="E659" s="239" t="s">
        <v>2302</v>
      </c>
      <c r="F659" s="239" t="s">
        <v>2303</v>
      </c>
      <c r="G659" s="239" t="s">
        <v>2300</v>
      </c>
      <c r="H659" s="239" t="s">
        <v>36</v>
      </c>
      <c r="I659" s="239" t="s">
        <v>8087</v>
      </c>
      <c r="J659" s="239" t="s">
        <v>8087</v>
      </c>
      <c r="K659" s="239" t="s">
        <v>8087</v>
      </c>
      <c r="L659" s="239" t="s">
        <v>8087</v>
      </c>
      <c r="M659" s="239" t="s">
        <v>8481</v>
      </c>
      <c r="N659" s="239" t="s">
        <v>208</v>
      </c>
      <c r="O659" s="239" t="s">
        <v>8087</v>
      </c>
      <c r="P659" s="239"/>
      <c r="Q659" s="239"/>
      <c r="R659" s="239"/>
      <c r="S659" s="239"/>
      <c r="T659" s="239"/>
      <c r="U659" s="239" t="s">
        <v>8087</v>
      </c>
      <c r="V659" s="239" t="s">
        <v>8087</v>
      </c>
      <c r="W659" s="239"/>
      <c r="X659" s="239"/>
      <c r="Y659" s="240">
        <v>44442.615983796299</v>
      </c>
      <c r="Z659" s="240">
        <v>44446.470208333332</v>
      </c>
      <c r="AA659" s="239"/>
      <c r="AB659" s="239" t="s">
        <v>2301</v>
      </c>
      <c r="AC659" s="239">
        <v>46692</v>
      </c>
      <c r="AD659" s="239">
        <v>6040</v>
      </c>
      <c r="AE659" s="239" t="s">
        <v>8480</v>
      </c>
      <c r="AF659" s="239" t="s">
        <v>8482</v>
      </c>
      <c r="AG659" s="239" t="s">
        <v>630</v>
      </c>
    </row>
    <row r="660" spans="1:33" ht="28.8" x14ac:dyDescent="0.3">
      <c r="A660" s="239" t="s">
        <v>846</v>
      </c>
      <c r="B660" s="239" t="s">
        <v>8480</v>
      </c>
      <c r="C660" s="239" t="s">
        <v>33</v>
      </c>
      <c r="D660" s="252" t="s">
        <v>383</v>
      </c>
      <c r="E660" s="239" t="s">
        <v>2304</v>
      </c>
      <c r="F660" s="239" t="s">
        <v>2305</v>
      </c>
      <c r="G660" s="239" t="s">
        <v>2306</v>
      </c>
      <c r="H660" s="239" t="s">
        <v>36</v>
      </c>
      <c r="I660" s="239" t="s">
        <v>8087</v>
      </c>
      <c r="J660" s="239" t="s">
        <v>8087</v>
      </c>
      <c r="K660" s="239" t="s">
        <v>8087</v>
      </c>
      <c r="L660" s="239" t="s">
        <v>8087</v>
      </c>
      <c r="M660" s="239" t="s">
        <v>8481</v>
      </c>
      <c r="N660" s="239" t="s">
        <v>208</v>
      </c>
      <c r="O660" s="239" t="s">
        <v>8087</v>
      </c>
      <c r="P660" s="239"/>
      <c r="Q660" s="239"/>
      <c r="R660" s="239"/>
      <c r="S660" s="239"/>
      <c r="T660" s="239"/>
      <c r="U660" s="239" t="s">
        <v>8087</v>
      </c>
      <c r="V660" s="239" t="s">
        <v>8087</v>
      </c>
      <c r="W660" s="239"/>
      <c r="X660" s="239"/>
      <c r="Y660" s="240">
        <v>44442.617002314815</v>
      </c>
      <c r="Z660" s="240">
        <v>44445.76289351852</v>
      </c>
      <c r="AA660" s="239"/>
      <c r="AB660" s="239" t="s">
        <v>2307</v>
      </c>
      <c r="AC660" s="239">
        <v>74340</v>
      </c>
      <c r="AD660" s="239">
        <v>1450</v>
      </c>
      <c r="AE660" s="239" t="s">
        <v>8480</v>
      </c>
      <c r="AF660" s="239" t="s">
        <v>8482</v>
      </c>
      <c r="AG660" s="239" t="s">
        <v>382</v>
      </c>
    </row>
    <row r="661" spans="1:33" ht="43.2" x14ac:dyDescent="0.3">
      <c r="A661" s="239" t="s">
        <v>234</v>
      </c>
      <c r="B661" s="239" t="s">
        <v>8480</v>
      </c>
      <c r="C661" s="239" t="s">
        <v>26</v>
      </c>
      <c r="D661" s="252" t="s">
        <v>164</v>
      </c>
      <c r="E661" s="239" t="s">
        <v>2308</v>
      </c>
      <c r="F661" s="239" t="s">
        <v>2309</v>
      </c>
      <c r="G661" s="239" t="s">
        <v>2164</v>
      </c>
      <c r="H661" s="239" t="s">
        <v>719</v>
      </c>
      <c r="I661" s="239" t="s">
        <v>8087</v>
      </c>
      <c r="J661" s="239" t="s">
        <v>8087</v>
      </c>
      <c r="K661" s="239" t="s">
        <v>8087</v>
      </c>
      <c r="L661" s="239" t="s">
        <v>8087</v>
      </c>
      <c r="M661" s="239" t="s">
        <v>8481</v>
      </c>
      <c r="N661" s="239" t="s">
        <v>8087</v>
      </c>
      <c r="O661" s="239" t="s">
        <v>8087</v>
      </c>
      <c r="P661" s="239" t="s">
        <v>2310</v>
      </c>
      <c r="Q661" s="239"/>
      <c r="R661" s="239"/>
      <c r="S661" s="239" t="s">
        <v>8641</v>
      </c>
      <c r="T661" s="239"/>
      <c r="U661" s="239" t="s">
        <v>162</v>
      </c>
      <c r="V661" s="239" t="s">
        <v>8087</v>
      </c>
      <c r="W661" s="239" t="s">
        <v>2311</v>
      </c>
      <c r="X661" s="239"/>
      <c r="Y661" s="240">
        <v>44442.618356481478</v>
      </c>
      <c r="Z661" s="240">
        <v>44446.470208333332</v>
      </c>
      <c r="AA661" s="239"/>
      <c r="AB661" s="239" t="s">
        <v>2165</v>
      </c>
      <c r="AC661" s="239">
        <v>10718</v>
      </c>
      <c r="AD661" s="239">
        <v>220</v>
      </c>
      <c r="AE661" s="239" t="s">
        <v>8480</v>
      </c>
      <c r="AF661" s="239" t="s">
        <v>8482</v>
      </c>
      <c r="AG661" s="239" t="s">
        <v>15</v>
      </c>
    </row>
    <row r="662" spans="1:33" ht="28.8" x14ac:dyDescent="0.3">
      <c r="A662" s="239"/>
      <c r="B662" s="239" t="s">
        <v>8480</v>
      </c>
      <c r="C662" s="239" t="s">
        <v>33</v>
      </c>
      <c r="D662" s="252" t="s">
        <v>1779</v>
      </c>
      <c r="E662" s="239" t="s">
        <v>2312</v>
      </c>
      <c r="F662" s="239" t="s">
        <v>2313</v>
      </c>
      <c r="G662" s="239" t="s">
        <v>216</v>
      </c>
      <c r="H662" s="239" t="s">
        <v>392</v>
      </c>
      <c r="I662" s="239" t="s">
        <v>8087</v>
      </c>
      <c r="J662" s="239" t="s">
        <v>8087</v>
      </c>
      <c r="K662" s="239" t="s">
        <v>8087</v>
      </c>
      <c r="L662" s="239" t="s">
        <v>8087</v>
      </c>
      <c r="M662" s="239" t="s">
        <v>8481</v>
      </c>
      <c r="N662" s="239" t="s">
        <v>87</v>
      </c>
      <c r="O662" s="239" t="s">
        <v>1780</v>
      </c>
      <c r="P662" s="239"/>
      <c r="Q662" s="239"/>
      <c r="R662" s="239"/>
      <c r="S662" s="239"/>
      <c r="T662" s="239"/>
      <c r="U662" s="239" t="s">
        <v>8087</v>
      </c>
      <c r="V662" s="239" t="s">
        <v>8087</v>
      </c>
      <c r="W662" s="239"/>
      <c r="X662" s="239"/>
      <c r="Y662" s="240">
        <v>44442.638506944444</v>
      </c>
      <c r="Z662" s="240">
        <v>44446.470208333332</v>
      </c>
      <c r="AA662" s="239"/>
      <c r="AB662" s="239" t="s">
        <v>2314</v>
      </c>
      <c r="AC662" s="239">
        <v>36483</v>
      </c>
      <c r="AD662" s="239">
        <v>20930</v>
      </c>
      <c r="AE662" s="239" t="s">
        <v>8480</v>
      </c>
      <c r="AF662" s="239" t="s">
        <v>8482</v>
      </c>
      <c r="AG662" s="239"/>
    </row>
    <row r="663" spans="1:33" ht="28.8" x14ac:dyDescent="0.3">
      <c r="A663" s="239"/>
      <c r="B663" s="239" t="s">
        <v>8480</v>
      </c>
      <c r="C663" s="239" t="s">
        <v>33</v>
      </c>
      <c r="D663" s="252" t="s">
        <v>1779</v>
      </c>
      <c r="E663" s="239" t="s">
        <v>2315</v>
      </c>
      <c r="F663" s="239" t="s">
        <v>2316</v>
      </c>
      <c r="G663" s="239" t="s">
        <v>2317</v>
      </c>
      <c r="H663" s="239" t="s">
        <v>36</v>
      </c>
      <c r="I663" s="239" t="s">
        <v>8087</v>
      </c>
      <c r="J663" s="239" t="s">
        <v>8087</v>
      </c>
      <c r="K663" s="239" t="s">
        <v>8087</v>
      </c>
      <c r="L663" s="239" t="s">
        <v>8087</v>
      </c>
      <c r="M663" s="239" t="s">
        <v>8481</v>
      </c>
      <c r="N663" s="239" t="s">
        <v>87</v>
      </c>
      <c r="O663" s="239" t="s">
        <v>1780</v>
      </c>
      <c r="P663" s="239"/>
      <c r="Q663" s="239"/>
      <c r="R663" s="239"/>
      <c r="S663" s="239" t="s">
        <v>8603</v>
      </c>
      <c r="T663" s="239"/>
      <c r="U663" s="239" t="s">
        <v>8087</v>
      </c>
      <c r="V663" s="239" t="s">
        <v>8087</v>
      </c>
      <c r="W663" s="239"/>
      <c r="X663" s="239"/>
      <c r="Y663" s="240">
        <v>44442.638506944444</v>
      </c>
      <c r="Z663" s="240">
        <v>44446.470208333332</v>
      </c>
      <c r="AA663" s="239"/>
      <c r="AB663" s="239" t="s">
        <v>2314</v>
      </c>
      <c r="AC663" s="239">
        <v>36483</v>
      </c>
      <c r="AD663" s="239">
        <v>22670</v>
      </c>
      <c r="AE663" s="239" t="s">
        <v>8480</v>
      </c>
      <c r="AF663" s="239" t="s">
        <v>8482</v>
      </c>
      <c r="AG663" s="239" t="s">
        <v>382</v>
      </c>
    </row>
    <row r="664" spans="1:33" ht="28.8" x14ac:dyDescent="0.3">
      <c r="A664" s="239"/>
      <c r="B664" s="239" t="s">
        <v>8480</v>
      </c>
      <c r="C664" s="239" t="s">
        <v>33</v>
      </c>
      <c r="D664" s="252" t="s">
        <v>2320</v>
      </c>
      <c r="E664" s="239" t="s">
        <v>2318</v>
      </c>
      <c r="F664" s="239" t="s">
        <v>2319</v>
      </c>
      <c r="G664" s="239" t="s">
        <v>216</v>
      </c>
      <c r="H664" s="239" t="s">
        <v>392</v>
      </c>
      <c r="I664" s="239" t="s">
        <v>8087</v>
      </c>
      <c r="J664" s="239" t="s">
        <v>8087</v>
      </c>
      <c r="K664" s="239" t="s">
        <v>8087</v>
      </c>
      <c r="L664" s="239" t="s">
        <v>8087</v>
      </c>
      <c r="M664" s="239" t="s">
        <v>8481</v>
      </c>
      <c r="N664" s="239" t="s">
        <v>87</v>
      </c>
      <c r="O664" s="239" t="s">
        <v>2321</v>
      </c>
      <c r="P664" s="239"/>
      <c r="Q664" s="239"/>
      <c r="R664" s="239"/>
      <c r="S664" s="239"/>
      <c r="T664" s="239"/>
      <c r="U664" s="239" t="s">
        <v>8087</v>
      </c>
      <c r="V664" s="239" t="s">
        <v>8087</v>
      </c>
      <c r="W664" s="239"/>
      <c r="X664" s="239"/>
      <c r="Y664" s="240">
        <v>44442.638506944444</v>
      </c>
      <c r="Z664" s="240">
        <v>44446.470208333332</v>
      </c>
      <c r="AA664" s="239"/>
      <c r="AB664" s="239" t="s">
        <v>2314</v>
      </c>
      <c r="AC664" s="239">
        <v>36483</v>
      </c>
      <c r="AD664" s="239">
        <v>22680</v>
      </c>
      <c r="AE664" s="239" t="s">
        <v>8480</v>
      </c>
      <c r="AF664" s="239" t="s">
        <v>8482</v>
      </c>
      <c r="AG664" s="239"/>
    </row>
    <row r="665" spans="1:33" ht="43.2" x14ac:dyDescent="0.3">
      <c r="A665" s="239"/>
      <c r="B665" s="239" t="s">
        <v>8480</v>
      </c>
      <c r="C665" s="239" t="s">
        <v>33</v>
      </c>
      <c r="D665" s="252" t="s">
        <v>467</v>
      </c>
      <c r="E665" s="239" t="s">
        <v>2322</v>
      </c>
      <c r="F665" s="239" t="s">
        <v>2323</v>
      </c>
      <c r="G665" s="239" t="s">
        <v>232</v>
      </c>
      <c r="H665" s="239" t="s">
        <v>392</v>
      </c>
      <c r="I665" s="239" t="s">
        <v>8087</v>
      </c>
      <c r="J665" s="239" t="s">
        <v>8087</v>
      </c>
      <c r="K665" s="239" t="s">
        <v>8087</v>
      </c>
      <c r="L665" s="239" t="s">
        <v>8087</v>
      </c>
      <c r="M665" s="239" t="s">
        <v>8481</v>
      </c>
      <c r="N665" s="239" t="s">
        <v>108</v>
      </c>
      <c r="O665" s="239" t="s">
        <v>468</v>
      </c>
      <c r="P665" s="239"/>
      <c r="Q665" s="239"/>
      <c r="R665" s="239"/>
      <c r="S665" s="239"/>
      <c r="T665" s="239"/>
      <c r="U665" s="239" t="s">
        <v>8087</v>
      </c>
      <c r="V665" s="239" t="s">
        <v>8087</v>
      </c>
      <c r="W665" s="239"/>
      <c r="X665" s="239"/>
      <c r="Y665" s="240">
        <v>44442.638506944444</v>
      </c>
      <c r="Z665" s="240">
        <v>44446.470208333332</v>
      </c>
      <c r="AA665" s="239"/>
      <c r="AB665" s="239" t="s">
        <v>2314</v>
      </c>
      <c r="AC665" s="239">
        <v>36483</v>
      </c>
      <c r="AD665" s="239">
        <v>17040</v>
      </c>
      <c r="AE665" s="239" t="s">
        <v>8480</v>
      </c>
      <c r="AF665" s="239" t="s">
        <v>8482</v>
      </c>
      <c r="AG665" s="239"/>
    </row>
    <row r="666" spans="1:33" ht="28.8" x14ac:dyDescent="0.3">
      <c r="A666" s="239"/>
      <c r="B666" s="239" t="s">
        <v>8480</v>
      </c>
      <c r="C666" s="239" t="s">
        <v>33</v>
      </c>
      <c r="D666" s="252" t="s">
        <v>479</v>
      </c>
      <c r="E666" s="239" t="s">
        <v>2324</v>
      </c>
      <c r="F666" s="239" t="s">
        <v>2325</v>
      </c>
      <c r="G666" s="239" t="s">
        <v>232</v>
      </c>
      <c r="H666" s="239" t="s">
        <v>392</v>
      </c>
      <c r="I666" s="239" t="s">
        <v>8087</v>
      </c>
      <c r="J666" s="239" t="s">
        <v>8087</v>
      </c>
      <c r="K666" s="239" t="s">
        <v>8087</v>
      </c>
      <c r="L666" s="239" t="s">
        <v>8087</v>
      </c>
      <c r="M666" s="239" t="s">
        <v>8481</v>
      </c>
      <c r="N666" s="239" t="s">
        <v>108</v>
      </c>
      <c r="O666" s="239" t="s">
        <v>480</v>
      </c>
      <c r="P666" s="239"/>
      <c r="Q666" s="239"/>
      <c r="R666" s="239"/>
      <c r="S666" s="239"/>
      <c r="T666" s="239"/>
      <c r="U666" s="239" t="s">
        <v>8087</v>
      </c>
      <c r="V666" s="239" t="s">
        <v>8087</v>
      </c>
      <c r="W666" s="239"/>
      <c r="X666" s="239"/>
      <c r="Y666" s="240">
        <v>44442.638506944444</v>
      </c>
      <c r="Z666" s="240">
        <v>44446.470208333332</v>
      </c>
      <c r="AA666" s="239"/>
      <c r="AB666" s="239" t="s">
        <v>2314</v>
      </c>
      <c r="AC666" s="239">
        <v>36483</v>
      </c>
      <c r="AD666" s="239">
        <v>17070</v>
      </c>
      <c r="AE666" s="239" t="s">
        <v>8480</v>
      </c>
      <c r="AF666" s="239" t="s">
        <v>8482</v>
      </c>
      <c r="AG666" s="239"/>
    </row>
    <row r="667" spans="1:33" ht="28.8" x14ac:dyDescent="0.3">
      <c r="A667" s="239"/>
      <c r="B667" s="239" t="s">
        <v>8480</v>
      </c>
      <c r="C667" s="239" t="s">
        <v>33</v>
      </c>
      <c r="D667" s="252" t="s">
        <v>483</v>
      </c>
      <c r="E667" s="239" t="s">
        <v>2326</v>
      </c>
      <c r="F667" s="239" t="s">
        <v>2327</v>
      </c>
      <c r="G667" s="239" t="s">
        <v>232</v>
      </c>
      <c r="H667" s="239" t="s">
        <v>392</v>
      </c>
      <c r="I667" s="239" t="s">
        <v>8087</v>
      </c>
      <c r="J667" s="239" t="s">
        <v>8087</v>
      </c>
      <c r="K667" s="239" t="s">
        <v>8087</v>
      </c>
      <c r="L667" s="239" t="s">
        <v>8087</v>
      </c>
      <c r="M667" s="239" t="s">
        <v>8481</v>
      </c>
      <c r="N667" s="239" t="s">
        <v>108</v>
      </c>
      <c r="O667" s="239" t="s">
        <v>484</v>
      </c>
      <c r="P667" s="239"/>
      <c r="Q667" s="239"/>
      <c r="R667" s="239"/>
      <c r="S667" s="239"/>
      <c r="T667" s="239"/>
      <c r="U667" s="239" t="s">
        <v>8087</v>
      </c>
      <c r="V667" s="239" t="s">
        <v>8087</v>
      </c>
      <c r="W667" s="239"/>
      <c r="X667" s="239"/>
      <c r="Y667" s="240">
        <v>44442.638506944444</v>
      </c>
      <c r="Z667" s="240">
        <v>44446.470208333332</v>
      </c>
      <c r="AA667" s="239"/>
      <c r="AB667" s="239" t="s">
        <v>2314</v>
      </c>
      <c r="AC667" s="239">
        <v>36483</v>
      </c>
      <c r="AD667" s="239">
        <v>17080</v>
      </c>
      <c r="AE667" s="239" t="s">
        <v>8480</v>
      </c>
      <c r="AF667" s="239" t="s">
        <v>8482</v>
      </c>
      <c r="AG667" s="239"/>
    </row>
    <row r="668" spans="1:33" ht="28.8" x14ac:dyDescent="0.3">
      <c r="A668" s="239"/>
      <c r="B668" s="239" t="s">
        <v>8480</v>
      </c>
      <c r="C668" s="239" t="s">
        <v>33</v>
      </c>
      <c r="D668" s="252" t="s">
        <v>487</v>
      </c>
      <c r="E668" s="239" t="s">
        <v>2328</v>
      </c>
      <c r="F668" s="239" t="s">
        <v>2329</v>
      </c>
      <c r="G668" s="239" t="s">
        <v>232</v>
      </c>
      <c r="H668" s="239" t="s">
        <v>392</v>
      </c>
      <c r="I668" s="239" t="s">
        <v>8087</v>
      </c>
      <c r="J668" s="239" t="s">
        <v>8087</v>
      </c>
      <c r="K668" s="239" t="s">
        <v>8087</v>
      </c>
      <c r="L668" s="239" t="s">
        <v>8087</v>
      </c>
      <c r="M668" s="239" t="s">
        <v>8481</v>
      </c>
      <c r="N668" s="239" t="s">
        <v>108</v>
      </c>
      <c r="O668" s="239" t="s">
        <v>488</v>
      </c>
      <c r="P668" s="239"/>
      <c r="Q668" s="239"/>
      <c r="R668" s="239"/>
      <c r="S668" s="239"/>
      <c r="T668" s="239"/>
      <c r="U668" s="239" t="s">
        <v>8087</v>
      </c>
      <c r="V668" s="239" t="s">
        <v>8087</v>
      </c>
      <c r="W668" s="239"/>
      <c r="X668" s="239"/>
      <c r="Y668" s="240">
        <v>44442.638506944444</v>
      </c>
      <c r="Z668" s="240">
        <v>44446.470208333332</v>
      </c>
      <c r="AA668" s="239"/>
      <c r="AB668" s="239" t="s">
        <v>2314</v>
      </c>
      <c r="AC668" s="239">
        <v>36483</v>
      </c>
      <c r="AD668" s="239">
        <v>17090</v>
      </c>
      <c r="AE668" s="239" t="s">
        <v>8480</v>
      </c>
      <c r="AF668" s="239" t="s">
        <v>8482</v>
      </c>
      <c r="AG668" s="239"/>
    </row>
    <row r="669" spans="1:33" ht="43.2" x14ac:dyDescent="0.3">
      <c r="A669" s="239"/>
      <c r="B669" s="239" t="s">
        <v>8480</v>
      </c>
      <c r="C669" s="239" t="s">
        <v>33</v>
      </c>
      <c r="D669" s="252" t="s">
        <v>539</v>
      </c>
      <c r="E669" s="239" t="s">
        <v>2330</v>
      </c>
      <c r="F669" s="239" t="s">
        <v>2331</v>
      </c>
      <c r="G669" s="239" t="s">
        <v>232</v>
      </c>
      <c r="H669" s="239" t="s">
        <v>392</v>
      </c>
      <c r="I669" s="239" t="s">
        <v>8087</v>
      </c>
      <c r="J669" s="239" t="s">
        <v>8087</v>
      </c>
      <c r="K669" s="239" t="s">
        <v>8087</v>
      </c>
      <c r="L669" s="239" t="s">
        <v>8087</v>
      </c>
      <c r="M669" s="239" t="s">
        <v>8481</v>
      </c>
      <c r="N669" s="239" t="s">
        <v>108</v>
      </c>
      <c r="O669" s="239" t="s">
        <v>540</v>
      </c>
      <c r="P669" s="239"/>
      <c r="Q669" s="239"/>
      <c r="R669" s="239"/>
      <c r="S669" s="239"/>
      <c r="T669" s="239"/>
      <c r="U669" s="239" t="s">
        <v>8087</v>
      </c>
      <c r="V669" s="239" t="s">
        <v>8087</v>
      </c>
      <c r="W669" s="239"/>
      <c r="X669" s="239"/>
      <c r="Y669" s="240">
        <v>44442.638506944444</v>
      </c>
      <c r="Z669" s="240">
        <v>44446.470208333332</v>
      </c>
      <c r="AA669" s="239"/>
      <c r="AB669" s="239" t="s">
        <v>2314</v>
      </c>
      <c r="AC669" s="239">
        <v>36483</v>
      </c>
      <c r="AD669" s="239">
        <v>17220</v>
      </c>
      <c r="AE669" s="239" t="s">
        <v>8480</v>
      </c>
      <c r="AF669" s="239" t="s">
        <v>8482</v>
      </c>
      <c r="AG669" s="239"/>
    </row>
    <row r="670" spans="1:33" ht="43.2" x14ac:dyDescent="0.3">
      <c r="A670" s="239"/>
      <c r="B670" s="239" t="s">
        <v>8480</v>
      </c>
      <c r="C670" s="239" t="s">
        <v>33</v>
      </c>
      <c r="D670" s="252" t="s">
        <v>575</v>
      </c>
      <c r="E670" s="239" t="s">
        <v>2332</v>
      </c>
      <c r="F670" s="239" t="s">
        <v>2333</v>
      </c>
      <c r="G670" s="239" t="s">
        <v>232</v>
      </c>
      <c r="H670" s="239" t="s">
        <v>392</v>
      </c>
      <c r="I670" s="239" t="s">
        <v>8087</v>
      </c>
      <c r="J670" s="239" t="s">
        <v>8087</v>
      </c>
      <c r="K670" s="239" t="s">
        <v>8087</v>
      </c>
      <c r="L670" s="239" t="s">
        <v>8087</v>
      </c>
      <c r="M670" s="239" t="s">
        <v>8481</v>
      </c>
      <c r="N670" s="239" t="s">
        <v>87</v>
      </c>
      <c r="O670" s="239" t="s">
        <v>576</v>
      </c>
      <c r="P670" s="239"/>
      <c r="Q670" s="239"/>
      <c r="R670" s="239"/>
      <c r="S670" s="239"/>
      <c r="T670" s="239"/>
      <c r="U670" s="239" t="s">
        <v>8087</v>
      </c>
      <c r="V670" s="239" t="s">
        <v>8087</v>
      </c>
      <c r="W670" s="239"/>
      <c r="X670" s="239"/>
      <c r="Y670" s="240">
        <v>44442.638506944444</v>
      </c>
      <c r="Z670" s="240">
        <v>44446.470208333332</v>
      </c>
      <c r="AA670" s="239"/>
      <c r="AB670" s="239" t="s">
        <v>2314</v>
      </c>
      <c r="AC670" s="239">
        <v>36483</v>
      </c>
      <c r="AD670" s="239">
        <v>17310</v>
      </c>
      <c r="AE670" s="239" t="s">
        <v>8480</v>
      </c>
      <c r="AF670" s="239" t="s">
        <v>8482</v>
      </c>
      <c r="AG670" s="239"/>
    </row>
    <row r="671" spans="1:33" ht="28.8" x14ac:dyDescent="0.3">
      <c r="A671" s="239"/>
      <c r="B671" s="239" t="s">
        <v>8480</v>
      </c>
      <c r="C671" s="239" t="s">
        <v>33</v>
      </c>
      <c r="D671" s="252" t="s">
        <v>579</v>
      </c>
      <c r="E671" s="239" t="s">
        <v>2334</v>
      </c>
      <c r="F671" s="239" t="s">
        <v>2335</v>
      </c>
      <c r="G671" s="239" t="s">
        <v>232</v>
      </c>
      <c r="H671" s="239" t="s">
        <v>392</v>
      </c>
      <c r="I671" s="239" t="s">
        <v>8087</v>
      </c>
      <c r="J671" s="239" t="s">
        <v>8087</v>
      </c>
      <c r="K671" s="239" t="s">
        <v>8087</v>
      </c>
      <c r="L671" s="239" t="s">
        <v>8087</v>
      </c>
      <c r="M671" s="239" t="s">
        <v>8481</v>
      </c>
      <c r="N671" s="239" t="s">
        <v>87</v>
      </c>
      <c r="O671" s="239" t="s">
        <v>580</v>
      </c>
      <c r="P671" s="239"/>
      <c r="Q671" s="239"/>
      <c r="R671" s="239"/>
      <c r="S671" s="239"/>
      <c r="T671" s="239"/>
      <c r="U671" s="239" t="s">
        <v>8087</v>
      </c>
      <c r="V671" s="239" t="s">
        <v>8087</v>
      </c>
      <c r="W671" s="239"/>
      <c r="X671" s="239"/>
      <c r="Y671" s="240">
        <v>44442.638506944444</v>
      </c>
      <c r="Z671" s="240">
        <v>44446.470208333332</v>
      </c>
      <c r="AA671" s="239"/>
      <c r="AB671" s="239" t="s">
        <v>2314</v>
      </c>
      <c r="AC671" s="239">
        <v>36483</v>
      </c>
      <c r="AD671" s="239">
        <v>17320</v>
      </c>
      <c r="AE671" s="239" t="s">
        <v>8480</v>
      </c>
      <c r="AF671" s="239" t="s">
        <v>8482</v>
      </c>
      <c r="AG671" s="239"/>
    </row>
    <row r="672" spans="1:33" ht="28.8" x14ac:dyDescent="0.3">
      <c r="A672" s="239"/>
      <c r="B672" s="239" t="s">
        <v>8480</v>
      </c>
      <c r="C672" s="239" t="s">
        <v>33</v>
      </c>
      <c r="D672" s="252" t="s">
        <v>827</v>
      </c>
      <c r="E672" s="239" t="s">
        <v>2336</v>
      </c>
      <c r="F672" s="239" t="s">
        <v>2337</v>
      </c>
      <c r="G672" s="239" t="s">
        <v>1897</v>
      </c>
      <c r="H672" s="239" t="s">
        <v>36</v>
      </c>
      <c r="I672" s="239" t="s">
        <v>8087</v>
      </c>
      <c r="J672" s="239" t="s">
        <v>8087</v>
      </c>
      <c r="K672" s="239" t="s">
        <v>8087</v>
      </c>
      <c r="L672" s="239" t="s">
        <v>8087</v>
      </c>
      <c r="M672" s="239" t="s">
        <v>8481</v>
      </c>
      <c r="N672" s="239" t="s">
        <v>208</v>
      </c>
      <c r="O672" s="239" t="s">
        <v>8087</v>
      </c>
      <c r="P672" s="239"/>
      <c r="Q672" s="239"/>
      <c r="R672" s="239"/>
      <c r="S672" s="239"/>
      <c r="T672" s="239"/>
      <c r="U672" s="239" t="s">
        <v>8087</v>
      </c>
      <c r="V672" s="239" t="s">
        <v>8087</v>
      </c>
      <c r="W672" s="239"/>
      <c r="X672" s="239"/>
      <c r="Y672" s="240">
        <v>44442.638506944444</v>
      </c>
      <c r="Z672" s="240">
        <v>44446.470208333332</v>
      </c>
      <c r="AA672" s="239"/>
      <c r="AB672" s="239" t="s">
        <v>2314</v>
      </c>
      <c r="AC672" s="239">
        <v>36483</v>
      </c>
      <c r="AD672" s="239">
        <v>22760</v>
      </c>
      <c r="AE672" s="239" t="s">
        <v>8480</v>
      </c>
      <c r="AF672" s="239" t="s">
        <v>8482</v>
      </c>
      <c r="AG672" s="239" t="s">
        <v>382</v>
      </c>
    </row>
    <row r="673" spans="1:33" ht="28.8" x14ac:dyDescent="0.3">
      <c r="A673" s="239" t="s">
        <v>826</v>
      </c>
      <c r="B673" s="239" t="s">
        <v>8480</v>
      </c>
      <c r="C673" s="239" t="s">
        <v>33</v>
      </c>
      <c r="D673" s="252" t="s">
        <v>827</v>
      </c>
      <c r="E673" s="239" t="s">
        <v>2338</v>
      </c>
      <c r="F673" s="239" t="s">
        <v>2339</v>
      </c>
      <c r="G673" s="239" t="s">
        <v>1897</v>
      </c>
      <c r="H673" s="239" t="s">
        <v>36</v>
      </c>
      <c r="I673" s="239" t="s">
        <v>8087</v>
      </c>
      <c r="J673" s="239" t="s">
        <v>8087</v>
      </c>
      <c r="K673" s="239" t="s">
        <v>8087</v>
      </c>
      <c r="L673" s="239" t="s">
        <v>8087</v>
      </c>
      <c r="M673" s="239" t="s">
        <v>8481</v>
      </c>
      <c r="N673" s="239" t="s">
        <v>208</v>
      </c>
      <c r="O673" s="239" t="s">
        <v>8087</v>
      </c>
      <c r="P673" s="239"/>
      <c r="Q673" s="239"/>
      <c r="R673" s="239"/>
      <c r="S673" s="239"/>
      <c r="T673" s="239"/>
      <c r="U673" s="239" t="s">
        <v>8087</v>
      </c>
      <c r="V673" s="239" t="s">
        <v>8087</v>
      </c>
      <c r="W673" s="239"/>
      <c r="X673" s="239"/>
      <c r="Y673" s="240">
        <v>44442.638506944444</v>
      </c>
      <c r="Z673" s="240">
        <v>44446.470208333332</v>
      </c>
      <c r="AA673" s="239"/>
      <c r="AB673" s="239" t="s">
        <v>2314</v>
      </c>
      <c r="AC673" s="239">
        <v>36483</v>
      </c>
      <c r="AD673" s="239">
        <v>170</v>
      </c>
      <c r="AE673" s="239" t="s">
        <v>8480</v>
      </c>
      <c r="AF673" s="239" t="s">
        <v>8482</v>
      </c>
      <c r="AG673" s="239" t="s">
        <v>382</v>
      </c>
    </row>
    <row r="674" spans="1:33" ht="28.8" x14ac:dyDescent="0.3">
      <c r="A674" s="239" t="s">
        <v>2342</v>
      </c>
      <c r="B674" s="239" t="s">
        <v>8480</v>
      </c>
      <c r="C674" s="239" t="s">
        <v>26</v>
      </c>
      <c r="D674" s="252" t="s">
        <v>827</v>
      </c>
      <c r="E674" s="239" t="s">
        <v>2340</v>
      </c>
      <c r="F674" s="239" t="s">
        <v>2341</v>
      </c>
      <c r="G674" s="239" t="s">
        <v>1897</v>
      </c>
      <c r="H674" s="239" t="s">
        <v>36</v>
      </c>
      <c r="I674" s="239" t="s">
        <v>8087</v>
      </c>
      <c r="J674" s="239" t="s">
        <v>8087</v>
      </c>
      <c r="K674" s="239" t="s">
        <v>8087</v>
      </c>
      <c r="L674" s="239" t="s">
        <v>8087</v>
      </c>
      <c r="M674" s="239" t="s">
        <v>8481</v>
      </c>
      <c r="N674" s="239" t="s">
        <v>208</v>
      </c>
      <c r="O674" s="239" t="s">
        <v>8087</v>
      </c>
      <c r="P674" s="239" t="s">
        <v>2343</v>
      </c>
      <c r="Q674" s="239"/>
      <c r="R674" s="239"/>
      <c r="S674" s="239"/>
      <c r="T674" s="239"/>
      <c r="U674" s="239" t="s">
        <v>8087</v>
      </c>
      <c r="V674" s="239" t="s">
        <v>8087</v>
      </c>
      <c r="W674" s="239"/>
      <c r="X674" s="239"/>
      <c r="Y674" s="240">
        <v>44442.638506944444</v>
      </c>
      <c r="Z674" s="240">
        <v>44446.470208333332</v>
      </c>
      <c r="AA674" s="239"/>
      <c r="AB674" s="239" t="s">
        <v>2314</v>
      </c>
      <c r="AC674" s="239">
        <v>36483</v>
      </c>
      <c r="AD674" s="239">
        <v>1400</v>
      </c>
      <c r="AE674" s="239" t="s">
        <v>8480</v>
      </c>
      <c r="AF674" s="239" t="s">
        <v>8482</v>
      </c>
      <c r="AG674" s="239" t="s">
        <v>382</v>
      </c>
    </row>
    <row r="675" spans="1:33" ht="28.8" x14ac:dyDescent="0.3">
      <c r="A675" s="239"/>
      <c r="B675" s="239" t="s">
        <v>8480</v>
      </c>
      <c r="C675" s="239" t="s">
        <v>26</v>
      </c>
      <c r="D675" s="252" t="s">
        <v>827</v>
      </c>
      <c r="E675" s="239" t="s">
        <v>2344</v>
      </c>
      <c r="F675" s="239" t="s">
        <v>2345</v>
      </c>
      <c r="G675" s="239" t="s">
        <v>1897</v>
      </c>
      <c r="H675" s="239" t="s">
        <v>36</v>
      </c>
      <c r="I675" s="239" t="s">
        <v>8087</v>
      </c>
      <c r="J675" s="239" t="s">
        <v>8087</v>
      </c>
      <c r="K675" s="239" t="s">
        <v>8087</v>
      </c>
      <c r="L675" s="239" t="s">
        <v>8087</v>
      </c>
      <c r="M675" s="239" t="s">
        <v>8481</v>
      </c>
      <c r="N675" s="239" t="s">
        <v>208</v>
      </c>
      <c r="O675" s="239" t="s">
        <v>8087</v>
      </c>
      <c r="P675" s="239" t="s">
        <v>2346</v>
      </c>
      <c r="Q675" s="239"/>
      <c r="R675" s="239"/>
      <c r="S675" s="239"/>
      <c r="T675" s="239"/>
      <c r="U675" s="239" t="s">
        <v>8087</v>
      </c>
      <c r="V675" s="239" t="s">
        <v>8087</v>
      </c>
      <c r="W675" s="239"/>
      <c r="X675" s="239"/>
      <c r="Y675" s="240">
        <v>44442.638506944444</v>
      </c>
      <c r="Z675" s="240">
        <v>44446.470208333332</v>
      </c>
      <c r="AA675" s="239"/>
      <c r="AB675" s="239" t="s">
        <v>2314</v>
      </c>
      <c r="AC675" s="239">
        <v>36483</v>
      </c>
      <c r="AD675" s="239">
        <v>22790</v>
      </c>
      <c r="AE675" s="239" t="s">
        <v>8480</v>
      </c>
      <c r="AF675" s="239" t="s">
        <v>8482</v>
      </c>
      <c r="AG675" s="239" t="s">
        <v>382</v>
      </c>
    </row>
    <row r="676" spans="1:33" ht="28.8" x14ac:dyDescent="0.3">
      <c r="A676" s="239" t="s">
        <v>1307</v>
      </c>
      <c r="B676" s="239" t="s">
        <v>8480</v>
      </c>
      <c r="C676" s="239" t="s">
        <v>33</v>
      </c>
      <c r="D676" s="252" t="s">
        <v>827</v>
      </c>
      <c r="E676" s="239" t="s">
        <v>2347</v>
      </c>
      <c r="F676" s="239" t="s">
        <v>2348</v>
      </c>
      <c r="G676" s="239" t="s">
        <v>1897</v>
      </c>
      <c r="H676" s="239" t="s">
        <v>36</v>
      </c>
      <c r="I676" s="239" t="s">
        <v>8087</v>
      </c>
      <c r="J676" s="239" t="s">
        <v>8087</v>
      </c>
      <c r="K676" s="239" t="s">
        <v>8087</v>
      </c>
      <c r="L676" s="239" t="s">
        <v>8087</v>
      </c>
      <c r="M676" s="239" t="s">
        <v>8481</v>
      </c>
      <c r="N676" s="239" t="s">
        <v>208</v>
      </c>
      <c r="O676" s="239" t="s">
        <v>8087</v>
      </c>
      <c r="P676" s="239"/>
      <c r="Q676" s="239"/>
      <c r="R676" s="239"/>
      <c r="S676" s="239"/>
      <c r="T676" s="239"/>
      <c r="U676" s="239" t="s">
        <v>8087</v>
      </c>
      <c r="V676" s="239" t="s">
        <v>8087</v>
      </c>
      <c r="W676" s="239"/>
      <c r="X676" s="239"/>
      <c r="Y676" s="240">
        <v>44442.638506944444</v>
      </c>
      <c r="Z676" s="240">
        <v>44446.470208333332</v>
      </c>
      <c r="AA676" s="239"/>
      <c r="AB676" s="239" t="s">
        <v>2314</v>
      </c>
      <c r="AC676" s="239">
        <v>36483</v>
      </c>
      <c r="AD676" s="239">
        <v>1310</v>
      </c>
      <c r="AE676" s="239" t="s">
        <v>8480</v>
      </c>
      <c r="AF676" s="239" t="s">
        <v>8482</v>
      </c>
      <c r="AG676" s="239" t="s">
        <v>382</v>
      </c>
    </row>
    <row r="677" spans="1:33" ht="28.8" x14ac:dyDescent="0.3">
      <c r="A677" s="239" t="s">
        <v>1375</v>
      </c>
      <c r="B677" s="239" t="s">
        <v>8480</v>
      </c>
      <c r="C677" s="239" t="s">
        <v>33</v>
      </c>
      <c r="D677" s="252" t="s">
        <v>827</v>
      </c>
      <c r="E677" s="239" t="s">
        <v>2349</v>
      </c>
      <c r="F677" s="239" t="s">
        <v>2350</v>
      </c>
      <c r="G677" s="239" t="s">
        <v>1897</v>
      </c>
      <c r="H677" s="239" t="s">
        <v>36</v>
      </c>
      <c r="I677" s="239" t="s">
        <v>8087</v>
      </c>
      <c r="J677" s="239" t="s">
        <v>8087</v>
      </c>
      <c r="K677" s="239" t="s">
        <v>8087</v>
      </c>
      <c r="L677" s="239" t="s">
        <v>8087</v>
      </c>
      <c r="M677" s="239" t="s">
        <v>8481</v>
      </c>
      <c r="N677" s="239" t="s">
        <v>208</v>
      </c>
      <c r="O677" s="239" t="s">
        <v>8087</v>
      </c>
      <c r="P677" s="239"/>
      <c r="Q677" s="239"/>
      <c r="R677" s="239"/>
      <c r="S677" s="239"/>
      <c r="T677" s="239"/>
      <c r="U677" s="239" t="s">
        <v>8087</v>
      </c>
      <c r="V677" s="239" t="s">
        <v>8087</v>
      </c>
      <c r="W677" s="239"/>
      <c r="X677" s="239"/>
      <c r="Y677" s="240">
        <v>44442.638506944444</v>
      </c>
      <c r="Z677" s="240">
        <v>44446.470208333332</v>
      </c>
      <c r="AA677" s="239"/>
      <c r="AB677" s="239" t="s">
        <v>2314</v>
      </c>
      <c r="AC677" s="239">
        <v>36483</v>
      </c>
      <c r="AD677" s="239">
        <v>540</v>
      </c>
      <c r="AE677" s="239" t="s">
        <v>8480</v>
      </c>
      <c r="AF677" s="239" t="s">
        <v>8482</v>
      </c>
      <c r="AG677" s="239" t="s">
        <v>382</v>
      </c>
    </row>
    <row r="678" spans="1:33" ht="28.8" x14ac:dyDescent="0.3">
      <c r="A678" s="239"/>
      <c r="B678" s="239" t="s">
        <v>8480</v>
      </c>
      <c r="C678" s="239" t="s">
        <v>33</v>
      </c>
      <c r="D678" s="252" t="s">
        <v>827</v>
      </c>
      <c r="E678" s="239" t="s">
        <v>2351</v>
      </c>
      <c r="F678" s="239" t="s">
        <v>2352</v>
      </c>
      <c r="G678" s="239" t="s">
        <v>1897</v>
      </c>
      <c r="H678" s="239" t="s">
        <v>36</v>
      </c>
      <c r="I678" s="239" t="s">
        <v>8087</v>
      </c>
      <c r="J678" s="239" t="s">
        <v>8087</v>
      </c>
      <c r="K678" s="239" t="s">
        <v>8087</v>
      </c>
      <c r="L678" s="239" t="s">
        <v>8087</v>
      </c>
      <c r="M678" s="239" t="s">
        <v>8481</v>
      </c>
      <c r="N678" s="239" t="s">
        <v>208</v>
      </c>
      <c r="O678" s="239" t="s">
        <v>8087</v>
      </c>
      <c r="P678" s="239"/>
      <c r="Q678" s="239"/>
      <c r="R678" s="239"/>
      <c r="S678" s="239"/>
      <c r="T678" s="239"/>
      <c r="U678" s="239" t="s">
        <v>8087</v>
      </c>
      <c r="V678" s="239" t="s">
        <v>8087</v>
      </c>
      <c r="W678" s="239"/>
      <c r="X678" s="239"/>
      <c r="Y678" s="240">
        <v>44442.638506944444</v>
      </c>
      <c r="Z678" s="240">
        <v>44446.470208333332</v>
      </c>
      <c r="AA678" s="239"/>
      <c r="AB678" s="239" t="s">
        <v>2314</v>
      </c>
      <c r="AC678" s="239">
        <v>36483</v>
      </c>
      <c r="AD678" s="239">
        <v>22820</v>
      </c>
      <c r="AE678" s="239" t="s">
        <v>8480</v>
      </c>
      <c r="AF678" s="239" t="s">
        <v>8482</v>
      </c>
      <c r="AG678" s="239" t="s">
        <v>382</v>
      </c>
    </row>
    <row r="679" spans="1:33" ht="28.8" x14ac:dyDescent="0.3">
      <c r="A679" s="239"/>
      <c r="B679" s="239" t="s">
        <v>8480</v>
      </c>
      <c r="C679" s="239" t="s">
        <v>33</v>
      </c>
      <c r="D679" s="252" t="s">
        <v>827</v>
      </c>
      <c r="E679" s="239" t="s">
        <v>2353</v>
      </c>
      <c r="F679" s="239" t="s">
        <v>2354</v>
      </c>
      <c r="G679" s="239" t="s">
        <v>1897</v>
      </c>
      <c r="H679" s="239" t="s">
        <v>36</v>
      </c>
      <c r="I679" s="239" t="s">
        <v>8087</v>
      </c>
      <c r="J679" s="239" t="s">
        <v>8087</v>
      </c>
      <c r="K679" s="239" t="s">
        <v>8087</v>
      </c>
      <c r="L679" s="239" t="s">
        <v>8087</v>
      </c>
      <c r="M679" s="239" t="s">
        <v>8481</v>
      </c>
      <c r="N679" s="239" t="s">
        <v>208</v>
      </c>
      <c r="O679" s="239" t="s">
        <v>8087</v>
      </c>
      <c r="P679" s="239"/>
      <c r="Q679" s="239"/>
      <c r="R679" s="239"/>
      <c r="S679" s="239"/>
      <c r="T679" s="239"/>
      <c r="U679" s="239" t="s">
        <v>8087</v>
      </c>
      <c r="V679" s="239" t="s">
        <v>8087</v>
      </c>
      <c r="W679" s="239"/>
      <c r="X679" s="239"/>
      <c r="Y679" s="240">
        <v>44442.638506944444</v>
      </c>
      <c r="Z679" s="240">
        <v>44446.470208333332</v>
      </c>
      <c r="AA679" s="239"/>
      <c r="AB679" s="239" t="s">
        <v>2314</v>
      </c>
      <c r="AC679" s="239">
        <v>36483</v>
      </c>
      <c r="AD679" s="239">
        <v>22830</v>
      </c>
      <c r="AE679" s="239" t="s">
        <v>8480</v>
      </c>
      <c r="AF679" s="239" t="s">
        <v>8482</v>
      </c>
      <c r="AG679" s="239" t="s">
        <v>382</v>
      </c>
    </row>
    <row r="680" spans="1:33" ht="28.8" x14ac:dyDescent="0.3">
      <c r="A680" s="239"/>
      <c r="B680" s="239" t="s">
        <v>8480</v>
      </c>
      <c r="C680" s="239" t="s">
        <v>33</v>
      </c>
      <c r="D680" s="252" t="s">
        <v>1350</v>
      </c>
      <c r="E680" s="239" t="s">
        <v>2355</v>
      </c>
      <c r="F680" s="239" t="s">
        <v>2356</v>
      </c>
      <c r="G680" s="239" t="s">
        <v>2357</v>
      </c>
      <c r="H680" s="239" t="s">
        <v>36</v>
      </c>
      <c r="I680" s="239" t="s">
        <v>8087</v>
      </c>
      <c r="J680" s="239" t="s">
        <v>8087</v>
      </c>
      <c r="K680" s="239" t="s">
        <v>8087</v>
      </c>
      <c r="L680" s="239" t="s">
        <v>8087</v>
      </c>
      <c r="M680" s="239" t="s">
        <v>8481</v>
      </c>
      <c r="N680" s="239" t="s">
        <v>87</v>
      </c>
      <c r="O680" s="239" t="s">
        <v>1351</v>
      </c>
      <c r="P680" s="239"/>
      <c r="Q680" s="239"/>
      <c r="R680" s="239"/>
      <c r="S680" s="239" t="s">
        <v>8642</v>
      </c>
      <c r="T680" s="239"/>
      <c r="U680" s="239" t="s">
        <v>8087</v>
      </c>
      <c r="V680" s="239" t="s">
        <v>8087</v>
      </c>
      <c r="W680" s="239"/>
      <c r="X680" s="239"/>
      <c r="Y680" s="240">
        <v>44442.639548611114</v>
      </c>
      <c r="Z680" s="240">
        <v>44446.470208333332</v>
      </c>
      <c r="AA680" s="239"/>
      <c r="AB680" s="239" t="s">
        <v>2358</v>
      </c>
      <c r="AC680" s="239">
        <v>74855</v>
      </c>
      <c r="AD680" s="239">
        <v>22840</v>
      </c>
      <c r="AE680" s="239" t="s">
        <v>8480</v>
      </c>
      <c r="AF680" s="239" t="s">
        <v>8482</v>
      </c>
      <c r="AG680" s="239" t="s">
        <v>382</v>
      </c>
    </row>
    <row r="681" spans="1:33" ht="28.8" x14ac:dyDescent="0.3">
      <c r="A681" s="239" t="s">
        <v>1424</v>
      </c>
      <c r="B681" s="239" t="s">
        <v>8480</v>
      </c>
      <c r="C681" s="239" t="s">
        <v>33</v>
      </c>
      <c r="D681" s="252" t="s">
        <v>827</v>
      </c>
      <c r="E681" s="239" t="s">
        <v>2359</v>
      </c>
      <c r="F681" s="239" t="s">
        <v>2360</v>
      </c>
      <c r="G681" s="239" t="s">
        <v>1897</v>
      </c>
      <c r="H681" s="239" t="s">
        <v>36</v>
      </c>
      <c r="I681" s="239" t="s">
        <v>8087</v>
      </c>
      <c r="J681" s="239" t="s">
        <v>8087</v>
      </c>
      <c r="K681" s="239" t="s">
        <v>8087</v>
      </c>
      <c r="L681" s="239" t="s">
        <v>8087</v>
      </c>
      <c r="M681" s="239" t="s">
        <v>8481</v>
      </c>
      <c r="N681" s="239" t="s">
        <v>208</v>
      </c>
      <c r="O681" s="239" t="s">
        <v>8087</v>
      </c>
      <c r="P681" s="239"/>
      <c r="Q681" s="239"/>
      <c r="R681" s="239"/>
      <c r="S681" s="239"/>
      <c r="T681" s="239"/>
      <c r="U681" s="239" t="s">
        <v>8087</v>
      </c>
      <c r="V681" s="239" t="s">
        <v>8087</v>
      </c>
      <c r="W681" s="239"/>
      <c r="X681" s="239"/>
      <c r="Y681" s="240">
        <v>44442.640844907408</v>
      </c>
      <c r="Z681" s="240">
        <v>44446.470208333332</v>
      </c>
      <c r="AA681" s="239"/>
      <c r="AB681" s="239" t="s">
        <v>2314</v>
      </c>
      <c r="AC681" s="239">
        <v>36483</v>
      </c>
      <c r="AD681" s="239">
        <v>930</v>
      </c>
      <c r="AE681" s="239" t="s">
        <v>8480</v>
      </c>
      <c r="AF681" s="239" t="s">
        <v>8482</v>
      </c>
      <c r="AG681" s="239" t="s">
        <v>382</v>
      </c>
    </row>
    <row r="682" spans="1:33" ht="28.8" x14ac:dyDescent="0.3">
      <c r="A682" s="239" t="s">
        <v>1378</v>
      </c>
      <c r="B682" s="239" t="s">
        <v>8480</v>
      </c>
      <c r="C682" s="239" t="s">
        <v>33</v>
      </c>
      <c r="D682" s="252" t="s">
        <v>827</v>
      </c>
      <c r="E682" s="239" t="s">
        <v>2361</v>
      </c>
      <c r="F682" s="239" t="s">
        <v>2362</v>
      </c>
      <c r="G682" s="239" t="s">
        <v>1897</v>
      </c>
      <c r="H682" s="239" t="s">
        <v>36</v>
      </c>
      <c r="I682" s="239" t="s">
        <v>8087</v>
      </c>
      <c r="J682" s="239" t="s">
        <v>8087</v>
      </c>
      <c r="K682" s="239" t="s">
        <v>8087</v>
      </c>
      <c r="L682" s="239" t="s">
        <v>8087</v>
      </c>
      <c r="M682" s="239" t="s">
        <v>8481</v>
      </c>
      <c r="N682" s="239" t="s">
        <v>208</v>
      </c>
      <c r="O682" s="239" t="s">
        <v>8087</v>
      </c>
      <c r="P682" s="239"/>
      <c r="Q682" s="239"/>
      <c r="R682" s="239"/>
      <c r="S682" s="239"/>
      <c r="T682" s="239"/>
      <c r="U682" s="239" t="s">
        <v>8087</v>
      </c>
      <c r="V682" s="239" t="s">
        <v>8087</v>
      </c>
      <c r="W682" s="239"/>
      <c r="X682" s="239"/>
      <c r="Y682" s="240">
        <v>44442.641886574071</v>
      </c>
      <c r="Z682" s="240">
        <v>44446.470208333332</v>
      </c>
      <c r="AA682" s="239"/>
      <c r="AB682" s="239" t="s">
        <v>2314</v>
      </c>
      <c r="AC682" s="239">
        <v>36483</v>
      </c>
      <c r="AD682" s="239">
        <v>1150</v>
      </c>
      <c r="AE682" s="239" t="s">
        <v>8480</v>
      </c>
      <c r="AF682" s="239" t="s">
        <v>8482</v>
      </c>
      <c r="AG682" s="239" t="s">
        <v>382</v>
      </c>
    </row>
    <row r="683" spans="1:33" ht="43.2" x14ac:dyDescent="0.3">
      <c r="A683" s="239"/>
      <c r="B683" s="239" t="s">
        <v>8480</v>
      </c>
      <c r="C683" s="239" t="s">
        <v>807</v>
      </c>
      <c r="D683" s="252" t="s">
        <v>1350</v>
      </c>
      <c r="E683" s="239" t="s">
        <v>2363</v>
      </c>
      <c r="F683" s="239" t="s">
        <v>2364</v>
      </c>
      <c r="G683" s="239" t="s">
        <v>2365</v>
      </c>
      <c r="H683" s="239" t="s">
        <v>1463</v>
      </c>
      <c r="I683" s="239" t="s">
        <v>8087</v>
      </c>
      <c r="J683" s="239" t="s">
        <v>8087</v>
      </c>
      <c r="K683" s="239" t="s">
        <v>8087</v>
      </c>
      <c r="L683" s="239" t="s">
        <v>8087</v>
      </c>
      <c r="M683" s="239" t="s">
        <v>8481</v>
      </c>
      <c r="N683" s="239" t="s">
        <v>87</v>
      </c>
      <c r="O683" s="239" t="s">
        <v>1351</v>
      </c>
      <c r="P683" s="239"/>
      <c r="Q683" s="239"/>
      <c r="R683" s="239" t="s">
        <v>2366</v>
      </c>
      <c r="S683" s="239" t="s">
        <v>8642</v>
      </c>
      <c r="T683" s="239"/>
      <c r="U683" s="239" t="s">
        <v>8087</v>
      </c>
      <c r="V683" s="239" t="s">
        <v>8087</v>
      </c>
      <c r="W683" s="239"/>
      <c r="X683" s="239"/>
      <c r="Y683" s="240">
        <v>44442.642233796294</v>
      </c>
      <c r="Z683" s="240">
        <v>44446.470208333332</v>
      </c>
      <c r="AA683" s="239"/>
      <c r="AB683" s="239" t="s">
        <v>2358</v>
      </c>
      <c r="AC683" s="239">
        <v>74855</v>
      </c>
      <c r="AD683" s="239">
        <v>22870</v>
      </c>
      <c r="AE683" s="239" t="s">
        <v>8480</v>
      </c>
      <c r="AF683" s="239" t="s">
        <v>8482</v>
      </c>
      <c r="AG683" s="239" t="s">
        <v>15</v>
      </c>
    </row>
    <row r="684" spans="1:33" ht="28.8" x14ac:dyDescent="0.3">
      <c r="A684" s="239" t="s">
        <v>1568</v>
      </c>
      <c r="B684" s="239" t="s">
        <v>8480</v>
      </c>
      <c r="C684" s="239" t="s">
        <v>26</v>
      </c>
      <c r="D684" s="252" t="s">
        <v>827</v>
      </c>
      <c r="E684" s="239" t="s">
        <v>2367</v>
      </c>
      <c r="F684" s="239" t="s">
        <v>2368</v>
      </c>
      <c r="G684" s="239" t="s">
        <v>1897</v>
      </c>
      <c r="H684" s="239" t="s">
        <v>36</v>
      </c>
      <c r="I684" s="239" t="s">
        <v>8087</v>
      </c>
      <c r="J684" s="239" t="s">
        <v>8087</v>
      </c>
      <c r="K684" s="239" t="s">
        <v>8087</v>
      </c>
      <c r="L684" s="239" t="s">
        <v>8087</v>
      </c>
      <c r="M684" s="239" t="s">
        <v>8481</v>
      </c>
      <c r="N684" s="239" t="s">
        <v>208</v>
      </c>
      <c r="O684" s="239" t="s">
        <v>8087</v>
      </c>
      <c r="P684" s="239" t="s">
        <v>2369</v>
      </c>
      <c r="Q684" s="239"/>
      <c r="R684" s="239"/>
      <c r="S684" s="239"/>
      <c r="T684" s="239"/>
      <c r="U684" s="239" t="s">
        <v>8087</v>
      </c>
      <c r="V684" s="239" t="s">
        <v>8087</v>
      </c>
      <c r="W684" s="239"/>
      <c r="X684" s="239"/>
      <c r="Y684" s="240">
        <v>44442.642511574071</v>
      </c>
      <c r="Z684" s="240">
        <v>44446.470208333332</v>
      </c>
      <c r="AA684" s="239"/>
      <c r="AB684" s="239" t="s">
        <v>2314</v>
      </c>
      <c r="AC684" s="239">
        <v>36483</v>
      </c>
      <c r="AD684" s="239">
        <v>750</v>
      </c>
      <c r="AE684" s="239" t="s">
        <v>8480</v>
      </c>
      <c r="AF684" s="239" t="s">
        <v>8482</v>
      </c>
      <c r="AG684" s="239" t="s">
        <v>382</v>
      </c>
    </row>
    <row r="685" spans="1:33" ht="28.8" x14ac:dyDescent="0.3">
      <c r="A685" s="239"/>
      <c r="B685" s="239" t="s">
        <v>8480</v>
      </c>
      <c r="C685" s="239" t="s">
        <v>33</v>
      </c>
      <c r="D685" s="252" t="s">
        <v>827</v>
      </c>
      <c r="E685" s="239" t="s">
        <v>2370</v>
      </c>
      <c r="F685" s="239" t="s">
        <v>2371</v>
      </c>
      <c r="G685" s="239" t="s">
        <v>1897</v>
      </c>
      <c r="H685" s="239" t="s">
        <v>36</v>
      </c>
      <c r="I685" s="239" t="s">
        <v>8087</v>
      </c>
      <c r="J685" s="239" t="s">
        <v>8087</v>
      </c>
      <c r="K685" s="239" t="s">
        <v>8087</v>
      </c>
      <c r="L685" s="239" t="s">
        <v>8087</v>
      </c>
      <c r="M685" s="239" t="s">
        <v>8481</v>
      </c>
      <c r="N685" s="239" t="s">
        <v>208</v>
      </c>
      <c r="O685" s="239" t="s">
        <v>8087</v>
      </c>
      <c r="P685" s="239"/>
      <c r="Q685" s="239"/>
      <c r="R685" s="239"/>
      <c r="S685" s="239"/>
      <c r="T685" s="239"/>
      <c r="U685" s="239" t="s">
        <v>8087</v>
      </c>
      <c r="V685" s="239" t="s">
        <v>8087</v>
      </c>
      <c r="W685" s="239"/>
      <c r="X685" s="239"/>
      <c r="Y685" s="240">
        <v>44442.643125000002</v>
      </c>
      <c r="Z685" s="240">
        <v>44446.470208333332</v>
      </c>
      <c r="AA685" s="239"/>
      <c r="AB685" s="239" t="s">
        <v>2314</v>
      </c>
      <c r="AC685" s="239">
        <v>36483</v>
      </c>
      <c r="AD685" s="239">
        <v>22890</v>
      </c>
      <c r="AE685" s="239" t="s">
        <v>8480</v>
      </c>
      <c r="AF685" s="239" t="s">
        <v>8482</v>
      </c>
      <c r="AG685" s="239" t="s">
        <v>382</v>
      </c>
    </row>
    <row r="686" spans="1:33" ht="28.8" x14ac:dyDescent="0.3">
      <c r="A686" s="239"/>
      <c r="B686" s="239" t="s">
        <v>8480</v>
      </c>
      <c r="C686" s="239" t="s">
        <v>33</v>
      </c>
      <c r="D686" s="252" t="s">
        <v>827</v>
      </c>
      <c r="E686" s="239" t="s">
        <v>2372</v>
      </c>
      <c r="F686" s="239" t="s">
        <v>2373</v>
      </c>
      <c r="G686" s="239" t="s">
        <v>1897</v>
      </c>
      <c r="H686" s="239" t="s">
        <v>36</v>
      </c>
      <c r="I686" s="239" t="s">
        <v>8087</v>
      </c>
      <c r="J686" s="239" t="s">
        <v>8087</v>
      </c>
      <c r="K686" s="239" t="s">
        <v>8087</v>
      </c>
      <c r="L686" s="239" t="s">
        <v>8087</v>
      </c>
      <c r="M686" s="239" t="s">
        <v>8481</v>
      </c>
      <c r="N686" s="239" t="s">
        <v>208</v>
      </c>
      <c r="O686" s="239" t="s">
        <v>8087</v>
      </c>
      <c r="P686" s="239"/>
      <c r="Q686" s="239"/>
      <c r="R686" s="239"/>
      <c r="S686" s="239"/>
      <c r="T686" s="239"/>
      <c r="U686" s="239" t="s">
        <v>8087</v>
      </c>
      <c r="V686" s="239" t="s">
        <v>8087</v>
      </c>
      <c r="W686" s="239"/>
      <c r="X686" s="239"/>
      <c r="Y686" s="240">
        <v>44442.644050925926</v>
      </c>
      <c r="Z686" s="240">
        <v>44446.470208333332</v>
      </c>
      <c r="AA686" s="239"/>
      <c r="AB686" s="239" t="s">
        <v>2314</v>
      </c>
      <c r="AC686" s="239">
        <v>36483</v>
      </c>
      <c r="AD686" s="239">
        <v>22900</v>
      </c>
      <c r="AE686" s="239" t="s">
        <v>8480</v>
      </c>
      <c r="AF686" s="239" t="s">
        <v>8482</v>
      </c>
      <c r="AG686" s="239" t="s">
        <v>382</v>
      </c>
    </row>
    <row r="687" spans="1:33" ht="28.8" x14ac:dyDescent="0.3">
      <c r="A687" s="239" t="s">
        <v>863</v>
      </c>
      <c r="B687" s="239" t="s">
        <v>8480</v>
      </c>
      <c r="C687" s="239" t="s">
        <v>33</v>
      </c>
      <c r="D687" s="252" t="s">
        <v>827</v>
      </c>
      <c r="E687" s="239" t="s">
        <v>2374</v>
      </c>
      <c r="F687" s="239" t="s">
        <v>2375</v>
      </c>
      <c r="G687" s="239" t="s">
        <v>1897</v>
      </c>
      <c r="H687" s="239" t="s">
        <v>36</v>
      </c>
      <c r="I687" s="239" t="s">
        <v>8087</v>
      </c>
      <c r="J687" s="239" t="s">
        <v>8087</v>
      </c>
      <c r="K687" s="239" t="s">
        <v>8087</v>
      </c>
      <c r="L687" s="239" t="s">
        <v>8087</v>
      </c>
      <c r="M687" s="239" t="s">
        <v>8481</v>
      </c>
      <c r="N687" s="239" t="s">
        <v>208</v>
      </c>
      <c r="O687" s="239" t="s">
        <v>8087</v>
      </c>
      <c r="P687" s="239"/>
      <c r="Q687" s="239"/>
      <c r="R687" s="239"/>
      <c r="S687" s="239"/>
      <c r="T687" s="239"/>
      <c r="U687" s="239" t="s">
        <v>8087</v>
      </c>
      <c r="V687" s="239" t="s">
        <v>8087</v>
      </c>
      <c r="W687" s="239"/>
      <c r="X687" s="239"/>
      <c r="Y687" s="240">
        <v>44442.644745370373</v>
      </c>
      <c r="Z687" s="240">
        <v>44446.470208333332</v>
      </c>
      <c r="AA687" s="239"/>
      <c r="AB687" s="239" t="s">
        <v>2314</v>
      </c>
      <c r="AC687" s="239">
        <v>36483</v>
      </c>
      <c r="AD687" s="239">
        <v>360</v>
      </c>
      <c r="AE687" s="239" t="s">
        <v>8480</v>
      </c>
      <c r="AF687" s="239" t="s">
        <v>8482</v>
      </c>
      <c r="AG687" s="239" t="s">
        <v>382</v>
      </c>
    </row>
    <row r="688" spans="1:33" ht="28.8" x14ac:dyDescent="0.3">
      <c r="A688" s="239"/>
      <c r="B688" s="239" t="s">
        <v>8480</v>
      </c>
      <c r="C688" s="239" t="s">
        <v>33</v>
      </c>
      <c r="D688" s="252" t="s">
        <v>827</v>
      </c>
      <c r="E688" s="239" t="s">
        <v>2376</v>
      </c>
      <c r="F688" s="239" t="s">
        <v>2377</v>
      </c>
      <c r="G688" s="239" t="s">
        <v>1897</v>
      </c>
      <c r="H688" s="239" t="s">
        <v>36</v>
      </c>
      <c r="I688" s="239" t="s">
        <v>8087</v>
      </c>
      <c r="J688" s="239" t="s">
        <v>8087</v>
      </c>
      <c r="K688" s="239" t="s">
        <v>8087</v>
      </c>
      <c r="L688" s="239" t="s">
        <v>8087</v>
      </c>
      <c r="M688" s="239" t="s">
        <v>8481</v>
      </c>
      <c r="N688" s="239" t="s">
        <v>208</v>
      </c>
      <c r="O688" s="239" t="s">
        <v>8087</v>
      </c>
      <c r="P688" s="239"/>
      <c r="Q688" s="239"/>
      <c r="R688" s="239"/>
      <c r="S688" s="239"/>
      <c r="T688" s="239"/>
      <c r="U688" s="239" t="s">
        <v>8087</v>
      </c>
      <c r="V688" s="239" t="s">
        <v>8087</v>
      </c>
      <c r="W688" s="239"/>
      <c r="X688" s="239"/>
      <c r="Y688" s="240">
        <v>44442.645335648151</v>
      </c>
      <c r="Z688" s="240">
        <v>44446.470208333332</v>
      </c>
      <c r="AA688" s="239"/>
      <c r="AB688" s="239" t="s">
        <v>2314</v>
      </c>
      <c r="AC688" s="239">
        <v>36483</v>
      </c>
      <c r="AD688" s="239">
        <v>22920</v>
      </c>
      <c r="AE688" s="239" t="s">
        <v>8480</v>
      </c>
      <c r="AF688" s="239" t="s">
        <v>8482</v>
      </c>
      <c r="AG688" s="239" t="s">
        <v>382</v>
      </c>
    </row>
    <row r="689" spans="1:33" ht="28.8" x14ac:dyDescent="0.3">
      <c r="A689" s="239"/>
      <c r="B689" s="239" t="s">
        <v>8480</v>
      </c>
      <c r="C689" s="239" t="s">
        <v>33</v>
      </c>
      <c r="D689" s="252" t="s">
        <v>827</v>
      </c>
      <c r="E689" s="239" t="s">
        <v>2378</v>
      </c>
      <c r="F689" s="239" t="s">
        <v>2379</v>
      </c>
      <c r="G689" s="239" t="s">
        <v>2380</v>
      </c>
      <c r="H689" s="239" t="s">
        <v>36</v>
      </c>
      <c r="I689" s="239" t="s">
        <v>8087</v>
      </c>
      <c r="J689" s="239" t="s">
        <v>8087</v>
      </c>
      <c r="K689" s="239" t="s">
        <v>8087</v>
      </c>
      <c r="L689" s="239" t="s">
        <v>8087</v>
      </c>
      <c r="M689" s="239" t="s">
        <v>8481</v>
      </c>
      <c r="N689" s="239" t="s">
        <v>208</v>
      </c>
      <c r="O689" s="239" t="s">
        <v>8087</v>
      </c>
      <c r="P689" s="239"/>
      <c r="Q689" s="239"/>
      <c r="R689" s="239"/>
      <c r="S689" s="239"/>
      <c r="T689" s="239"/>
      <c r="U689" s="239" t="s">
        <v>8087</v>
      </c>
      <c r="V689" s="239" t="s">
        <v>8087</v>
      </c>
      <c r="W689" s="239"/>
      <c r="X689" s="239"/>
      <c r="Y689" s="240">
        <v>44442.649537037039</v>
      </c>
      <c r="Z689" s="240">
        <v>44446.470208333332</v>
      </c>
      <c r="AA689" s="239"/>
      <c r="AB689" s="239" t="s">
        <v>2381</v>
      </c>
      <c r="AC689" s="239">
        <v>73195</v>
      </c>
      <c r="AD689" s="239">
        <v>22930</v>
      </c>
      <c r="AE689" s="239" t="s">
        <v>8480</v>
      </c>
      <c r="AF689" s="239" t="s">
        <v>8482</v>
      </c>
      <c r="AG689" s="239" t="s">
        <v>382</v>
      </c>
    </row>
    <row r="690" spans="1:33" ht="28.8" x14ac:dyDescent="0.3">
      <c r="A690" s="239" t="s">
        <v>783</v>
      </c>
      <c r="B690" s="239" t="s">
        <v>8480</v>
      </c>
      <c r="C690" s="239" t="s">
        <v>33</v>
      </c>
      <c r="D690" s="252" t="s">
        <v>383</v>
      </c>
      <c r="E690" s="239" t="s">
        <v>2382</v>
      </c>
      <c r="F690" s="239" t="s">
        <v>2383</v>
      </c>
      <c r="G690" s="239" t="s">
        <v>2384</v>
      </c>
      <c r="H690" s="239" t="s">
        <v>36</v>
      </c>
      <c r="I690" s="239" t="s">
        <v>8087</v>
      </c>
      <c r="J690" s="239" t="s">
        <v>8087</v>
      </c>
      <c r="K690" s="239" t="s">
        <v>8087</v>
      </c>
      <c r="L690" s="239" t="s">
        <v>8087</v>
      </c>
      <c r="M690" s="239" t="s">
        <v>8481</v>
      </c>
      <c r="N690" s="239" t="s">
        <v>208</v>
      </c>
      <c r="O690" s="239" t="s">
        <v>8087</v>
      </c>
      <c r="P690" s="239"/>
      <c r="Q690" s="239"/>
      <c r="R690" s="239"/>
      <c r="S690" s="239"/>
      <c r="T690" s="239"/>
      <c r="U690" s="239" t="s">
        <v>8087</v>
      </c>
      <c r="V690" s="239" t="s">
        <v>8087</v>
      </c>
      <c r="W690" s="239"/>
      <c r="X690" s="239"/>
      <c r="Y690" s="240">
        <v>44442.651539351849</v>
      </c>
      <c r="Z690" s="240">
        <v>44446.470208333332</v>
      </c>
      <c r="AA690" s="239"/>
      <c r="AB690" s="239" t="s">
        <v>2385</v>
      </c>
      <c r="AC690" s="239">
        <v>83637</v>
      </c>
      <c r="AD690" s="239">
        <v>620</v>
      </c>
      <c r="AE690" s="239" t="s">
        <v>8480</v>
      </c>
      <c r="AF690" s="239" t="s">
        <v>8482</v>
      </c>
      <c r="AG690" s="239" t="s">
        <v>382</v>
      </c>
    </row>
    <row r="691" spans="1:33" ht="28.8" x14ac:dyDescent="0.3">
      <c r="A691" s="239" t="s">
        <v>852</v>
      </c>
      <c r="B691" s="239" t="s">
        <v>8480</v>
      </c>
      <c r="C691" s="239" t="s">
        <v>33</v>
      </c>
      <c r="D691" s="252" t="s">
        <v>383</v>
      </c>
      <c r="E691" s="239" t="s">
        <v>2386</v>
      </c>
      <c r="F691" s="239" t="s">
        <v>8643</v>
      </c>
      <c r="G691" s="239" t="s">
        <v>2384</v>
      </c>
      <c r="H691" s="239" t="s">
        <v>36</v>
      </c>
      <c r="I691" s="239" t="s">
        <v>8087</v>
      </c>
      <c r="J691" s="239" t="s">
        <v>8087</v>
      </c>
      <c r="K691" s="239" t="s">
        <v>8087</v>
      </c>
      <c r="L691" s="239" t="s">
        <v>8087</v>
      </c>
      <c r="M691" s="239" t="s">
        <v>8481</v>
      </c>
      <c r="N691" s="239" t="s">
        <v>208</v>
      </c>
      <c r="O691" s="239" t="s">
        <v>8087</v>
      </c>
      <c r="P691" s="239"/>
      <c r="Q691" s="239"/>
      <c r="R691" s="239"/>
      <c r="S691" s="239"/>
      <c r="T691" s="239"/>
      <c r="U691" s="239" t="s">
        <v>8087</v>
      </c>
      <c r="V691" s="239" t="s">
        <v>8087</v>
      </c>
      <c r="W691" s="239"/>
      <c r="X691" s="239"/>
      <c r="Y691" s="240">
        <v>44442.655185185184</v>
      </c>
      <c r="Z691" s="240">
        <v>44446.470208333332</v>
      </c>
      <c r="AA691" s="239"/>
      <c r="AB691" s="239" t="s">
        <v>2385</v>
      </c>
      <c r="AC691" s="239">
        <v>83637</v>
      </c>
      <c r="AD691" s="239">
        <v>780</v>
      </c>
      <c r="AE691" s="239" t="s">
        <v>8480</v>
      </c>
      <c r="AF691" s="239" t="s">
        <v>8482</v>
      </c>
      <c r="AG691" s="239" t="s">
        <v>382</v>
      </c>
    </row>
    <row r="692" spans="1:33" ht="28.8" x14ac:dyDescent="0.3">
      <c r="A692" s="239"/>
      <c r="B692" s="239" t="s">
        <v>8480</v>
      </c>
      <c r="C692" s="239" t="s">
        <v>33</v>
      </c>
      <c r="D692" s="252" t="s">
        <v>827</v>
      </c>
      <c r="E692" s="239" t="s">
        <v>2387</v>
      </c>
      <c r="F692" s="239" t="s">
        <v>2388</v>
      </c>
      <c r="G692" s="239" t="s">
        <v>2384</v>
      </c>
      <c r="H692" s="239" t="s">
        <v>36</v>
      </c>
      <c r="I692" s="239" t="s">
        <v>8087</v>
      </c>
      <c r="J692" s="239" t="s">
        <v>8087</v>
      </c>
      <c r="K692" s="239" t="s">
        <v>8087</v>
      </c>
      <c r="L692" s="239" t="s">
        <v>8087</v>
      </c>
      <c r="M692" s="239" t="s">
        <v>8481</v>
      </c>
      <c r="N692" s="239" t="s">
        <v>208</v>
      </c>
      <c r="O692" s="239" t="s">
        <v>8087</v>
      </c>
      <c r="P692" s="239"/>
      <c r="Q692" s="239"/>
      <c r="R692" s="239"/>
      <c r="S692" s="239" t="s">
        <v>8644</v>
      </c>
      <c r="T692" s="239"/>
      <c r="U692" s="239" t="s">
        <v>8087</v>
      </c>
      <c r="V692" s="239" t="s">
        <v>8087</v>
      </c>
      <c r="W692" s="239"/>
      <c r="X692" s="239"/>
      <c r="Y692" s="240">
        <v>44442.659062500003</v>
      </c>
      <c r="Z692" s="240">
        <v>44446.470208333332</v>
      </c>
      <c r="AA692" s="239"/>
      <c r="AB692" s="239" t="s">
        <v>2385</v>
      </c>
      <c r="AC692" s="239">
        <v>83637</v>
      </c>
      <c r="AD692" s="239">
        <v>22960</v>
      </c>
      <c r="AE692" s="239" t="s">
        <v>8480</v>
      </c>
      <c r="AF692" s="239" t="s">
        <v>8482</v>
      </c>
      <c r="AG692" s="239" t="s">
        <v>630</v>
      </c>
    </row>
    <row r="693" spans="1:33" ht="57.6" x14ac:dyDescent="0.3">
      <c r="A693" s="239"/>
      <c r="B693" s="239" t="s">
        <v>8480</v>
      </c>
      <c r="C693" s="239" t="s">
        <v>2096</v>
      </c>
      <c r="D693" s="252" t="s">
        <v>2395</v>
      </c>
      <c r="E693" s="239" t="s">
        <v>2389</v>
      </c>
      <c r="F693" s="239" t="s">
        <v>2390</v>
      </c>
      <c r="G693" s="239" t="s">
        <v>2391</v>
      </c>
      <c r="H693" s="239" t="s">
        <v>611</v>
      </c>
      <c r="I693" s="239" t="s">
        <v>8087</v>
      </c>
      <c r="J693" s="239" t="s">
        <v>8087</v>
      </c>
      <c r="K693" s="239" t="s">
        <v>8087</v>
      </c>
      <c r="L693" s="239" t="s">
        <v>8087</v>
      </c>
      <c r="M693" s="239" t="s">
        <v>8481</v>
      </c>
      <c r="N693" s="239" t="s">
        <v>87</v>
      </c>
      <c r="O693" s="239" t="s">
        <v>8087</v>
      </c>
      <c r="P693" s="239"/>
      <c r="Q693" s="239"/>
      <c r="R693" s="239" t="s">
        <v>2394</v>
      </c>
      <c r="S693" s="239" t="s">
        <v>8645</v>
      </c>
      <c r="T693" s="239"/>
      <c r="U693" s="239" t="s">
        <v>8087</v>
      </c>
      <c r="V693" s="239" t="s">
        <v>8087</v>
      </c>
      <c r="W693" s="239"/>
      <c r="X693" s="239"/>
      <c r="Y693" s="240">
        <v>44442.662002314813</v>
      </c>
      <c r="Z693" s="240">
        <v>44446.470208333332</v>
      </c>
      <c r="AA693" s="239"/>
      <c r="AB693" s="239" t="s">
        <v>2392</v>
      </c>
      <c r="AC693" s="239">
        <v>1122</v>
      </c>
      <c r="AD693" s="239">
        <v>110</v>
      </c>
      <c r="AE693" s="239" t="s">
        <v>8480</v>
      </c>
      <c r="AF693" s="239" t="s">
        <v>8482</v>
      </c>
      <c r="AG693" s="239" t="s">
        <v>15</v>
      </c>
    </row>
    <row r="694" spans="1:33" ht="57.6" x14ac:dyDescent="0.3">
      <c r="A694" s="239"/>
      <c r="B694" s="239" t="s">
        <v>8480</v>
      </c>
      <c r="C694" s="239" t="s">
        <v>33</v>
      </c>
      <c r="D694" s="252" t="s">
        <v>2395</v>
      </c>
      <c r="E694" s="239" t="s">
        <v>2396</v>
      </c>
      <c r="F694" s="239" t="s">
        <v>2397</v>
      </c>
      <c r="G694" s="239" t="s">
        <v>2391</v>
      </c>
      <c r="H694" s="239" t="s">
        <v>36</v>
      </c>
      <c r="I694" s="239" t="s">
        <v>8087</v>
      </c>
      <c r="J694" s="239" t="s">
        <v>8087</v>
      </c>
      <c r="K694" s="239" t="s">
        <v>8087</v>
      </c>
      <c r="L694" s="239" t="s">
        <v>8087</v>
      </c>
      <c r="M694" s="239" t="s">
        <v>8481</v>
      </c>
      <c r="N694" s="239" t="s">
        <v>87</v>
      </c>
      <c r="O694" s="239" t="s">
        <v>8087</v>
      </c>
      <c r="P694" s="239"/>
      <c r="Q694" s="239"/>
      <c r="R694" s="239" t="s">
        <v>2398</v>
      </c>
      <c r="S694" s="239" t="s">
        <v>8645</v>
      </c>
      <c r="T694" s="239"/>
      <c r="U694" s="239" t="s">
        <v>8087</v>
      </c>
      <c r="V694" s="239" t="s">
        <v>8087</v>
      </c>
      <c r="W694" s="239"/>
      <c r="X694" s="239"/>
      <c r="Y694" s="240">
        <v>44442.664618055554</v>
      </c>
      <c r="Z694" s="240">
        <v>44446.470208333332</v>
      </c>
      <c r="AA694" s="239"/>
      <c r="AB694" s="239" t="s">
        <v>2392</v>
      </c>
      <c r="AC694" s="239">
        <v>1122</v>
      </c>
      <c r="AD694" s="239">
        <v>100</v>
      </c>
      <c r="AE694" s="239" t="s">
        <v>8480</v>
      </c>
      <c r="AF694" s="239" t="s">
        <v>8482</v>
      </c>
      <c r="AG694" s="239" t="s">
        <v>795</v>
      </c>
    </row>
    <row r="695" spans="1:33" ht="43.2" x14ac:dyDescent="0.3">
      <c r="A695" s="239"/>
      <c r="B695" s="239" t="s">
        <v>8480</v>
      </c>
      <c r="C695" s="239" t="s">
        <v>2402</v>
      </c>
      <c r="D695" s="252" t="s">
        <v>1312</v>
      </c>
      <c r="E695" s="239" t="s">
        <v>2399</v>
      </c>
      <c r="F695" s="239" t="s">
        <v>2400</v>
      </c>
      <c r="G695" s="239" t="s">
        <v>1388</v>
      </c>
      <c r="H695" s="239" t="s">
        <v>1323</v>
      </c>
      <c r="I695" s="239" t="s">
        <v>1319</v>
      </c>
      <c r="J695" s="239" t="s">
        <v>8087</v>
      </c>
      <c r="K695" s="239" t="s">
        <v>8087</v>
      </c>
      <c r="L695" s="239" t="s">
        <v>8087</v>
      </c>
      <c r="M695" s="239" t="s">
        <v>1326</v>
      </c>
      <c r="N695" s="239" t="s">
        <v>87</v>
      </c>
      <c r="O695" s="239" t="s">
        <v>1313</v>
      </c>
      <c r="P695" s="239"/>
      <c r="Q695" s="239"/>
      <c r="R695" s="239"/>
      <c r="S695" s="239" t="s">
        <v>8646</v>
      </c>
      <c r="T695" s="239"/>
      <c r="U695" s="239" t="s">
        <v>8087</v>
      </c>
      <c r="V695" s="239" t="s">
        <v>8087</v>
      </c>
      <c r="W695" s="239"/>
      <c r="X695" s="239"/>
      <c r="Y695" s="240">
        <v>44442.673993055556</v>
      </c>
      <c r="Z695" s="240">
        <v>44446.470208333332</v>
      </c>
      <c r="AA695" s="239"/>
      <c r="AB695" s="239" t="s">
        <v>2401</v>
      </c>
      <c r="AC695" s="239">
        <v>81621</v>
      </c>
      <c r="AD695" s="239">
        <v>19290</v>
      </c>
      <c r="AE695" s="239" t="s">
        <v>8480</v>
      </c>
      <c r="AF695" s="239" t="s">
        <v>8482</v>
      </c>
      <c r="AG695" s="239" t="s">
        <v>15</v>
      </c>
    </row>
    <row r="696" spans="1:33" ht="28.8" x14ac:dyDescent="0.3">
      <c r="A696" s="239"/>
      <c r="B696" s="239" t="s">
        <v>8480</v>
      </c>
      <c r="C696" s="239" t="s">
        <v>33</v>
      </c>
      <c r="D696" s="252" t="s">
        <v>939</v>
      </c>
      <c r="E696" s="239" t="s">
        <v>2403</v>
      </c>
      <c r="F696" s="239" t="s">
        <v>2404</v>
      </c>
      <c r="G696" s="239" t="s">
        <v>1388</v>
      </c>
      <c r="H696" s="239" t="s">
        <v>36</v>
      </c>
      <c r="I696" s="239" t="s">
        <v>8087</v>
      </c>
      <c r="J696" s="239" t="s">
        <v>8087</v>
      </c>
      <c r="K696" s="239" t="s">
        <v>8087</v>
      </c>
      <c r="L696" s="239" t="s">
        <v>8087</v>
      </c>
      <c r="M696" s="239" t="s">
        <v>8481</v>
      </c>
      <c r="N696" s="239" t="s">
        <v>87</v>
      </c>
      <c r="O696" s="239" t="s">
        <v>941</v>
      </c>
      <c r="P696" s="239"/>
      <c r="Q696" s="239"/>
      <c r="R696" s="239"/>
      <c r="S696" s="239" t="s">
        <v>8553</v>
      </c>
      <c r="T696" s="239"/>
      <c r="U696" s="239" t="s">
        <v>8087</v>
      </c>
      <c r="V696" s="239" t="s">
        <v>8087</v>
      </c>
      <c r="W696" s="239"/>
      <c r="X696" s="239"/>
      <c r="Y696" s="240">
        <v>44442.673993055556</v>
      </c>
      <c r="Z696" s="240">
        <v>44446.470208333332</v>
      </c>
      <c r="AA696" s="239"/>
      <c r="AB696" s="239" t="s">
        <v>2401</v>
      </c>
      <c r="AC696" s="239">
        <v>81621</v>
      </c>
      <c r="AD696" s="239">
        <v>23000</v>
      </c>
      <c r="AE696" s="239" t="s">
        <v>8480</v>
      </c>
      <c r="AF696" s="239" t="s">
        <v>8482</v>
      </c>
      <c r="AG696" s="239" t="s">
        <v>795</v>
      </c>
    </row>
    <row r="697" spans="1:33" ht="43.2" x14ac:dyDescent="0.3">
      <c r="A697" s="239" t="s">
        <v>762</v>
      </c>
      <c r="B697" s="239" t="s">
        <v>8480</v>
      </c>
      <c r="C697" s="239" t="s">
        <v>26</v>
      </c>
      <c r="D697" s="252" t="s">
        <v>2407</v>
      </c>
      <c r="E697" s="239" t="s">
        <v>2405</v>
      </c>
      <c r="F697" s="239" t="s">
        <v>2406</v>
      </c>
      <c r="G697" s="239" t="s">
        <v>228</v>
      </c>
      <c r="H697" s="239" t="s">
        <v>392</v>
      </c>
      <c r="I697" s="239" t="s">
        <v>8087</v>
      </c>
      <c r="J697" s="239" t="s">
        <v>8087</v>
      </c>
      <c r="K697" s="239" t="s">
        <v>8087</v>
      </c>
      <c r="L697" s="239" t="s">
        <v>8087</v>
      </c>
      <c r="M697" s="239" t="s">
        <v>8481</v>
      </c>
      <c r="N697" s="239" t="s">
        <v>87</v>
      </c>
      <c r="O697" s="239" t="s">
        <v>2409</v>
      </c>
      <c r="P697" s="239" t="s">
        <v>2408</v>
      </c>
      <c r="Q697" s="239"/>
      <c r="R697" s="239"/>
      <c r="S697" s="239" t="s">
        <v>8647</v>
      </c>
      <c r="T697" s="239"/>
      <c r="U697" s="239" t="s">
        <v>8087</v>
      </c>
      <c r="V697" s="239" t="s">
        <v>8087</v>
      </c>
      <c r="W697" s="239"/>
      <c r="X697" s="239"/>
      <c r="Y697" s="240">
        <v>44442.673993055556</v>
      </c>
      <c r="Z697" s="240">
        <v>44446.470208333332</v>
      </c>
      <c r="AA697" s="239"/>
      <c r="AB697" s="239" t="s">
        <v>2401</v>
      </c>
      <c r="AC697" s="239">
        <v>81621</v>
      </c>
      <c r="AD697" s="239">
        <v>23010</v>
      </c>
      <c r="AE697" s="239" t="s">
        <v>8480</v>
      </c>
      <c r="AF697" s="239" t="s">
        <v>8482</v>
      </c>
      <c r="AG697" s="239"/>
    </row>
    <row r="698" spans="1:33" ht="409.6" x14ac:dyDescent="0.3">
      <c r="A698" s="239" t="s">
        <v>2412</v>
      </c>
      <c r="B698" s="239" t="s">
        <v>8480</v>
      </c>
      <c r="C698" s="239" t="s">
        <v>18</v>
      </c>
      <c r="D698" s="252" t="s">
        <v>2407</v>
      </c>
      <c r="E698" s="239" t="s">
        <v>2410</v>
      </c>
      <c r="F698" s="239" t="s">
        <v>2411</v>
      </c>
      <c r="G698" s="239" t="s">
        <v>1388</v>
      </c>
      <c r="H698" s="239" t="s">
        <v>653</v>
      </c>
      <c r="I698" s="239" t="s">
        <v>8087</v>
      </c>
      <c r="J698" s="239" t="s">
        <v>8087</v>
      </c>
      <c r="K698" s="239" t="s">
        <v>8087</v>
      </c>
      <c r="L698" s="239" t="s">
        <v>8087</v>
      </c>
      <c r="M698" s="239" t="s">
        <v>8481</v>
      </c>
      <c r="N698" s="239" t="s">
        <v>87</v>
      </c>
      <c r="O698" s="239" t="s">
        <v>2409</v>
      </c>
      <c r="P698" s="239"/>
      <c r="Q698" s="239"/>
      <c r="R698" s="239" t="s">
        <v>8649</v>
      </c>
      <c r="S698" s="239" t="s">
        <v>8648</v>
      </c>
      <c r="T698" s="239"/>
      <c r="U698" s="239" t="s">
        <v>8087</v>
      </c>
      <c r="V698" s="239" t="s">
        <v>8087</v>
      </c>
      <c r="W698" s="239"/>
      <c r="X698" s="239"/>
      <c r="Y698" s="240">
        <v>44442.673993055556</v>
      </c>
      <c r="Z698" s="240">
        <v>44446.470208333332</v>
      </c>
      <c r="AA698" s="239"/>
      <c r="AB698" s="239" t="s">
        <v>2401</v>
      </c>
      <c r="AC698" s="239">
        <v>81621</v>
      </c>
      <c r="AD698" s="239">
        <v>23020</v>
      </c>
      <c r="AE698" s="239" t="s">
        <v>8480</v>
      </c>
      <c r="AF698" s="239" t="s">
        <v>8482</v>
      </c>
      <c r="AG698" s="239" t="s">
        <v>15</v>
      </c>
    </row>
    <row r="699" spans="1:33" ht="28.8" x14ac:dyDescent="0.3">
      <c r="A699" s="239"/>
      <c r="B699" s="239" t="s">
        <v>8480</v>
      </c>
      <c r="C699" s="239" t="s">
        <v>33</v>
      </c>
      <c r="D699" s="252" t="s">
        <v>2415</v>
      </c>
      <c r="E699" s="239" t="s">
        <v>2413</v>
      </c>
      <c r="F699" s="239" t="s">
        <v>2414</v>
      </c>
      <c r="G699" s="239" t="s">
        <v>228</v>
      </c>
      <c r="H699" s="239" t="s">
        <v>392</v>
      </c>
      <c r="I699" s="239" t="s">
        <v>8087</v>
      </c>
      <c r="J699" s="239" t="s">
        <v>8087</v>
      </c>
      <c r="K699" s="239" t="s">
        <v>8087</v>
      </c>
      <c r="L699" s="239" t="s">
        <v>8087</v>
      </c>
      <c r="M699" s="239" t="s">
        <v>8481</v>
      </c>
      <c r="N699" s="239" t="s">
        <v>87</v>
      </c>
      <c r="O699" s="239" t="s">
        <v>2416</v>
      </c>
      <c r="P699" s="239"/>
      <c r="Q699" s="239"/>
      <c r="R699" s="239"/>
      <c r="S699" s="239"/>
      <c r="T699" s="239"/>
      <c r="U699" s="239" t="s">
        <v>8087</v>
      </c>
      <c r="V699" s="239" t="s">
        <v>8087</v>
      </c>
      <c r="W699" s="239"/>
      <c r="X699" s="239"/>
      <c r="Y699" s="240">
        <v>44442.673993055556</v>
      </c>
      <c r="Z699" s="240">
        <v>44446.470208333332</v>
      </c>
      <c r="AA699" s="239"/>
      <c r="AB699" s="239" t="s">
        <v>2401</v>
      </c>
      <c r="AC699" s="239">
        <v>81621</v>
      </c>
      <c r="AD699" s="239">
        <v>23030</v>
      </c>
      <c r="AE699" s="239" t="s">
        <v>8480</v>
      </c>
      <c r="AF699" s="239" t="s">
        <v>8482</v>
      </c>
      <c r="AG699" s="239"/>
    </row>
    <row r="700" spans="1:33" ht="28.8" x14ac:dyDescent="0.3">
      <c r="A700" s="239" t="s">
        <v>822</v>
      </c>
      <c r="B700" s="239" t="s">
        <v>8480</v>
      </c>
      <c r="C700" s="239" t="s">
        <v>18</v>
      </c>
      <c r="D700" s="252" t="s">
        <v>547</v>
      </c>
      <c r="E700" s="239" t="s">
        <v>2417</v>
      </c>
      <c r="F700" s="239" t="s">
        <v>2418</v>
      </c>
      <c r="G700" s="239" t="s">
        <v>2419</v>
      </c>
      <c r="H700" s="239" t="s">
        <v>653</v>
      </c>
      <c r="I700" s="239" t="s">
        <v>8087</v>
      </c>
      <c r="J700" s="239" t="s">
        <v>8087</v>
      </c>
      <c r="K700" s="239" t="s">
        <v>8087</v>
      </c>
      <c r="L700" s="239" t="s">
        <v>8087</v>
      </c>
      <c r="M700" s="239" t="s">
        <v>8481</v>
      </c>
      <c r="N700" s="239" t="s">
        <v>108</v>
      </c>
      <c r="O700" s="239" t="s">
        <v>548</v>
      </c>
      <c r="P700" s="239"/>
      <c r="Q700" s="239"/>
      <c r="R700" s="239" t="s">
        <v>2420</v>
      </c>
      <c r="S700" s="239"/>
      <c r="T700" s="239"/>
      <c r="U700" s="239" t="s">
        <v>8087</v>
      </c>
      <c r="V700" s="239" t="s">
        <v>8087</v>
      </c>
      <c r="W700" s="239"/>
      <c r="X700" s="239"/>
      <c r="Y700" s="240">
        <v>44442.673993055556</v>
      </c>
      <c r="Z700" s="240">
        <v>44446.470208333332</v>
      </c>
      <c r="AA700" s="239"/>
      <c r="AB700" s="239" t="s">
        <v>2401</v>
      </c>
      <c r="AC700" s="239">
        <v>81621</v>
      </c>
      <c r="AD700" s="239">
        <v>23040</v>
      </c>
      <c r="AE700" s="239" t="s">
        <v>8480</v>
      </c>
      <c r="AF700" s="239" t="s">
        <v>8482</v>
      </c>
      <c r="AG700" s="239" t="s">
        <v>15</v>
      </c>
    </row>
    <row r="701" spans="1:33" ht="409.6" x14ac:dyDescent="0.3">
      <c r="A701" s="239" t="s">
        <v>331</v>
      </c>
      <c r="B701" s="239" t="s">
        <v>8480</v>
      </c>
      <c r="C701" s="239" t="s">
        <v>33</v>
      </c>
      <c r="D701" s="252">
        <v>14</v>
      </c>
      <c r="E701" s="239" t="s">
        <v>2421</v>
      </c>
      <c r="F701" s="239" t="s">
        <v>2422</v>
      </c>
      <c r="G701" s="239" t="s">
        <v>2423</v>
      </c>
      <c r="H701" s="239" t="s">
        <v>36</v>
      </c>
      <c r="I701" s="239" t="s">
        <v>8087</v>
      </c>
      <c r="J701" s="239" t="s">
        <v>8087</v>
      </c>
      <c r="K701" s="239" t="s">
        <v>8087</v>
      </c>
      <c r="L701" s="239" t="s">
        <v>8087</v>
      </c>
      <c r="M701" s="239" t="s">
        <v>8481</v>
      </c>
      <c r="N701" s="239" t="s">
        <v>108</v>
      </c>
      <c r="O701" s="239" t="s">
        <v>8087</v>
      </c>
      <c r="P701" s="239"/>
      <c r="Q701" s="239"/>
      <c r="R701" s="239"/>
      <c r="S701" s="239" t="s">
        <v>8650</v>
      </c>
      <c r="T701" s="239"/>
      <c r="U701" s="239" t="s">
        <v>8087</v>
      </c>
      <c r="V701" s="239" t="s">
        <v>8087</v>
      </c>
      <c r="W701" s="239"/>
      <c r="X701" s="239"/>
      <c r="Y701" s="240">
        <v>44442.673993055556</v>
      </c>
      <c r="Z701" s="240">
        <v>44446.470208333332</v>
      </c>
      <c r="AA701" s="239"/>
      <c r="AB701" s="239" t="s">
        <v>2401</v>
      </c>
      <c r="AC701" s="239">
        <v>81621</v>
      </c>
      <c r="AD701" s="239">
        <v>2300</v>
      </c>
      <c r="AE701" s="239" t="s">
        <v>8480</v>
      </c>
      <c r="AF701" s="239" t="s">
        <v>8482</v>
      </c>
      <c r="AG701" s="239" t="s">
        <v>382</v>
      </c>
    </row>
    <row r="702" spans="1:33" ht="28.8" x14ac:dyDescent="0.3">
      <c r="A702" s="239"/>
      <c r="B702" s="239" t="s">
        <v>8480</v>
      </c>
      <c r="C702" s="239" t="s">
        <v>33</v>
      </c>
      <c r="D702" s="252" t="s">
        <v>777</v>
      </c>
      <c r="E702" s="239" t="s">
        <v>2424</v>
      </c>
      <c r="F702" s="239" t="s">
        <v>2425</v>
      </c>
      <c r="G702" s="239" t="s">
        <v>1388</v>
      </c>
      <c r="H702" s="239" t="s">
        <v>36</v>
      </c>
      <c r="I702" s="239" t="s">
        <v>8087</v>
      </c>
      <c r="J702" s="239" t="s">
        <v>8087</v>
      </c>
      <c r="K702" s="239" t="s">
        <v>8087</v>
      </c>
      <c r="L702" s="239" t="s">
        <v>8087</v>
      </c>
      <c r="M702" s="239" t="s">
        <v>8481</v>
      </c>
      <c r="N702" s="239" t="s">
        <v>208</v>
      </c>
      <c r="O702" s="239" t="s">
        <v>8087</v>
      </c>
      <c r="P702" s="239"/>
      <c r="Q702" s="239"/>
      <c r="R702" s="239"/>
      <c r="S702" s="239"/>
      <c r="T702" s="239"/>
      <c r="U702" s="239" t="s">
        <v>8087</v>
      </c>
      <c r="V702" s="239" t="s">
        <v>8087</v>
      </c>
      <c r="W702" s="239"/>
      <c r="X702" s="239"/>
      <c r="Y702" s="240">
        <v>44442.673993055556</v>
      </c>
      <c r="Z702" s="240">
        <v>44449.457071759258</v>
      </c>
      <c r="AA702" s="239"/>
      <c r="AB702" s="239" t="s">
        <v>2401</v>
      </c>
      <c r="AC702" s="239">
        <v>81621</v>
      </c>
      <c r="AD702" s="239">
        <v>23060</v>
      </c>
      <c r="AE702" s="239" t="s">
        <v>8480</v>
      </c>
      <c r="AF702" s="239" t="s">
        <v>8482</v>
      </c>
      <c r="AG702" s="239" t="s">
        <v>630</v>
      </c>
    </row>
    <row r="703" spans="1:33" ht="345.6" x14ac:dyDescent="0.3">
      <c r="A703" s="239" t="s">
        <v>457</v>
      </c>
      <c r="B703" s="239" t="s">
        <v>8480</v>
      </c>
      <c r="C703" s="239" t="s">
        <v>26</v>
      </c>
      <c r="D703" s="252" t="s">
        <v>338</v>
      </c>
      <c r="E703" s="239" t="s">
        <v>2426</v>
      </c>
      <c r="F703" s="239" t="s">
        <v>2427</v>
      </c>
      <c r="G703" s="239" t="s">
        <v>216</v>
      </c>
      <c r="H703" s="239" t="s">
        <v>392</v>
      </c>
      <c r="I703" s="239" t="s">
        <v>8087</v>
      </c>
      <c r="J703" s="239" t="s">
        <v>8087</v>
      </c>
      <c r="K703" s="239" t="s">
        <v>8087</v>
      </c>
      <c r="L703" s="239" t="s">
        <v>8087</v>
      </c>
      <c r="M703" s="239" t="s">
        <v>8481</v>
      </c>
      <c r="N703" s="239" t="s">
        <v>87</v>
      </c>
      <c r="O703" s="239" t="s">
        <v>838</v>
      </c>
      <c r="P703" s="239" t="s">
        <v>2429</v>
      </c>
      <c r="Q703" s="239"/>
      <c r="R703" s="239"/>
      <c r="S703" s="239" t="s">
        <v>8651</v>
      </c>
      <c r="T703" s="239"/>
      <c r="U703" s="239" t="s">
        <v>8087</v>
      </c>
      <c r="V703" s="239" t="s">
        <v>8087</v>
      </c>
      <c r="W703" s="239"/>
      <c r="X703" s="239"/>
      <c r="Y703" s="240">
        <v>44442.679456018515</v>
      </c>
      <c r="Z703" s="240">
        <v>44446.470208333332</v>
      </c>
      <c r="AA703" s="239"/>
      <c r="AB703" s="239" t="s">
        <v>2428</v>
      </c>
      <c r="AC703" s="239">
        <v>45073</v>
      </c>
      <c r="AD703" s="239">
        <v>17910</v>
      </c>
      <c r="AE703" s="239" t="s">
        <v>8480</v>
      </c>
      <c r="AF703" s="239" t="s">
        <v>8482</v>
      </c>
      <c r="AG703" s="239"/>
    </row>
    <row r="704" spans="1:33" ht="345.6" x14ac:dyDescent="0.3">
      <c r="A704" s="239"/>
      <c r="B704" s="239" t="s">
        <v>8480</v>
      </c>
      <c r="C704" s="239" t="s">
        <v>26</v>
      </c>
      <c r="D704" s="252" t="s">
        <v>338</v>
      </c>
      <c r="E704" s="239" t="s">
        <v>2430</v>
      </c>
      <c r="F704" s="239" t="s">
        <v>2431</v>
      </c>
      <c r="G704" s="239" t="s">
        <v>8652</v>
      </c>
      <c r="H704" s="239" t="s">
        <v>36</v>
      </c>
      <c r="I704" s="239" t="s">
        <v>8087</v>
      </c>
      <c r="J704" s="239" t="s">
        <v>8087</v>
      </c>
      <c r="K704" s="239" t="s">
        <v>8087</v>
      </c>
      <c r="L704" s="239" t="s">
        <v>8087</v>
      </c>
      <c r="M704" s="239" t="s">
        <v>8481</v>
      </c>
      <c r="N704" s="239" t="s">
        <v>87</v>
      </c>
      <c r="O704" s="239" t="s">
        <v>838</v>
      </c>
      <c r="P704" s="239" t="s">
        <v>2433</v>
      </c>
      <c r="Q704" s="239"/>
      <c r="R704" s="239" t="s">
        <v>2432</v>
      </c>
      <c r="S704" s="239" t="s">
        <v>8546</v>
      </c>
      <c r="T704" s="239"/>
      <c r="U704" s="239" t="s">
        <v>8087</v>
      </c>
      <c r="V704" s="239" t="s">
        <v>8087</v>
      </c>
      <c r="W704" s="239"/>
      <c r="X704" s="239"/>
      <c r="Y704" s="240">
        <v>44442.679456018515</v>
      </c>
      <c r="Z704" s="240">
        <v>44446.470208333332</v>
      </c>
      <c r="AA704" s="239"/>
      <c r="AB704" s="239" t="s">
        <v>2428</v>
      </c>
      <c r="AC704" s="239">
        <v>45073</v>
      </c>
      <c r="AD704" s="239">
        <v>23080</v>
      </c>
      <c r="AE704" s="239" t="s">
        <v>8480</v>
      </c>
      <c r="AF704" s="239" t="s">
        <v>8482</v>
      </c>
      <c r="AG704" s="239" t="s">
        <v>15</v>
      </c>
    </row>
    <row r="705" spans="1:33" ht="28.8" x14ac:dyDescent="0.3">
      <c r="A705" s="239"/>
      <c r="B705" s="239" t="s">
        <v>8480</v>
      </c>
      <c r="C705" s="239" t="s">
        <v>33</v>
      </c>
      <c r="D705" s="252" t="s">
        <v>338</v>
      </c>
      <c r="E705" s="239" t="s">
        <v>2434</v>
      </c>
      <c r="F705" s="239" t="s">
        <v>2435</v>
      </c>
      <c r="G705" s="239" t="s">
        <v>2436</v>
      </c>
      <c r="H705" s="239" t="s">
        <v>36</v>
      </c>
      <c r="I705" s="239" t="s">
        <v>8087</v>
      </c>
      <c r="J705" s="239" t="s">
        <v>8087</v>
      </c>
      <c r="K705" s="239" t="s">
        <v>8087</v>
      </c>
      <c r="L705" s="239" t="s">
        <v>8087</v>
      </c>
      <c r="M705" s="239" t="s">
        <v>8481</v>
      </c>
      <c r="N705" s="239" t="s">
        <v>87</v>
      </c>
      <c r="O705" s="239" t="s">
        <v>838</v>
      </c>
      <c r="P705" s="239"/>
      <c r="Q705" s="239"/>
      <c r="R705" s="239" t="s">
        <v>2437</v>
      </c>
      <c r="S705" s="239" t="s">
        <v>8546</v>
      </c>
      <c r="T705" s="239"/>
      <c r="U705" s="239" t="s">
        <v>8087</v>
      </c>
      <c r="V705" s="239" t="s">
        <v>8087</v>
      </c>
      <c r="W705" s="239"/>
      <c r="X705" s="239"/>
      <c r="Y705" s="240">
        <v>44442.679456018515</v>
      </c>
      <c r="Z705" s="240">
        <v>44446.470208333332</v>
      </c>
      <c r="AA705" s="239"/>
      <c r="AB705" s="239" t="s">
        <v>2428</v>
      </c>
      <c r="AC705" s="239">
        <v>45073</v>
      </c>
      <c r="AD705" s="239">
        <v>23090</v>
      </c>
      <c r="AE705" s="239" t="s">
        <v>8480</v>
      </c>
      <c r="AF705" s="239" t="s">
        <v>8482</v>
      </c>
      <c r="AG705" s="239" t="s">
        <v>630</v>
      </c>
    </row>
    <row r="706" spans="1:33" ht="28.8" x14ac:dyDescent="0.3">
      <c r="A706" s="239"/>
      <c r="B706" s="239" t="s">
        <v>8480</v>
      </c>
      <c r="C706" s="239" t="s">
        <v>33</v>
      </c>
      <c r="D706" s="252" t="s">
        <v>1593</v>
      </c>
      <c r="E706" s="239" t="s">
        <v>2438</v>
      </c>
      <c r="F706" s="239" t="s">
        <v>2439</v>
      </c>
      <c r="G706" s="239" t="s">
        <v>2436</v>
      </c>
      <c r="H706" s="239" t="s">
        <v>36</v>
      </c>
      <c r="I706" s="239" t="s">
        <v>8087</v>
      </c>
      <c r="J706" s="239" t="s">
        <v>8087</v>
      </c>
      <c r="K706" s="239" t="s">
        <v>8087</v>
      </c>
      <c r="L706" s="239" t="s">
        <v>8087</v>
      </c>
      <c r="M706" s="239" t="s">
        <v>8481</v>
      </c>
      <c r="N706" s="239" t="s">
        <v>87</v>
      </c>
      <c r="O706" s="239" t="s">
        <v>1594</v>
      </c>
      <c r="P706" s="239"/>
      <c r="Q706" s="239"/>
      <c r="R706" s="239" t="s">
        <v>2440</v>
      </c>
      <c r="S706" s="239" t="s">
        <v>8653</v>
      </c>
      <c r="T706" s="239"/>
      <c r="U706" s="239" t="s">
        <v>8087</v>
      </c>
      <c r="V706" s="239" t="s">
        <v>8087</v>
      </c>
      <c r="W706" s="239"/>
      <c r="X706" s="239"/>
      <c r="Y706" s="240">
        <v>44442.679456018515</v>
      </c>
      <c r="Z706" s="240">
        <v>44445.76289351852</v>
      </c>
      <c r="AA706" s="239"/>
      <c r="AB706" s="239" t="s">
        <v>2428</v>
      </c>
      <c r="AC706" s="239">
        <v>45073</v>
      </c>
      <c r="AD706" s="239">
        <v>23100</v>
      </c>
      <c r="AE706" s="239" t="s">
        <v>8480</v>
      </c>
      <c r="AF706" s="239" t="s">
        <v>8482</v>
      </c>
      <c r="AG706" s="239" t="s">
        <v>382</v>
      </c>
    </row>
    <row r="707" spans="1:33" ht="28.8" x14ac:dyDescent="0.3">
      <c r="A707" s="239"/>
      <c r="B707" s="239" t="s">
        <v>8480</v>
      </c>
      <c r="C707" s="239" t="s">
        <v>33</v>
      </c>
      <c r="D707" s="252" t="s">
        <v>2443</v>
      </c>
      <c r="E707" s="239" t="s">
        <v>2441</v>
      </c>
      <c r="F707" s="239" t="s">
        <v>2442</v>
      </c>
      <c r="G707" s="239" t="s">
        <v>228</v>
      </c>
      <c r="H707" s="239" t="s">
        <v>392</v>
      </c>
      <c r="I707" s="239" t="s">
        <v>8087</v>
      </c>
      <c r="J707" s="239" t="s">
        <v>8087</v>
      </c>
      <c r="K707" s="239" t="s">
        <v>8087</v>
      </c>
      <c r="L707" s="239" t="s">
        <v>8087</v>
      </c>
      <c r="M707" s="239" t="s">
        <v>8481</v>
      </c>
      <c r="N707" s="239" t="s">
        <v>87</v>
      </c>
      <c r="O707" s="239" t="s">
        <v>2444</v>
      </c>
      <c r="P707" s="239"/>
      <c r="Q707" s="239"/>
      <c r="R707" s="239"/>
      <c r="S707" s="239"/>
      <c r="T707" s="239"/>
      <c r="U707" s="239" t="s">
        <v>8087</v>
      </c>
      <c r="V707" s="239" t="s">
        <v>8087</v>
      </c>
      <c r="W707" s="239"/>
      <c r="X707" s="239"/>
      <c r="Y707" s="240">
        <v>44442.679456018515</v>
      </c>
      <c r="Z707" s="240">
        <v>44446.470208333332</v>
      </c>
      <c r="AA707" s="239"/>
      <c r="AB707" s="239" t="s">
        <v>2428</v>
      </c>
      <c r="AC707" s="239">
        <v>45073</v>
      </c>
      <c r="AD707" s="239">
        <v>23110</v>
      </c>
      <c r="AE707" s="239" t="s">
        <v>8480</v>
      </c>
      <c r="AF707" s="239" t="s">
        <v>8482</v>
      </c>
      <c r="AG707" s="239"/>
    </row>
    <row r="708" spans="1:33" ht="28.8" x14ac:dyDescent="0.3">
      <c r="A708" s="239" t="s">
        <v>762</v>
      </c>
      <c r="B708" s="239" t="s">
        <v>8480</v>
      </c>
      <c r="C708" s="239" t="s">
        <v>26</v>
      </c>
      <c r="D708" s="252" t="s">
        <v>721</v>
      </c>
      <c r="E708" s="239" t="s">
        <v>2445</v>
      </c>
      <c r="F708" s="239" t="s">
        <v>2446</v>
      </c>
      <c r="G708" s="239" t="s">
        <v>252</v>
      </c>
      <c r="H708" s="239" t="s">
        <v>392</v>
      </c>
      <c r="I708" s="239" t="s">
        <v>8087</v>
      </c>
      <c r="J708" s="239" t="s">
        <v>8087</v>
      </c>
      <c r="K708" s="239" t="s">
        <v>8087</v>
      </c>
      <c r="L708" s="239" t="s">
        <v>8087</v>
      </c>
      <c r="M708" s="239" t="s">
        <v>8481</v>
      </c>
      <c r="N708" s="239" t="s">
        <v>87</v>
      </c>
      <c r="O708" s="239" t="s">
        <v>723</v>
      </c>
      <c r="P708" s="239" t="s">
        <v>2447</v>
      </c>
      <c r="Q708" s="239"/>
      <c r="R708" s="239"/>
      <c r="S708" s="239" t="s">
        <v>8654</v>
      </c>
      <c r="T708" s="239"/>
      <c r="U708" s="239" t="s">
        <v>8087</v>
      </c>
      <c r="V708" s="239" t="s">
        <v>8087</v>
      </c>
      <c r="W708" s="239"/>
      <c r="X708" s="239"/>
      <c r="Y708" s="240">
        <v>44442.679456018515</v>
      </c>
      <c r="Z708" s="240">
        <v>44446.470208333332</v>
      </c>
      <c r="AA708" s="239"/>
      <c r="AB708" s="239" t="s">
        <v>2428</v>
      </c>
      <c r="AC708" s="239">
        <v>45073</v>
      </c>
      <c r="AD708" s="239">
        <v>3000</v>
      </c>
      <c r="AE708" s="239" t="s">
        <v>8480</v>
      </c>
      <c r="AF708" s="239" t="s">
        <v>8482</v>
      </c>
      <c r="AG708" s="239"/>
    </row>
    <row r="709" spans="1:33" ht="57.6" x14ac:dyDescent="0.3">
      <c r="A709" s="239" t="s">
        <v>2451</v>
      </c>
      <c r="B709" s="239" t="s">
        <v>8480</v>
      </c>
      <c r="C709" s="239" t="s">
        <v>26</v>
      </c>
      <c r="D709" s="252" t="s">
        <v>721</v>
      </c>
      <c r="E709" s="239" t="s">
        <v>2448</v>
      </c>
      <c r="F709" s="239" t="s">
        <v>2449</v>
      </c>
      <c r="G709" s="239" t="s">
        <v>2436</v>
      </c>
      <c r="H709" s="239" t="s">
        <v>719</v>
      </c>
      <c r="I709" s="239" t="s">
        <v>8087</v>
      </c>
      <c r="J709" s="239" t="s">
        <v>8087</v>
      </c>
      <c r="K709" s="239" t="s">
        <v>8087</v>
      </c>
      <c r="L709" s="239" t="s">
        <v>8087</v>
      </c>
      <c r="M709" s="239" t="s">
        <v>8481</v>
      </c>
      <c r="N709" s="239" t="s">
        <v>87</v>
      </c>
      <c r="O709" s="239" t="s">
        <v>2453</v>
      </c>
      <c r="P709" s="239" t="s">
        <v>2452</v>
      </c>
      <c r="Q709" s="239"/>
      <c r="R709" s="239" t="s">
        <v>2450</v>
      </c>
      <c r="S709" s="239" t="s">
        <v>8655</v>
      </c>
      <c r="T709" s="239"/>
      <c r="U709" s="239" t="s">
        <v>2455</v>
      </c>
      <c r="V709" s="239" t="s">
        <v>725</v>
      </c>
      <c r="W709" s="239" t="s">
        <v>2454</v>
      </c>
      <c r="X709" s="239"/>
      <c r="Y709" s="240">
        <v>44442.679456018515</v>
      </c>
      <c r="Z709" s="240">
        <v>44445.76289351852</v>
      </c>
      <c r="AA709" s="239"/>
      <c r="AB709" s="239" t="s">
        <v>2428</v>
      </c>
      <c r="AC709" s="239">
        <v>45073</v>
      </c>
      <c r="AD709" s="239">
        <v>1010</v>
      </c>
      <c r="AE709" s="239" t="s">
        <v>8480</v>
      </c>
      <c r="AF709" s="239" t="s">
        <v>8482</v>
      </c>
      <c r="AG709" s="239" t="s">
        <v>15</v>
      </c>
    </row>
    <row r="710" spans="1:33" ht="28.8" x14ac:dyDescent="0.3">
      <c r="A710" s="239" t="s">
        <v>331</v>
      </c>
      <c r="B710" s="239" t="s">
        <v>8480</v>
      </c>
      <c r="C710" s="239" t="s">
        <v>33</v>
      </c>
      <c r="D710" s="252">
        <v>14</v>
      </c>
      <c r="E710" s="239" t="s">
        <v>2456</v>
      </c>
      <c r="F710" s="239" t="s">
        <v>2457</v>
      </c>
      <c r="G710" s="239" t="s">
        <v>2436</v>
      </c>
      <c r="H710" s="239" t="s">
        <v>36</v>
      </c>
      <c r="I710" s="239" t="s">
        <v>8087</v>
      </c>
      <c r="J710" s="239" t="s">
        <v>8087</v>
      </c>
      <c r="K710" s="239" t="s">
        <v>8087</v>
      </c>
      <c r="L710" s="239" t="s">
        <v>8087</v>
      </c>
      <c r="M710" s="239" t="s">
        <v>8481</v>
      </c>
      <c r="N710" s="239" t="s">
        <v>108</v>
      </c>
      <c r="O710" s="239" t="s">
        <v>1032</v>
      </c>
      <c r="P710" s="239"/>
      <c r="Q710" s="239"/>
      <c r="R710" s="239" t="s">
        <v>2458</v>
      </c>
      <c r="S710" s="239" t="s">
        <v>8548</v>
      </c>
      <c r="T710" s="239"/>
      <c r="U710" s="239" t="s">
        <v>8087</v>
      </c>
      <c r="V710" s="239" t="s">
        <v>8087</v>
      </c>
      <c r="W710" s="239"/>
      <c r="X710" s="239"/>
      <c r="Y710" s="240">
        <v>44442.679456018515</v>
      </c>
      <c r="Z710" s="240">
        <v>44445.76289351852</v>
      </c>
      <c r="AA710" s="239"/>
      <c r="AB710" s="239" t="s">
        <v>2428</v>
      </c>
      <c r="AC710" s="239">
        <v>45073</v>
      </c>
      <c r="AD710" s="239">
        <v>2310</v>
      </c>
      <c r="AE710" s="239" t="s">
        <v>8480</v>
      </c>
      <c r="AF710" s="239" t="s">
        <v>8482</v>
      </c>
      <c r="AG710" s="239" t="s">
        <v>630</v>
      </c>
    </row>
    <row r="711" spans="1:33" ht="28.8" x14ac:dyDescent="0.3">
      <c r="A711" s="239"/>
      <c r="B711" s="239" t="s">
        <v>8482</v>
      </c>
      <c r="C711" s="239" t="s">
        <v>70</v>
      </c>
      <c r="D711" s="252" t="s">
        <v>802</v>
      </c>
      <c r="E711" s="239" t="s">
        <v>2459</v>
      </c>
      <c r="F711" s="239" t="s">
        <v>2460</v>
      </c>
      <c r="G711" s="239" t="s">
        <v>2436</v>
      </c>
      <c r="H711" s="239" t="s">
        <v>36</v>
      </c>
      <c r="I711" s="239" t="s">
        <v>8087</v>
      </c>
      <c r="J711" s="239" t="s">
        <v>8087</v>
      </c>
      <c r="K711" s="239" t="s">
        <v>8087</v>
      </c>
      <c r="L711" s="239" t="s">
        <v>8087</v>
      </c>
      <c r="M711" s="239" t="s">
        <v>8481</v>
      </c>
      <c r="N711" s="239" t="s">
        <v>87</v>
      </c>
      <c r="O711" s="239" t="s">
        <v>803</v>
      </c>
      <c r="P711" s="239"/>
      <c r="Q711" s="239"/>
      <c r="R711" s="239"/>
      <c r="S711" s="239"/>
      <c r="T711" s="239"/>
      <c r="U711" s="239" t="s">
        <v>8087</v>
      </c>
      <c r="V711" s="239" t="s">
        <v>8087</v>
      </c>
      <c r="W711" s="239"/>
      <c r="X711" s="239"/>
      <c r="Y711" s="240">
        <v>44442.679456018515</v>
      </c>
      <c r="Z711" s="239"/>
      <c r="AA711" s="239"/>
      <c r="AB711" s="239" t="s">
        <v>2428</v>
      </c>
      <c r="AC711" s="239">
        <v>45073</v>
      </c>
      <c r="AD711" s="239">
        <v>20340</v>
      </c>
      <c r="AE711" s="239" t="s">
        <v>8480</v>
      </c>
      <c r="AF711" s="239" t="s">
        <v>8480</v>
      </c>
      <c r="AG711" s="239" t="s">
        <v>382</v>
      </c>
    </row>
    <row r="712" spans="1:33" ht="43.2" x14ac:dyDescent="0.3">
      <c r="A712" s="239"/>
      <c r="B712" s="239" t="s">
        <v>8480</v>
      </c>
      <c r="C712" s="239" t="s">
        <v>26</v>
      </c>
      <c r="D712" s="252">
        <v>5</v>
      </c>
      <c r="E712" s="239" t="s">
        <v>2461</v>
      </c>
      <c r="F712" s="239" t="s">
        <v>2462</v>
      </c>
      <c r="G712" s="239" t="s">
        <v>2436</v>
      </c>
      <c r="H712" s="239" t="s">
        <v>36</v>
      </c>
      <c r="I712" s="239" t="s">
        <v>8087</v>
      </c>
      <c r="J712" s="239" t="s">
        <v>8087</v>
      </c>
      <c r="K712" s="239" t="s">
        <v>8087</v>
      </c>
      <c r="L712" s="239" t="s">
        <v>8087</v>
      </c>
      <c r="M712" s="239" t="s">
        <v>8481</v>
      </c>
      <c r="N712" s="239" t="s">
        <v>208</v>
      </c>
      <c r="O712" s="239" t="s">
        <v>8087</v>
      </c>
      <c r="P712" s="239" t="s">
        <v>2464</v>
      </c>
      <c r="Q712" s="239"/>
      <c r="R712" s="239" t="s">
        <v>2463</v>
      </c>
      <c r="S712" s="239" t="s">
        <v>8656</v>
      </c>
      <c r="T712" s="239"/>
      <c r="U712" s="239" t="s">
        <v>8087</v>
      </c>
      <c r="V712" s="239" t="s">
        <v>8087</v>
      </c>
      <c r="W712" s="239"/>
      <c r="X712" s="239"/>
      <c r="Y712" s="240">
        <v>44442.679456018515</v>
      </c>
      <c r="Z712" s="240">
        <v>44445.76289351852</v>
      </c>
      <c r="AA712" s="239"/>
      <c r="AB712" s="239" t="s">
        <v>2428</v>
      </c>
      <c r="AC712" s="239">
        <v>45073</v>
      </c>
      <c r="AD712" s="239">
        <v>3010</v>
      </c>
      <c r="AE712" s="239" t="s">
        <v>8480</v>
      </c>
      <c r="AF712" s="239" t="s">
        <v>8482</v>
      </c>
      <c r="AG712" s="239" t="s">
        <v>630</v>
      </c>
    </row>
    <row r="713" spans="1:33" ht="28.8" x14ac:dyDescent="0.3">
      <c r="A713" s="239" t="s">
        <v>841</v>
      </c>
      <c r="B713" s="239" t="s">
        <v>8480</v>
      </c>
      <c r="C713" s="239" t="s">
        <v>33</v>
      </c>
      <c r="D713" s="252" t="s">
        <v>383</v>
      </c>
      <c r="E713" s="239" t="s">
        <v>2465</v>
      </c>
      <c r="F713" s="239" t="s">
        <v>2466</v>
      </c>
      <c r="G713" s="239" t="s">
        <v>2436</v>
      </c>
      <c r="H713" s="239" t="s">
        <v>36</v>
      </c>
      <c r="I713" s="239" t="s">
        <v>8087</v>
      </c>
      <c r="J713" s="239" t="s">
        <v>8087</v>
      </c>
      <c r="K713" s="239" t="s">
        <v>8087</v>
      </c>
      <c r="L713" s="239" t="s">
        <v>8087</v>
      </c>
      <c r="M713" s="239" t="s">
        <v>8481</v>
      </c>
      <c r="N713" s="239" t="s">
        <v>208</v>
      </c>
      <c r="O713" s="239" t="s">
        <v>8087</v>
      </c>
      <c r="P713" s="239"/>
      <c r="Q713" s="239"/>
      <c r="R713" s="239"/>
      <c r="S713" s="239"/>
      <c r="T713" s="239"/>
      <c r="U713" s="239" t="s">
        <v>8087</v>
      </c>
      <c r="V713" s="239" t="s">
        <v>8087</v>
      </c>
      <c r="W713" s="239"/>
      <c r="X713" s="239"/>
      <c r="Y713" s="240">
        <v>44442.679456018515</v>
      </c>
      <c r="Z713" s="240">
        <v>44446.965810185182</v>
      </c>
      <c r="AA713" s="239"/>
      <c r="AB713" s="239" t="s">
        <v>2428</v>
      </c>
      <c r="AC713" s="239">
        <v>45073</v>
      </c>
      <c r="AD713" s="239">
        <v>270</v>
      </c>
      <c r="AE713" s="239" t="s">
        <v>8480</v>
      </c>
      <c r="AF713" s="239" t="s">
        <v>8482</v>
      </c>
      <c r="AG713" s="239" t="s">
        <v>630</v>
      </c>
    </row>
    <row r="714" spans="1:33" ht="28.8" x14ac:dyDescent="0.3">
      <c r="A714" s="239" t="s">
        <v>1424</v>
      </c>
      <c r="B714" s="239" t="s">
        <v>8480</v>
      </c>
      <c r="C714" s="239" t="s">
        <v>33</v>
      </c>
      <c r="D714" s="252" t="s">
        <v>827</v>
      </c>
      <c r="E714" s="239" t="s">
        <v>2467</v>
      </c>
      <c r="F714" s="239" t="s">
        <v>2468</v>
      </c>
      <c r="G714" s="239" t="s">
        <v>2436</v>
      </c>
      <c r="H714" s="239" t="s">
        <v>36</v>
      </c>
      <c r="I714" s="239" t="s">
        <v>8087</v>
      </c>
      <c r="J714" s="239" t="s">
        <v>8087</v>
      </c>
      <c r="K714" s="239" t="s">
        <v>8087</v>
      </c>
      <c r="L714" s="239" t="s">
        <v>8087</v>
      </c>
      <c r="M714" s="239" t="s">
        <v>8481</v>
      </c>
      <c r="N714" s="239" t="s">
        <v>208</v>
      </c>
      <c r="O714" s="239" t="s">
        <v>8087</v>
      </c>
      <c r="P714" s="239"/>
      <c r="Q714" s="239"/>
      <c r="R714" s="239"/>
      <c r="S714" s="239"/>
      <c r="T714" s="239"/>
      <c r="U714" s="239" t="s">
        <v>8087</v>
      </c>
      <c r="V714" s="239" t="s">
        <v>8087</v>
      </c>
      <c r="W714" s="239"/>
      <c r="X714" s="239"/>
      <c r="Y714" s="240">
        <v>44442.679456018515</v>
      </c>
      <c r="Z714" s="240">
        <v>44446.470208333332</v>
      </c>
      <c r="AA714" s="239"/>
      <c r="AB714" s="239" t="s">
        <v>2428</v>
      </c>
      <c r="AC714" s="239">
        <v>45073</v>
      </c>
      <c r="AD714" s="239">
        <v>940</v>
      </c>
      <c r="AE714" s="239" t="s">
        <v>8480</v>
      </c>
      <c r="AF714" s="239" t="s">
        <v>8482</v>
      </c>
      <c r="AG714" s="239" t="s">
        <v>630</v>
      </c>
    </row>
    <row r="715" spans="1:33" ht="28.8" x14ac:dyDescent="0.3">
      <c r="A715" s="239" t="s">
        <v>1307</v>
      </c>
      <c r="B715" s="239" t="s">
        <v>8480</v>
      </c>
      <c r="C715" s="239" t="s">
        <v>33</v>
      </c>
      <c r="D715" s="252" t="s">
        <v>827</v>
      </c>
      <c r="E715" s="239" t="s">
        <v>2469</v>
      </c>
      <c r="F715" s="239" t="s">
        <v>2470</v>
      </c>
      <c r="G715" s="239" t="s">
        <v>2436</v>
      </c>
      <c r="H715" s="239" t="s">
        <v>36</v>
      </c>
      <c r="I715" s="239" t="s">
        <v>8087</v>
      </c>
      <c r="J715" s="239" t="s">
        <v>8087</v>
      </c>
      <c r="K715" s="239" t="s">
        <v>8087</v>
      </c>
      <c r="L715" s="239" t="s">
        <v>8087</v>
      </c>
      <c r="M715" s="239" t="s">
        <v>8481</v>
      </c>
      <c r="N715" s="239" t="s">
        <v>208</v>
      </c>
      <c r="O715" s="239" t="s">
        <v>8087</v>
      </c>
      <c r="P715" s="239"/>
      <c r="Q715" s="239"/>
      <c r="R715" s="239"/>
      <c r="S715" s="239"/>
      <c r="T715" s="239"/>
      <c r="U715" s="239" t="s">
        <v>8087</v>
      </c>
      <c r="V715" s="239" t="s">
        <v>8087</v>
      </c>
      <c r="W715" s="239"/>
      <c r="X715" s="239"/>
      <c r="Y715" s="240">
        <v>44442.679456018515</v>
      </c>
      <c r="Z715" s="240">
        <v>44446.965810185182</v>
      </c>
      <c r="AA715" s="239"/>
      <c r="AB715" s="239" t="s">
        <v>2428</v>
      </c>
      <c r="AC715" s="239">
        <v>45073</v>
      </c>
      <c r="AD715" s="239">
        <v>1320</v>
      </c>
      <c r="AE715" s="239" t="s">
        <v>8480</v>
      </c>
      <c r="AF715" s="239" t="s">
        <v>8482</v>
      </c>
      <c r="AG715" s="239" t="s">
        <v>630</v>
      </c>
    </row>
    <row r="716" spans="1:33" ht="28.8" x14ac:dyDescent="0.3">
      <c r="A716" s="239" t="s">
        <v>1375</v>
      </c>
      <c r="B716" s="239" t="s">
        <v>8480</v>
      </c>
      <c r="C716" s="239" t="s">
        <v>33</v>
      </c>
      <c r="D716" s="252" t="s">
        <v>827</v>
      </c>
      <c r="E716" s="239" t="s">
        <v>2471</v>
      </c>
      <c r="F716" s="239" t="s">
        <v>2472</v>
      </c>
      <c r="G716" s="239" t="s">
        <v>2436</v>
      </c>
      <c r="H716" s="239" t="s">
        <v>36</v>
      </c>
      <c r="I716" s="239" t="s">
        <v>8087</v>
      </c>
      <c r="J716" s="239" t="s">
        <v>8087</v>
      </c>
      <c r="K716" s="239" t="s">
        <v>8087</v>
      </c>
      <c r="L716" s="239" t="s">
        <v>8087</v>
      </c>
      <c r="M716" s="239" t="s">
        <v>8481</v>
      </c>
      <c r="N716" s="239" t="s">
        <v>208</v>
      </c>
      <c r="O716" s="239" t="s">
        <v>8087</v>
      </c>
      <c r="P716" s="239"/>
      <c r="Q716" s="239"/>
      <c r="R716" s="239"/>
      <c r="S716" s="239"/>
      <c r="T716" s="239"/>
      <c r="U716" s="239" t="s">
        <v>8087</v>
      </c>
      <c r="V716" s="239" t="s">
        <v>8087</v>
      </c>
      <c r="W716" s="239"/>
      <c r="X716" s="239"/>
      <c r="Y716" s="240">
        <v>44442.679456018515</v>
      </c>
      <c r="Z716" s="240">
        <v>44446.965810185182</v>
      </c>
      <c r="AA716" s="239"/>
      <c r="AB716" s="239" t="s">
        <v>2428</v>
      </c>
      <c r="AC716" s="239">
        <v>45073</v>
      </c>
      <c r="AD716" s="239">
        <v>550</v>
      </c>
      <c r="AE716" s="239" t="s">
        <v>8480</v>
      </c>
      <c r="AF716" s="239" t="s">
        <v>8482</v>
      </c>
      <c r="AG716" s="239" t="s">
        <v>630</v>
      </c>
    </row>
    <row r="717" spans="1:33" ht="28.8" x14ac:dyDescent="0.3">
      <c r="A717" s="239" t="s">
        <v>852</v>
      </c>
      <c r="B717" s="239" t="s">
        <v>8480</v>
      </c>
      <c r="C717" s="239" t="s">
        <v>33</v>
      </c>
      <c r="D717" s="252" t="s">
        <v>383</v>
      </c>
      <c r="E717" s="239" t="s">
        <v>2473</v>
      </c>
      <c r="F717" s="239" t="s">
        <v>2474</v>
      </c>
      <c r="G717" s="239" t="s">
        <v>2436</v>
      </c>
      <c r="H717" s="239" t="s">
        <v>36</v>
      </c>
      <c r="I717" s="239" t="s">
        <v>8087</v>
      </c>
      <c r="J717" s="239" t="s">
        <v>8087</v>
      </c>
      <c r="K717" s="239" t="s">
        <v>8087</v>
      </c>
      <c r="L717" s="239" t="s">
        <v>8087</v>
      </c>
      <c r="M717" s="239" t="s">
        <v>8481</v>
      </c>
      <c r="N717" s="239" t="s">
        <v>208</v>
      </c>
      <c r="O717" s="239" t="s">
        <v>8087</v>
      </c>
      <c r="P717" s="239"/>
      <c r="Q717" s="239"/>
      <c r="R717" s="239"/>
      <c r="S717" s="239"/>
      <c r="T717" s="239"/>
      <c r="U717" s="239" t="s">
        <v>8087</v>
      </c>
      <c r="V717" s="239" t="s">
        <v>8087</v>
      </c>
      <c r="W717" s="239"/>
      <c r="X717" s="239"/>
      <c r="Y717" s="240">
        <v>44442.679456018515</v>
      </c>
      <c r="Z717" s="240">
        <v>44446.965810185182</v>
      </c>
      <c r="AA717" s="239"/>
      <c r="AB717" s="239" t="s">
        <v>2428</v>
      </c>
      <c r="AC717" s="239">
        <v>45073</v>
      </c>
      <c r="AD717" s="239">
        <v>790</v>
      </c>
      <c r="AE717" s="239" t="s">
        <v>8480</v>
      </c>
      <c r="AF717" s="239" t="s">
        <v>8482</v>
      </c>
      <c r="AG717" s="239" t="s">
        <v>630</v>
      </c>
    </row>
    <row r="718" spans="1:33" ht="28.8" x14ac:dyDescent="0.3">
      <c r="A718" s="239" t="s">
        <v>863</v>
      </c>
      <c r="B718" s="239" t="s">
        <v>8480</v>
      </c>
      <c r="C718" s="239" t="s">
        <v>33</v>
      </c>
      <c r="D718" s="252" t="s">
        <v>827</v>
      </c>
      <c r="E718" s="239" t="s">
        <v>2475</v>
      </c>
      <c r="F718" s="239" t="s">
        <v>2476</v>
      </c>
      <c r="G718" s="239" t="s">
        <v>2436</v>
      </c>
      <c r="H718" s="239" t="s">
        <v>36</v>
      </c>
      <c r="I718" s="239" t="s">
        <v>8087</v>
      </c>
      <c r="J718" s="239" t="s">
        <v>8087</v>
      </c>
      <c r="K718" s="239" t="s">
        <v>8087</v>
      </c>
      <c r="L718" s="239" t="s">
        <v>8087</v>
      </c>
      <c r="M718" s="239" t="s">
        <v>8481</v>
      </c>
      <c r="N718" s="239" t="s">
        <v>208</v>
      </c>
      <c r="O718" s="239" t="s">
        <v>8087</v>
      </c>
      <c r="P718" s="239"/>
      <c r="Q718" s="239"/>
      <c r="R718" s="239"/>
      <c r="S718" s="239"/>
      <c r="T718" s="239"/>
      <c r="U718" s="239" t="s">
        <v>8087</v>
      </c>
      <c r="V718" s="239" t="s">
        <v>8087</v>
      </c>
      <c r="W718" s="239"/>
      <c r="X718" s="239"/>
      <c r="Y718" s="240">
        <v>44442.679456018515</v>
      </c>
      <c r="Z718" s="240">
        <v>44446.470208333332</v>
      </c>
      <c r="AA718" s="239"/>
      <c r="AB718" s="239" t="s">
        <v>2428</v>
      </c>
      <c r="AC718" s="239">
        <v>45073</v>
      </c>
      <c r="AD718" s="239">
        <v>370</v>
      </c>
      <c r="AE718" s="239" t="s">
        <v>8480</v>
      </c>
      <c r="AF718" s="239" t="s">
        <v>8482</v>
      </c>
      <c r="AG718" s="239" t="s">
        <v>630</v>
      </c>
    </row>
    <row r="719" spans="1:33" ht="28.8" x14ac:dyDescent="0.3">
      <c r="A719" s="239" t="s">
        <v>1372</v>
      </c>
      <c r="B719" s="239" t="s">
        <v>8480</v>
      </c>
      <c r="C719" s="239" t="s">
        <v>33</v>
      </c>
      <c r="D719" s="252" t="s">
        <v>383</v>
      </c>
      <c r="E719" s="239" t="s">
        <v>2477</v>
      </c>
      <c r="F719" s="239" t="s">
        <v>2478</v>
      </c>
      <c r="G719" s="239" t="s">
        <v>2436</v>
      </c>
      <c r="H719" s="239" t="s">
        <v>36</v>
      </c>
      <c r="I719" s="239" t="s">
        <v>8087</v>
      </c>
      <c r="J719" s="239" t="s">
        <v>8087</v>
      </c>
      <c r="K719" s="239" t="s">
        <v>8087</v>
      </c>
      <c r="L719" s="239" t="s">
        <v>8087</v>
      </c>
      <c r="M719" s="239" t="s">
        <v>8481</v>
      </c>
      <c r="N719" s="239" t="s">
        <v>208</v>
      </c>
      <c r="O719" s="239" t="s">
        <v>8087</v>
      </c>
      <c r="P719" s="239"/>
      <c r="Q719" s="239"/>
      <c r="R719" s="239"/>
      <c r="S719" s="239"/>
      <c r="T719" s="239"/>
      <c r="U719" s="239" t="s">
        <v>8087</v>
      </c>
      <c r="V719" s="239" t="s">
        <v>8087</v>
      </c>
      <c r="W719" s="239"/>
      <c r="X719" s="239"/>
      <c r="Y719" s="240">
        <v>44442.679456018515</v>
      </c>
      <c r="Z719" s="240">
        <v>44446.965810185182</v>
      </c>
      <c r="AA719" s="239"/>
      <c r="AB719" s="239" t="s">
        <v>2428</v>
      </c>
      <c r="AC719" s="239">
        <v>45073</v>
      </c>
      <c r="AD719" s="239">
        <v>1730</v>
      </c>
      <c r="AE719" s="239" t="s">
        <v>8480</v>
      </c>
      <c r="AF719" s="239" t="s">
        <v>8482</v>
      </c>
      <c r="AG719" s="239" t="s">
        <v>630</v>
      </c>
    </row>
    <row r="720" spans="1:33" ht="28.8" x14ac:dyDescent="0.3">
      <c r="A720" s="239" t="s">
        <v>1372</v>
      </c>
      <c r="B720" s="239" t="s">
        <v>8480</v>
      </c>
      <c r="C720" s="239" t="s">
        <v>33</v>
      </c>
      <c r="D720" s="252" t="s">
        <v>383</v>
      </c>
      <c r="E720" s="239" t="s">
        <v>2479</v>
      </c>
      <c r="F720" s="239" t="s">
        <v>2480</v>
      </c>
      <c r="G720" s="239" t="s">
        <v>2436</v>
      </c>
      <c r="H720" s="239" t="s">
        <v>36</v>
      </c>
      <c r="I720" s="239" t="s">
        <v>8087</v>
      </c>
      <c r="J720" s="239" t="s">
        <v>8087</v>
      </c>
      <c r="K720" s="239" t="s">
        <v>8087</v>
      </c>
      <c r="L720" s="239" t="s">
        <v>8087</v>
      </c>
      <c r="M720" s="239" t="s">
        <v>8481</v>
      </c>
      <c r="N720" s="239" t="s">
        <v>208</v>
      </c>
      <c r="O720" s="239" t="s">
        <v>8087</v>
      </c>
      <c r="P720" s="239"/>
      <c r="Q720" s="239"/>
      <c r="R720" s="239"/>
      <c r="S720" s="239"/>
      <c r="T720" s="239"/>
      <c r="U720" s="239" t="s">
        <v>8087</v>
      </c>
      <c r="V720" s="239" t="s">
        <v>8087</v>
      </c>
      <c r="W720" s="239"/>
      <c r="X720" s="239"/>
      <c r="Y720" s="240">
        <v>44442.679456018515</v>
      </c>
      <c r="Z720" s="240">
        <v>44446.965810185182</v>
      </c>
      <c r="AA720" s="239"/>
      <c r="AB720" s="239" t="s">
        <v>2428</v>
      </c>
      <c r="AC720" s="239">
        <v>45073</v>
      </c>
      <c r="AD720" s="239">
        <v>1760</v>
      </c>
      <c r="AE720" s="239" t="s">
        <v>8480</v>
      </c>
      <c r="AF720" s="239" t="s">
        <v>8482</v>
      </c>
      <c r="AG720" s="239" t="s">
        <v>630</v>
      </c>
    </row>
    <row r="721" spans="1:33" ht="28.8" x14ac:dyDescent="0.3">
      <c r="A721" s="239" t="s">
        <v>1372</v>
      </c>
      <c r="B721" s="239" t="s">
        <v>8480</v>
      </c>
      <c r="C721" s="239" t="s">
        <v>33</v>
      </c>
      <c r="D721" s="252" t="s">
        <v>827</v>
      </c>
      <c r="E721" s="239" t="s">
        <v>2481</v>
      </c>
      <c r="F721" s="239" t="s">
        <v>2482</v>
      </c>
      <c r="G721" s="239" t="s">
        <v>2436</v>
      </c>
      <c r="H721" s="239" t="s">
        <v>36</v>
      </c>
      <c r="I721" s="239" t="s">
        <v>8087</v>
      </c>
      <c r="J721" s="239" t="s">
        <v>8087</v>
      </c>
      <c r="K721" s="239" t="s">
        <v>8087</v>
      </c>
      <c r="L721" s="239" t="s">
        <v>8087</v>
      </c>
      <c r="M721" s="239" t="s">
        <v>8481</v>
      </c>
      <c r="N721" s="239" t="s">
        <v>208</v>
      </c>
      <c r="O721" s="239" t="s">
        <v>8087</v>
      </c>
      <c r="P721" s="239"/>
      <c r="Q721" s="239"/>
      <c r="R721" s="239"/>
      <c r="S721" s="239"/>
      <c r="T721" s="239"/>
      <c r="U721" s="239" t="s">
        <v>8087</v>
      </c>
      <c r="V721" s="239" t="s">
        <v>8087</v>
      </c>
      <c r="W721" s="239"/>
      <c r="X721" s="239"/>
      <c r="Y721" s="240">
        <v>44442.679456018515</v>
      </c>
      <c r="Z721" s="240">
        <v>44446.965810185182</v>
      </c>
      <c r="AA721" s="239"/>
      <c r="AB721" s="239" t="s">
        <v>2428</v>
      </c>
      <c r="AC721" s="239">
        <v>45073</v>
      </c>
      <c r="AD721" s="239">
        <v>1910</v>
      </c>
      <c r="AE721" s="239" t="s">
        <v>8480</v>
      </c>
      <c r="AF721" s="239" t="s">
        <v>8482</v>
      </c>
      <c r="AG721" s="239" t="s">
        <v>630</v>
      </c>
    </row>
    <row r="722" spans="1:33" ht="28.8" x14ac:dyDescent="0.3">
      <c r="A722" s="239" t="s">
        <v>894</v>
      </c>
      <c r="B722" s="239" t="s">
        <v>8480</v>
      </c>
      <c r="C722" s="239" t="s">
        <v>33</v>
      </c>
      <c r="D722" s="252" t="s">
        <v>827</v>
      </c>
      <c r="E722" s="239" t="s">
        <v>2483</v>
      </c>
      <c r="F722" s="239" t="s">
        <v>2484</v>
      </c>
      <c r="G722" s="239" t="s">
        <v>2436</v>
      </c>
      <c r="H722" s="239" t="s">
        <v>36</v>
      </c>
      <c r="I722" s="239" t="s">
        <v>8087</v>
      </c>
      <c r="J722" s="239" t="s">
        <v>8087</v>
      </c>
      <c r="K722" s="239" t="s">
        <v>8087</v>
      </c>
      <c r="L722" s="239" t="s">
        <v>8087</v>
      </c>
      <c r="M722" s="239" t="s">
        <v>8481</v>
      </c>
      <c r="N722" s="239" t="s">
        <v>208</v>
      </c>
      <c r="O722" s="239" t="s">
        <v>8087</v>
      </c>
      <c r="P722" s="239"/>
      <c r="Q722" s="239"/>
      <c r="R722" s="239"/>
      <c r="S722" s="239"/>
      <c r="T722" s="239"/>
      <c r="U722" s="239" t="s">
        <v>8087</v>
      </c>
      <c r="V722" s="239" t="s">
        <v>8087</v>
      </c>
      <c r="W722" s="239"/>
      <c r="X722" s="239"/>
      <c r="Y722" s="240">
        <v>44442.679456018515</v>
      </c>
      <c r="Z722" s="240">
        <v>44446.965810185182</v>
      </c>
      <c r="AA722" s="239"/>
      <c r="AB722" s="239" t="s">
        <v>2428</v>
      </c>
      <c r="AC722" s="239">
        <v>45073</v>
      </c>
      <c r="AD722" s="239">
        <v>1500</v>
      </c>
      <c r="AE722" s="239" t="s">
        <v>8480</v>
      </c>
      <c r="AF722" s="239" t="s">
        <v>8482</v>
      </c>
      <c r="AG722" s="239" t="s">
        <v>630</v>
      </c>
    </row>
    <row r="723" spans="1:33" ht="28.8" x14ac:dyDescent="0.3">
      <c r="A723" s="239" t="s">
        <v>894</v>
      </c>
      <c r="B723" s="239" t="s">
        <v>8480</v>
      </c>
      <c r="C723" s="239" t="s">
        <v>33</v>
      </c>
      <c r="D723" s="252" t="s">
        <v>827</v>
      </c>
      <c r="E723" s="239" t="s">
        <v>2485</v>
      </c>
      <c r="F723" s="239" t="s">
        <v>2486</v>
      </c>
      <c r="G723" s="239" t="s">
        <v>2436</v>
      </c>
      <c r="H723" s="239" t="s">
        <v>36</v>
      </c>
      <c r="I723" s="239" t="s">
        <v>8087</v>
      </c>
      <c r="J723" s="239" t="s">
        <v>8087</v>
      </c>
      <c r="K723" s="239" t="s">
        <v>8087</v>
      </c>
      <c r="L723" s="239" t="s">
        <v>8087</v>
      </c>
      <c r="M723" s="239" t="s">
        <v>8481</v>
      </c>
      <c r="N723" s="239" t="s">
        <v>208</v>
      </c>
      <c r="O723" s="239" t="s">
        <v>8087</v>
      </c>
      <c r="P723" s="239"/>
      <c r="Q723" s="239"/>
      <c r="R723" s="239"/>
      <c r="S723" s="239"/>
      <c r="T723" s="239"/>
      <c r="U723" s="239" t="s">
        <v>8087</v>
      </c>
      <c r="V723" s="239" t="s">
        <v>8087</v>
      </c>
      <c r="W723" s="239"/>
      <c r="X723" s="239"/>
      <c r="Y723" s="240">
        <v>44442.679456018515</v>
      </c>
      <c r="Z723" s="240">
        <v>44446.965810185182</v>
      </c>
      <c r="AA723" s="239"/>
      <c r="AB723" s="239" t="s">
        <v>2428</v>
      </c>
      <c r="AC723" s="239">
        <v>45073</v>
      </c>
      <c r="AD723" s="239">
        <v>1510</v>
      </c>
      <c r="AE723" s="239" t="s">
        <v>8480</v>
      </c>
      <c r="AF723" s="239" t="s">
        <v>8482</v>
      </c>
      <c r="AG723" s="239" t="s">
        <v>630</v>
      </c>
    </row>
    <row r="724" spans="1:33" ht="28.8" x14ac:dyDescent="0.3">
      <c r="A724" s="239" t="s">
        <v>826</v>
      </c>
      <c r="B724" s="239" t="s">
        <v>8480</v>
      </c>
      <c r="C724" s="239" t="s">
        <v>33</v>
      </c>
      <c r="D724" s="252" t="s">
        <v>827</v>
      </c>
      <c r="E724" s="239" t="s">
        <v>2487</v>
      </c>
      <c r="F724" s="239" t="s">
        <v>2488</v>
      </c>
      <c r="G724" s="239" t="s">
        <v>2436</v>
      </c>
      <c r="H724" s="239" t="s">
        <v>36</v>
      </c>
      <c r="I724" s="239" t="s">
        <v>8087</v>
      </c>
      <c r="J724" s="239" t="s">
        <v>8087</v>
      </c>
      <c r="K724" s="239" t="s">
        <v>8087</v>
      </c>
      <c r="L724" s="239" t="s">
        <v>8087</v>
      </c>
      <c r="M724" s="239" t="s">
        <v>8481</v>
      </c>
      <c r="N724" s="239" t="s">
        <v>208</v>
      </c>
      <c r="O724" s="239" t="s">
        <v>8087</v>
      </c>
      <c r="P724" s="239"/>
      <c r="Q724" s="239"/>
      <c r="R724" s="239"/>
      <c r="S724" s="239"/>
      <c r="T724" s="239"/>
      <c r="U724" s="239" t="s">
        <v>8087</v>
      </c>
      <c r="V724" s="239" t="s">
        <v>8087</v>
      </c>
      <c r="W724" s="239"/>
      <c r="X724" s="239"/>
      <c r="Y724" s="240">
        <v>44442.679456018515</v>
      </c>
      <c r="Z724" s="240">
        <v>44446.470208333332</v>
      </c>
      <c r="AA724" s="239"/>
      <c r="AB724" s="239" t="s">
        <v>2428</v>
      </c>
      <c r="AC724" s="239">
        <v>45073</v>
      </c>
      <c r="AD724" s="239">
        <v>180</v>
      </c>
      <c r="AE724" s="239" t="s">
        <v>8480</v>
      </c>
      <c r="AF724" s="239" t="s">
        <v>8482</v>
      </c>
      <c r="AG724" s="239" t="s">
        <v>630</v>
      </c>
    </row>
    <row r="725" spans="1:33" ht="28.8" x14ac:dyDescent="0.3">
      <c r="A725" s="239" t="s">
        <v>1415</v>
      </c>
      <c r="B725" s="239" t="s">
        <v>8480</v>
      </c>
      <c r="C725" s="239" t="s">
        <v>33</v>
      </c>
      <c r="D725" s="252" t="s">
        <v>383</v>
      </c>
      <c r="E725" s="239" t="s">
        <v>2489</v>
      </c>
      <c r="F725" s="239" t="s">
        <v>2490</v>
      </c>
      <c r="G725" s="239" t="s">
        <v>2436</v>
      </c>
      <c r="H725" s="239" t="s">
        <v>36</v>
      </c>
      <c r="I725" s="239" t="s">
        <v>8087</v>
      </c>
      <c r="J725" s="239" t="s">
        <v>8087</v>
      </c>
      <c r="K725" s="239" t="s">
        <v>8087</v>
      </c>
      <c r="L725" s="239" t="s">
        <v>8087</v>
      </c>
      <c r="M725" s="239" t="s">
        <v>8481</v>
      </c>
      <c r="N725" s="239" t="s">
        <v>208</v>
      </c>
      <c r="O725" s="239" t="s">
        <v>8087</v>
      </c>
      <c r="P725" s="239"/>
      <c r="Q725" s="239"/>
      <c r="R725" s="239"/>
      <c r="S725" s="239"/>
      <c r="T725" s="239"/>
      <c r="U725" s="239" t="s">
        <v>8087</v>
      </c>
      <c r="V725" s="239" t="s">
        <v>8087</v>
      </c>
      <c r="W725" s="239"/>
      <c r="X725" s="239"/>
      <c r="Y725" s="240">
        <v>44442.679456018515</v>
      </c>
      <c r="Z725" s="240">
        <v>44446.965810185182</v>
      </c>
      <c r="AA725" s="239"/>
      <c r="AB725" s="239" t="s">
        <v>2428</v>
      </c>
      <c r="AC725" s="239">
        <v>45073</v>
      </c>
      <c r="AD725" s="239">
        <v>1000</v>
      </c>
      <c r="AE725" s="239" t="s">
        <v>8480</v>
      </c>
      <c r="AF725" s="239" t="s">
        <v>8482</v>
      </c>
      <c r="AG725" s="239" t="s">
        <v>630</v>
      </c>
    </row>
    <row r="726" spans="1:33" ht="28.8" x14ac:dyDescent="0.3">
      <c r="A726" s="239" t="s">
        <v>855</v>
      </c>
      <c r="B726" s="239" t="s">
        <v>8480</v>
      </c>
      <c r="C726" s="239" t="s">
        <v>33</v>
      </c>
      <c r="D726" s="252" t="s">
        <v>383</v>
      </c>
      <c r="E726" s="239" t="s">
        <v>2491</v>
      </c>
      <c r="F726" s="239" t="s">
        <v>2492</v>
      </c>
      <c r="G726" s="239" t="s">
        <v>2436</v>
      </c>
      <c r="H726" s="239" t="s">
        <v>36</v>
      </c>
      <c r="I726" s="239" t="s">
        <v>8087</v>
      </c>
      <c r="J726" s="239" t="s">
        <v>8087</v>
      </c>
      <c r="K726" s="239" t="s">
        <v>8087</v>
      </c>
      <c r="L726" s="239" t="s">
        <v>8087</v>
      </c>
      <c r="M726" s="239" t="s">
        <v>8481</v>
      </c>
      <c r="N726" s="239" t="s">
        <v>208</v>
      </c>
      <c r="O726" s="239" t="s">
        <v>8087</v>
      </c>
      <c r="P726" s="239"/>
      <c r="Q726" s="239"/>
      <c r="R726" s="239"/>
      <c r="S726" s="239"/>
      <c r="T726" s="239"/>
      <c r="U726" s="239" t="s">
        <v>8087</v>
      </c>
      <c r="V726" s="239" t="s">
        <v>8087</v>
      </c>
      <c r="W726" s="239"/>
      <c r="X726" s="239"/>
      <c r="Y726" s="240">
        <v>44442.679456018515</v>
      </c>
      <c r="Z726" s="240">
        <v>44446.965810185182</v>
      </c>
      <c r="AA726" s="239"/>
      <c r="AB726" s="239" t="s">
        <v>2428</v>
      </c>
      <c r="AC726" s="239">
        <v>45073</v>
      </c>
      <c r="AD726" s="239">
        <v>470</v>
      </c>
      <c r="AE726" s="239" t="s">
        <v>8480</v>
      </c>
      <c r="AF726" s="239" t="s">
        <v>8482</v>
      </c>
      <c r="AG726" s="239" t="s">
        <v>630</v>
      </c>
    </row>
    <row r="727" spans="1:33" ht="28.8" x14ac:dyDescent="0.3">
      <c r="A727" s="239" t="s">
        <v>1965</v>
      </c>
      <c r="B727" s="239" t="s">
        <v>8480</v>
      </c>
      <c r="C727" s="239" t="s">
        <v>33</v>
      </c>
      <c r="D727" s="252" t="s">
        <v>383</v>
      </c>
      <c r="E727" s="239" t="s">
        <v>2493</v>
      </c>
      <c r="F727" s="239" t="s">
        <v>2494</v>
      </c>
      <c r="G727" s="239" t="s">
        <v>2436</v>
      </c>
      <c r="H727" s="239" t="s">
        <v>36</v>
      </c>
      <c r="I727" s="239" t="s">
        <v>8087</v>
      </c>
      <c r="J727" s="239" t="s">
        <v>8087</v>
      </c>
      <c r="K727" s="239" t="s">
        <v>8087</v>
      </c>
      <c r="L727" s="239" t="s">
        <v>8087</v>
      </c>
      <c r="M727" s="239" t="s">
        <v>8481</v>
      </c>
      <c r="N727" s="239" t="s">
        <v>208</v>
      </c>
      <c r="O727" s="239" t="s">
        <v>8087</v>
      </c>
      <c r="P727" s="239"/>
      <c r="Q727" s="239"/>
      <c r="R727" s="239"/>
      <c r="S727" s="239"/>
      <c r="T727" s="239"/>
      <c r="U727" s="239" t="s">
        <v>8087</v>
      </c>
      <c r="V727" s="239" t="s">
        <v>8087</v>
      </c>
      <c r="W727" s="239"/>
      <c r="X727" s="239"/>
      <c r="Y727" s="240">
        <v>44442.679456018515</v>
      </c>
      <c r="Z727" s="240">
        <v>44446.470208333332</v>
      </c>
      <c r="AA727" s="239"/>
      <c r="AB727" s="239" t="s">
        <v>2428</v>
      </c>
      <c r="AC727" s="239">
        <v>45073</v>
      </c>
      <c r="AD727" s="239">
        <v>2310</v>
      </c>
      <c r="AE727" s="239" t="s">
        <v>8480</v>
      </c>
      <c r="AF727" s="239" t="s">
        <v>8482</v>
      </c>
      <c r="AG727" s="239" t="s">
        <v>630</v>
      </c>
    </row>
    <row r="728" spans="1:33" ht="28.8" x14ac:dyDescent="0.3">
      <c r="A728" s="239" t="s">
        <v>849</v>
      </c>
      <c r="B728" s="239" t="s">
        <v>8480</v>
      </c>
      <c r="C728" s="239" t="s">
        <v>33</v>
      </c>
      <c r="D728" s="252" t="s">
        <v>383</v>
      </c>
      <c r="E728" s="239" t="s">
        <v>2495</v>
      </c>
      <c r="F728" s="239" t="s">
        <v>2496</v>
      </c>
      <c r="G728" s="239" t="s">
        <v>2436</v>
      </c>
      <c r="H728" s="239" t="s">
        <v>36</v>
      </c>
      <c r="I728" s="239" t="s">
        <v>8087</v>
      </c>
      <c r="J728" s="239" t="s">
        <v>8087</v>
      </c>
      <c r="K728" s="239" t="s">
        <v>8087</v>
      </c>
      <c r="L728" s="239" t="s">
        <v>8087</v>
      </c>
      <c r="M728" s="239" t="s">
        <v>8481</v>
      </c>
      <c r="N728" s="239" t="s">
        <v>208</v>
      </c>
      <c r="O728" s="239" t="s">
        <v>8087</v>
      </c>
      <c r="P728" s="239"/>
      <c r="Q728" s="239"/>
      <c r="R728" s="239"/>
      <c r="S728" s="239"/>
      <c r="T728" s="239"/>
      <c r="U728" s="239" t="s">
        <v>8087</v>
      </c>
      <c r="V728" s="239" t="s">
        <v>8087</v>
      </c>
      <c r="W728" s="239"/>
      <c r="X728" s="239"/>
      <c r="Y728" s="240">
        <v>44442.679456018515</v>
      </c>
      <c r="Z728" s="240">
        <v>44446.965810185182</v>
      </c>
      <c r="AA728" s="239"/>
      <c r="AB728" s="239" t="s">
        <v>2428</v>
      </c>
      <c r="AC728" s="239">
        <v>45073</v>
      </c>
      <c r="AD728" s="239">
        <v>1190</v>
      </c>
      <c r="AE728" s="239" t="s">
        <v>8480</v>
      </c>
      <c r="AF728" s="239" t="s">
        <v>8482</v>
      </c>
      <c r="AG728" s="239" t="s">
        <v>630</v>
      </c>
    </row>
    <row r="729" spans="1:33" ht="28.8" x14ac:dyDescent="0.3">
      <c r="A729" s="239"/>
      <c r="B729" s="239" t="s">
        <v>8480</v>
      </c>
      <c r="C729" s="239" t="s">
        <v>33</v>
      </c>
      <c r="D729" s="252" t="s">
        <v>262</v>
      </c>
      <c r="E729" s="239" t="s">
        <v>2497</v>
      </c>
      <c r="F729" s="239" t="s">
        <v>2498</v>
      </c>
      <c r="G729" s="239" t="s">
        <v>1533</v>
      </c>
      <c r="H729" s="239" t="s">
        <v>36</v>
      </c>
      <c r="I729" s="239" t="s">
        <v>8087</v>
      </c>
      <c r="J729" s="239" t="s">
        <v>8087</v>
      </c>
      <c r="K729" s="239" t="s">
        <v>8087</v>
      </c>
      <c r="L729" s="239" t="s">
        <v>8087</v>
      </c>
      <c r="M729" s="239" t="s">
        <v>8481</v>
      </c>
      <c r="N729" s="239" t="s">
        <v>208</v>
      </c>
      <c r="O729" s="239" t="s">
        <v>8087</v>
      </c>
      <c r="P729" s="239"/>
      <c r="Q729" s="239"/>
      <c r="R729" s="239"/>
      <c r="S729" s="239"/>
      <c r="T729" s="239"/>
      <c r="U729" s="239" t="s">
        <v>8087</v>
      </c>
      <c r="V729" s="239" t="s">
        <v>8087</v>
      </c>
      <c r="W729" s="239"/>
      <c r="X729" s="239"/>
      <c r="Y729" s="240">
        <v>44442.706261574072</v>
      </c>
      <c r="Z729" s="240">
        <v>44446.470208333332</v>
      </c>
      <c r="AA729" s="239"/>
      <c r="AB729" s="239" t="s">
        <v>2499</v>
      </c>
      <c r="AC729" s="239">
        <v>14160</v>
      </c>
      <c r="AD729" s="239">
        <v>5050</v>
      </c>
      <c r="AE729" s="239" t="s">
        <v>8480</v>
      </c>
      <c r="AF729" s="239" t="s">
        <v>8482</v>
      </c>
      <c r="AG729" s="239" t="s">
        <v>630</v>
      </c>
    </row>
    <row r="730" spans="1:33" ht="28.8" x14ac:dyDescent="0.3">
      <c r="A730" s="239" t="s">
        <v>1369</v>
      </c>
      <c r="B730" s="239" t="s">
        <v>8480</v>
      </c>
      <c r="C730" s="239" t="s">
        <v>33</v>
      </c>
      <c r="D730" s="252" t="s">
        <v>383</v>
      </c>
      <c r="E730" s="239" t="s">
        <v>2500</v>
      </c>
      <c r="F730" s="239" t="s">
        <v>2501</v>
      </c>
      <c r="G730" s="239" t="s">
        <v>1533</v>
      </c>
      <c r="H730" s="239" t="s">
        <v>36</v>
      </c>
      <c r="I730" s="239" t="s">
        <v>8087</v>
      </c>
      <c r="J730" s="239" t="s">
        <v>8087</v>
      </c>
      <c r="K730" s="239" t="s">
        <v>8087</v>
      </c>
      <c r="L730" s="239" t="s">
        <v>8087</v>
      </c>
      <c r="M730" s="239" t="s">
        <v>8481</v>
      </c>
      <c r="N730" s="239" t="s">
        <v>208</v>
      </c>
      <c r="O730" s="239" t="s">
        <v>8087</v>
      </c>
      <c r="P730" s="239"/>
      <c r="Q730" s="239"/>
      <c r="R730" s="239"/>
      <c r="S730" s="239"/>
      <c r="T730" s="239"/>
      <c r="U730" s="239" t="s">
        <v>8087</v>
      </c>
      <c r="V730" s="239" t="s">
        <v>8087</v>
      </c>
      <c r="W730" s="239"/>
      <c r="X730" s="239"/>
      <c r="Y730" s="240">
        <v>44442.706261574072</v>
      </c>
      <c r="Z730" s="240">
        <v>44446.470208333332</v>
      </c>
      <c r="AA730" s="239"/>
      <c r="AB730" s="239" t="s">
        <v>2499</v>
      </c>
      <c r="AC730" s="239">
        <v>14160</v>
      </c>
      <c r="AD730" s="239">
        <v>2520</v>
      </c>
      <c r="AE730" s="239" t="s">
        <v>8480</v>
      </c>
      <c r="AF730" s="239" t="s">
        <v>8482</v>
      </c>
      <c r="AG730" s="239" t="s">
        <v>630</v>
      </c>
    </row>
    <row r="731" spans="1:33" ht="28.8" x14ac:dyDescent="0.3">
      <c r="A731" s="239" t="s">
        <v>855</v>
      </c>
      <c r="B731" s="239" t="s">
        <v>8480</v>
      </c>
      <c r="C731" s="239" t="s">
        <v>33</v>
      </c>
      <c r="D731" s="252" t="s">
        <v>383</v>
      </c>
      <c r="E731" s="239" t="s">
        <v>2502</v>
      </c>
      <c r="F731" s="239" t="s">
        <v>2503</v>
      </c>
      <c r="G731" s="239" t="s">
        <v>1533</v>
      </c>
      <c r="H731" s="239" t="s">
        <v>36</v>
      </c>
      <c r="I731" s="239" t="s">
        <v>8087</v>
      </c>
      <c r="J731" s="239" t="s">
        <v>8087</v>
      </c>
      <c r="K731" s="239" t="s">
        <v>8087</v>
      </c>
      <c r="L731" s="239" t="s">
        <v>8087</v>
      </c>
      <c r="M731" s="239" t="s">
        <v>8481</v>
      </c>
      <c r="N731" s="239" t="s">
        <v>208</v>
      </c>
      <c r="O731" s="239" t="s">
        <v>8087</v>
      </c>
      <c r="P731" s="239"/>
      <c r="Q731" s="239"/>
      <c r="R731" s="239"/>
      <c r="S731" s="239"/>
      <c r="T731" s="239"/>
      <c r="U731" s="239" t="s">
        <v>8087</v>
      </c>
      <c r="V731" s="239" t="s">
        <v>8087</v>
      </c>
      <c r="W731" s="239"/>
      <c r="X731" s="239"/>
      <c r="Y731" s="240">
        <v>44442.706261574072</v>
      </c>
      <c r="Z731" s="240">
        <v>44446.470208333332</v>
      </c>
      <c r="AA731" s="239"/>
      <c r="AB731" s="239" t="s">
        <v>2499</v>
      </c>
      <c r="AC731" s="239">
        <v>14160</v>
      </c>
      <c r="AD731" s="239">
        <v>480</v>
      </c>
      <c r="AE731" s="239" t="s">
        <v>8480</v>
      </c>
      <c r="AF731" s="239" t="s">
        <v>8482</v>
      </c>
      <c r="AG731" s="239" t="s">
        <v>630</v>
      </c>
    </row>
    <row r="732" spans="1:33" ht="28.8" x14ac:dyDescent="0.3">
      <c r="A732" s="239" t="s">
        <v>826</v>
      </c>
      <c r="B732" s="239" t="s">
        <v>8480</v>
      </c>
      <c r="C732" s="239" t="s">
        <v>33</v>
      </c>
      <c r="D732" s="252" t="s">
        <v>827</v>
      </c>
      <c r="E732" s="239" t="s">
        <v>2504</v>
      </c>
      <c r="F732" s="239" t="s">
        <v>2505</v>
      </c>
      <c r="G732" s="239" t="s">
        <v>1533</v>
      </c>
      <c r="H732" s="239" t="s">
        <v>36</v>
      </c>
      <c r="I732" s="239" t="s">
        <v>8087</v>
      </c>
      <c r="J732" s="239" t="s">
        <v>8087</v>
      </c>
      <c r="K732" s="239" t="s">
        <v>8087</v>
      </c>
      <c r="L732" s="239" t="s">
        <v>8087</v>
      </c>
      <c r="M732" s="239" t="s">
        <v>8481</v>
      </c>
      <c r="N732" s="239" t="s">
        <v>208</v>
      </c>
      <c r="O732" s="239" t="s">
        <v>8087</v>
      </c>
      <c r="P732" s="239"/>
      <c r="Q732" s="239"/>
      <c r="R732" s="239"/>
      <c r="S732" s="239"/>
      <c r="T732" s="239"/>
      <c r="U732" s="239" t="s">
        <v>8087</v>
      </c>
      <c r="V732" s="239" t="s">
        <v>8087</v>
      </c>
      <c r="W732" s="239"/>
      <c r="X732" s="239"/>
      <c r="Y732" s="240">
        <v>44442.706261574072</v>
      </c>
      <c r="Z732" s="240">
        <v>44446.470208333332</v>
      </c>
      <c r="AA732" s="239"/>
      <c r="AB732" s="239" t="s">
        <v>2499</v>
      </c>
      <c r="AC732" s="239">
        <v>14160</v>
      </c>
      <c r="AD732" s="239">
        <v>190</v>
      </c>
      <c r="AE732" s="239" t="s">
        <v>8480</v>
      </c>
      <c r="AF732" s="239" t="s">
        <v>8482</v>
      </c>
      <c r="AG732" s="239" t="s">
        <v>630</v>
      </c>
    </row>
    <row r="733" spans="1:33" ht="28.8" x14ac:dyDescent="0.3">
      <c r="A733" s="239" t="s">
        <v>841</v>
      </c>
      <c r="B733" s="239" t="s">
        <v>8480</v>
      </c>
      <c r="C733" s="239" t="s">
        <v>33</v>
      </c>
      <c r="D733" s="252" t="s">
        <v>383</v>
      </c>
      <c r="E733" s="239" t="s">
        <v>2506</v>
      </c>
      <c r="F733" s="239" t="s">
        <v>2507</v>
      </c>
      <c r="G733" s="239" t="s">
        <v>1533</v>
      </c>
      <c r="H733" s="239" t="s">
        <v>36</v>
      </c>
      <c r="I733" s="239" t="s">
        <v>8087</v>
      </c>
      <c r="J733" s="239" t="s">
        <v>8087</v>
      </c>
      <c r="K733" s="239" t="s">
        <v>8087</v>
      </c>
      <c r="L733" s="239" t="s">
        <v>8087</v>
      </c>
      <c r="M733" s="239" t="s">
        <v>8481</v>
      </c>
      <c r="N733" s="239" t="s">
        <v>208</v>
      </c>
      <c r="O733" s="239" t="s">
        <v>8087</v>
      </c>
      <c r="P733" s="239"/>
      <c r="Q733" s="239"/>
      <c r="R733" s="239"/>
      <c r="S733" s="239"/>
      <c r="T733" s="239"/>
      <c r="U733" s="239" t="s">
        <v>8087</v>
      </c>
      <c r="V733" s="239" t="s">
        <v>8087</v>
      </c>
      <c r="W733" s="239"/>
      <c r="X733" s="239"/>
      <c r="Y733" s="240">
        <v>44442.706261574072</v>
      </c>
      <c r="Z733" s="240">
        <v>44446.470208333332</v>
      </c>
      <c r="AA733" s="239"/>
      <c r="AB733" s="239" t="s">
        <v>2499</v>
      </c>
      <c r="AC733" s="239">
        <v>14160</v>
      </c>
      <c r="AD733" s="239">
        <v>280</v>
      </c>
      <c r="AE733" s="239" t="s">
        <v>8480</v>
      </c>
      <c r="AF733" s="239" t="s">
        <v>8482</v>
      </c>
      <c r="AG733" s="239" t="s">
        <v>630</v>
      </c>
    </row>
    <row r="734" spans="1:33" ht="28.8" x14ac:dyDescent="0.3">
      <c r="A734" s="239" t="s">
        <v>852</v>
      </c>
      <c r="B734" s="239" t="s">
        <v>8480</v>
      </c>
      <c r="C734" s="239" t="s">
        <v>33</v>
      </c>
      <c r="D734" s="252" t="s">
        <v>383</v>
      </c>
      <c r="E734" s="239" t="s">
        <v>2508</v>
      </c>
      <c r="F734" s="239" t="s">
        <v>2509</v>
      </c>
      <c r="G734" s="239" t="s">
        <v>1533</v>
      </c>
      <c r="H734" s="239" t="s">
        <v>36</v>
      </c>
      <c r="I734" s="239" t="s">
        <v>8087</v>
      </c>
      <c r="J734" s="239" t="s">
        <v>8087</v>
      </c>
      <c r="K734" s="239" t="s">
        <v>8087</v>
      </c>
      <c r="L734" s="239" t="s">
        <v>8087</v>
      </c>
      <c r="M734" s="239" t="s">
        <v>8481</v>
      </c>
      <c r="N734" s="239" t="s">
        <v>208</v>
      </c>
      <c r="O734" s="239" t="s">
        <v>8087</v>
      </c>
      <c r="P734" s="239"/>
      <c r="Q734" s="239"/>
      <c r="R734" s="239"/>
      <c r="S734" s="239"/>
      <c r="T734" s="239"/>
      <c r="U734" s="239" t="s">
        <v>8087</v>
      </c>
      <c r="V734" s="239" t="s">
        <v>8087</v>
      </c>
      <c r="W734" s="239"/>
      <c r="X734" s="239"/>
      <c r="Y734" s="240">
        <v>44442.706261574072</v>
      </c>
      <c r="Z734" s="240">
        <v>44446.470208333332</v>
      </c>
      <c r="AA734" s="239"/>
      <c r="AB734" s="239" t="s">
        <v>2499</v>
      </c>
      <c r="AC734" s="239">
        <v>14160</v>
      </c>
      <c r="AD734" s="239">
        <v>800</v>
      </c>
      <c r="AE734" s="239" t="s">
        <v>8480</v>
      </c>
      <c r="AF734" s="239" t="s">
        <v>8482</v>
      </c>
      <c r="AG734" s="239" t="s">
        <v>630</v>
      </c>
    </row>
    <row r="735" spans="1:33" ht="28.8" x14ac:dyDescent="0.3">
      <c r="A735" s="239" t="s">
        <v>1307</v>
      </c>
      <c r="B735" s="239" t="s">
        <v>8480</v>
      </c>
      <c r="C735" s="239" t="s">
        <v>33</v>
      </c>
      <c r="D735" s="252" t="s">
        <v>383</v>
      </c>
      <c r="E735" s="239" t="s">
        <v>2510</v>
      </c>
      <c r="F735" s="239" t="s">
        <v>2511</v>
      </c>
      <c r="G735" s="239" t="s">
        <v>1533</v>
      </c>
      <c r="H735" s="239" t="s">
        <v>36</v>
      </c>
      <c r="I735" s="239" t="s">
        <v>8087</v>
      </c>
      <c r="J735" s="239" t="s">
        <v>8087</v>
      </c>
      <c r="K735" s="239" t="s">
        <v>8087</v>
      </c>
      <c r="L735" s="239" t="s">
        <v>8087</v>
      </c>
      <c r="M735" s="239" t="s">
        <v>8481</v>
      </c>
      <c r="N735" s="239" t="s">
        <v>208</v>
      </c>
      <c r="O735" s="239" t="s">
        <v>8087</v>
      </c>
      <c r="P735" s="239"/>
      <c r="Q735" s="239"/>
      <c r="R735" s="239"/>
      <c r="S735" s="239"/>
      <c r="T735" s="239"/>
      <c r="U735" s="239" t="s">
        <v>8087</v>
      </c>
      <c r="V735" s="239" t="s">
        <v>8087</v>
      </c>
      <c r="W735" s="239"/>
      <c r="X735" s="239"/>
      <c r="Y735" s="240">
        <v>44442.706261574072</v>
      </c>
      <c r="Z735" s="240">
        <v>44446.470208333332</v>
      </c>
      <c r="AA735" s="239"/>
      <c r="AB735" s="239" t="s">
        <v>2499</v>
      </c>
      <c r="AC735" s="239">
        <v>14160</v>
      </c>
      <c r="AD735" s="239">
        <v>2240</v>
      </c>
      <c r="AE735" s="239" t="s">
        <v>8480</v>
      </c>
      <c r="AF735" s="239" t="s">
        <v>8482</v>
      </c>
      <c r="AG735" s="239" t="s">
        <v>630</v>
      </c>
    </row>
    <row r="736" spans="1:33" ht="28.8" x14ac:dyDescent="0.3">
      <c r="A736" s="239" t="s">
        <v>894</v>
      </c>
      <c r="B736" s="239" t="s">
        <v>8480</v>
      </c>
      <c r="C736" s="239" t="s">
        <v>33</v>
      </c>
      <c r="D736" s="252" t="s">
        <v>383</v>
      </c>
      <c r="E736" s="239" t="s">
        <v>2512</v>
      </c>
      <c r="F736" s="239" t="s">
        <v>2513</v>
      </c>
      <c r="G736" s="239" t="s">
        <v>1533</v>
      </c>
      <c r="H736" s="239" t="s">
        <v>36</v>
      </c>
      <c r="I736" s="239" t="s">
        <v>8087</v>
      </c>
      <c r="J736" s="239" t="s">
        <v>8087</v>
      </c>
      <c r="K736" s="239" t="s">
        <v>8087</v>
      </c>
      <c r="L736" s="239" t="s">
        <v>8087</v>
      </c>
      <c r="M736" s="239" t="s">
        <v>8481</v>
      </c>
      <c r="N736" s="239" t="s">
        <v>208</v>
      </c>
      <c r="O736" s="239" t="s">
        <v>8087</v>
      </c>
      <c r="P736" s="239"/>
      <c r="Q736" s="239"/>
      <c r="R736" s="239"/>
      <c r="S736" s="239"/>
      <c r="T736" s="239"/>
      <c r="U736" s="239" t="s">
        <v>8087</v>
      </c>
      <c r="V736" s="239" t="s">
        <v>8087</v>
      </c>
      <c r="W736" s="239"/>
      <c r="X736" s="239"/>
      <c r="Y736" s="240">
        <v>44442.706261574072</v>
      </c>
      <c r="Z736" s="240">
        <v>44446.470208333332</v>
      </c>
      <c r="AA736" s="239"/>
      <c r="AB736" s="239" t="s">
        <v>2499</v>
      </c>
      <c r="AC736" s="239">
        <v>14160</v>
      </c>
      <c r="AD736" s="239">
        <v>2070</v>
      </c>
      <c r="AE736" s="239" t="s">
        <v>8480</v>
      </c>
      <c r="AF736" s="239" t="s">
        <v>8482</v>
      </c>
      <c r="AG736" s="239" t="s">
        <v>630</v>
      </c>
    </row>
    <row r="737" spans="1:33" ht="28.8" x14ac:dyDescent="0.3">
      <c r="A737" s="239" t="s">
        <v>1375</v>
      </c>
      <c r="B737" s="239" t="s">
        <v>8480</v>
      </c>
      <c r="C737" s="239" t="s">
        <v>33</v>
      </c>
      <c r="D737" s="252" t="s">
        <v>827</v>
      </c>
      <c r="E737" s="239" t="s">
        <v>2514</v>
      </c>
      <c r="F737" s="239" t="s">
        <v>2515</v>
      </c>
      <c r="G737" s="239" t="s">
        <v>1533</v>
      </c>
      <c r="H737" s="239" t="s">
        <v>36</v>
      </c>
      <c r="I737" s="239" t="s">
        <v>8087</v>
      </c>
      <c r="J737" s="239" t="s">
        <v>8087</v>
      </c>
      <c r="K737" s="239" t="s">
        <v>8087</v>
      </c>
      <c r="L737" s="239" t="s">
        <v>8087</v>
      </c>
      <c r="M737" s="239" t="s">
        <v>8481</v>
      </c>
      <c r="N737" s="239" t="s">
        <v>208</v>
      </c>
      <c r="O737" s="239" t="s">
        <v>8087</v>
      </c>
      <c r="P737" s="239"/>
      <c r="Q737" s="239"/>
      <c r="R737" s="239"/>
      <c r="S737" s="239"/>
      <c r="T737" s="239"/>
      <c r="U737" s="239" t="s">
        <v>8087</v>
      </c>
      <c r="V737" s="239" t="s">
        <v>8087</v>
      </c>
      <c r="W737" s="239"/>
      <c r="X737" s="239"/>
      <c r="Y737" s="240">
        <v>44442.706261574072</v>
      </c>
      <c r="Z737" s="240">
        <v>44446.470208333332</v>
      </c>
      <c r="AA737" s="239"/>
      <c r="AB737" s="239" t="s">
        <v>2499</v>
      </c>
      <c r="AC737" s="239">
        <v>14160</v>
      </c>
      <c r="AD737" s="239">
        <v>560</v>
      </c>
      <c r="AE737" s="239" t="s">
        <v>8480</v>
      </c>
      <c r="AF737" s="239" t="s">
        <v>8482</v>
      </c>
      <c r="AG737" s="239" t="s">
        <v>630</v>
      </c>
    </row>
    <row r="738" spans="1:33" ht="28.8" x14ac:dyDescent="0.3">
      <c r="A738" s="239" t="s">
        <v>1965</v>
      </c>
      <c r="B738" s="239" t="s">
        <v>8480</v>
      </c>
      <c r="C738" s="239" t="s">
        <v>33</v>
      </c>
      <c r="D738" s="252" t="s">
        <v>383</v>
      </c>
      <c r="E738" s="239" t="s">
        <v>2516</v>
      </c>
      <c r="F738" s="239" t="s">
        <v>2517</v>
      </c>
      <c r="G738" s="239" t="s">
        <v>1533</v>
      </c>
      <c r="H738" s="239" t="s">
        <v>36</v>
      </c>
      <c r="I738" s="239" t="s">
        <v>8087</v>
      </c>
      <c r="J738" s="239" t="s">
        <v>8087</v>
      </c>
      <c r="K738" s="239" t="s">
        <v>8087</v>
      </c>
      <c r="L738" s="239" t="s">
        <v>8087</v>
      </c>
      <c r="M738" s="239" t="s">
        <v>8481</v>
      </c>
      <c r="N738" s="239" t="s">
        <v>208</v>
      </c>
      <c r="O738" s="239" t="s">
        <v>8087</v>
      </c>
      <c r="P738" s="239"/>
      <c r="Q738" s="239"/>
      <c r="R738" s="239"/>
      <c r="S738" s="239"/>
      <c r="T738" s="239"/>
      <c r="U738" s="239" t="s">
        <v>8087</v>
      </c>
      <c r="V738" s="239" t="s">
        <v>8087</v>
      </c>
      <c r="W738" s="239"/>
      <c r="X738" s="239"/>
      <c r="Y738" s="240">
        <v>44442.706261574072</v>
      </c>
      <c r="Z738" s="240">
        <v>44446.470208333332</v>
      </c>
      <c r="AA738" s="239"/>
      <c r="AB738" s="239" t="s">
        <v>2499</v>
      </c>
      <c r="AC738" s="239">
        <v>14160</v>
      </c>
      <c r="AD738" s="239">
        <v>2320</v>
      </c>
      <c r="AE738" s="239" t="s">
        <v>8480</v>
      </c>
      <c r="AF738" s="239" t="s">
        <v>8482</v>
      </c>
      <c r="AG738" s="239" t="s">
        <v>630</v>
      </c>
    </row>
    <row r="739" spans="1:33" ht="28.8" x14ac:dyDescent="0.3">
      <c r="A739" s="239" t="s">
        <v>849</v>
      </c>
      <c r="B739" s="239" t="s">
        <v>8480</v>
      </c>
      <c r="C739" s="239" t="s">
        <v>33</v>
      </c>
      <c r="D739" s="252" t="s">
        <v>383</v>
      </c>
      <c r="E739" s="239" t="s">
        <v>2518</v>
      </c>
      <c r="F739" s="239" t="s">
        <v>2519</v>
      </c>
      <c r="G739" s="239" t="s">
        <v>1533</v>
      </c>
      <c r="H739" s="239" t="s">
        <v>36</v>
      </c>
      <c r="I739" s="239" t="s">
        <v>8087</v>
      </c>
      <c r="J739" s="239" t="s">
        <v>8087</v>
      </c>
      <c r="K739" s="239" t="s">
        <v>8087</v>
      </c>
      <c r="L739" s="239" t="s">
        <v>8087</v>
      </c>
      <c r="M739" s="239" t="s">
        <v>8481</v>
      </c>
      <c r="N739" s="239" t="s">
        <v>208</v>
      </c>
      <c r="O739" s="239" t="s">
        <v>8087</v>
      </c>
      <c r="P739" s="239"/>
      <c r="Q739" s="239"/>
      <c r="R739" s="239"/>
      <c r="S739" s="239"/>
      <c r="T739" s="239"/>
      <c r="U739" s="239" t="s">
        <v>8087</v>
      </c>
      <c r="V739" s="239" t="s">
        <v>8087</v>
      </c>
      <c r="W739" s="239"/>
      <c r="X739" s="239"/>
      <c r="Y739" s="240">
        <v>44442.706261574072</v>
      </c>
      <c r="Z739" s="240">
        <v>44446.470208333332</v>
      </c>
      <c r="AA739" s="239"/>
      <c r="AB739" s="239" t="s">
        <v>2499</v>
      </c>
      <c r="AC739" s="239">
        <v>14160</v>
      </c>
      <c r="AD739" s="239">
        <v>1200</v>
      </c>
      <c r="AE739" s="239" t="s">
        <v>8480</v>
      </c>
      <c r="AF739" s="239" t="s">
        <v>8482</v>
      </c>
      <c r="AG739" s="239" t="s">
        <v>630</v>
      </c>
    </row>
    <row r="740" spans="1:33" ht="28.8" x14ac:dyDescent="0.3">
      <c r="A740" s="239" t="s">
        <v>1555</v>
      </c>
      <c r="B740" s="239" t="s">
        <v>8480</v>
      </c>
      <c r="C740" s="239" t="s">
        <v>33</v>
      </c>
      <c r="D740" s="252" t="s">
        <v>383</v>
      </c>
      <c r="E740" s="239" t="s">
        <v>2520</v>
      </c>
      <c r="F740" s="239" t="s">
        <v>2521</v>
      </c>
      <c r="G740" s="239" t="s">
        <v>280</v>
      </c>
      <c r="H740" s="239" t="s">
        <v>36</v>
      </c>
      <c r="I740" s="239" t="s">
        <v>8087</v>
      </c>
      <c r="J740" s="239" t="s">
        <v>8087</v>
      </c>
      <c r="K740" s="239" t="s">
        <v>8087</v>
      </c>
      <c r="L740" s="239" t="s">
        <v>8087</v>
      </c>
      <c r="M740" s="239" t="s">
        <v>8481</v>
      </c>
      <c r="N740" s="239" t="s">
        <v>208</v>
      </c>
      <c r="O740" s="239" t="s">
        <v>8087</v>
      </c>
      <c r="P740" s="239"/>
      <c r="Q740" s="239"/>
      <c r="R740" s="239"/>
      <c r="S740" s="239"/>
      <c r="T740" s="239"/>
      <c r="U740" s="239" t="s">
        <v>8087</v>
      </c>
      <c r="V740" s="239" t="s">
        <v>8087</v>
      </c>
      <c r="W740" s="239"/>
      <c r="X740" s="239"/>
      <c r="Y740" s="240">
        <v>44442.706331018519</v>
      </c>
      <c r="Z740" s="240">
        <v>44446.470208333332</v>
      </c>
      <c r="AA740" s="239"/>
      <c r="AB740" s="239" t="s">
        <v>2522</v>
      </c>
      <c r="AC740" s="239">
        <v>58325</v>
      </c>
      <c r="AD740" s="239">
        <v>1650</v>
      </c>
      <c r="AE740" s="239" t="s">
        <v>8480</v>
      </c>
      <c r="AF740" s="239" t="s">
        <v>8482</v>
      </c>
      <c r="AG740" s="239" t="s">
        <v>382</v>
      </c>
    </row>
    <row r="741" spans="1:33" ht="28.8" x14ac:dyDescent="0.3">
      <c r="A741" s="239" t="s">
        <v>1307</v>
      </c>
      <c r="B741" s="239" t="s">
        <v>8480</v>
      </c>
      <c r="C741" s="239" t="s">
        <v>33</v>
      </c>
      <c r="D741" s="252" t="s">
        <v>383</v>
      </c>
      <c r="E741" s="239" t="s">
        <v>2523</v>
      </c>
      <c r="F741" s="239" t="s">
        <v>2524</v>
      </c>
      <c r="G741" s="239" t="s">
        <v>280</v>
      </c>
      <c r="H741" s="239" t="s">
        <v>36</v>
      </c>
      <c r="I741" s="239" t="s">
        <v>8087</v>
      </c>
      <c r="J741" s="239" t="s">
        <v>8087</v>
      </c>
      <c r="K741" s="239" t="s">
        <v>8087</v>
      </c>
      <c r="L741" s="239" t="s">
        <v>8087</v>
      </c>
      <c r="M741" s="239" t="s">
        <v>8481</v>
      </c>
      <c r="N741" s="239" t="s">
        <v>208</v>
      </c>
      <c r="O741" s="239" t="s">
        <v>8087</v>
      </c>
      <c r="P741" s="239"/>
      <c r="Q741" s="239"/>
      <c r="R741" s="239"/>
      <c r="S741" s="239"/>
      <c r="T741" s="239"/>
      <c r="U741" s="239" t="s">
        <v>8087</v>
      </c>
      <c r="V741" s="239" t="s">
        <v>8087</v>
      </c>
      <c r="W741" s="239"/>
      <c r="X741" s="239"/>
      <c r="Y741" s="240">
        <v>44442.706354166665</v>
      </c>
      <c r="Z741" s="240">
        <v>44446.470208333332</v>
      </c>
      <c r="AA741" s="239"/>
      <c r="AB741" s="239" t="s">
        <v>2522</v>
      </c>
      <c r="AC741" s="239">
        <v>58325</v>
      </c>
      <c r="AD741" s="239">
        <v>2250</v>
      </c>
      <c r="AE741" s="239" t="s">
        <v>8480</v>
      </c>
      <c r="AF741" s="239" t="s">
        <v>8482</v>
      </c>
      <c r="AG741" s="239" t="s">
        <v>382</v>
      </c>
    </row>
    <row r="742" spans="1:33" ht="28.8" x14ac:dyDescent="0.3">
      <c r="A742" s="239" t="s">
        <v>894</v>
      </c>
      <c r="B742" s="239" t="s">
        <v>8480</v>
      </c>
      <c r="C742" s="239" t="s">
        <v>33</v>
      </c>
      <c r="D742" s="252" t="s">
        <v>383</v>
      </c>
      <c r="E742" s="239" t="s">
        <v>2525</v>
      </c>
      <c r="F742" s="239" t="s">
        <v>2526</v>
      </c>
      <c r="G742" s="239" t="s">
        <v>280</v>
      </c>
      <c r="H742" s="239" t="s">
        <v>36</v>
      </c>
      <c r="I742" s="239" t="s">
        <v>8087</v>
      </c>
      <c r="J742" s="239" t="s">
        <v>8087</v>
      </c>
      <c r="K742" s="239" t="s">
        <v>8087</v>
      </c>
      <c r="L742" s="239" t="s">
        <v>8087</v>
      </c>
      <c r="M742" s="239" t="s">
        <v>8481</v>
      </c>
      <c r="N742" s="239" t="s">
        <v>208</v>
      </c>
      <c r="O742" s="239" t="s">
        <v>8087</v>
      </c>
      <c r="P742" s="239"/>
      <c r="Q742" s="239"/>
      <c r="R742" s="239"/>
      <c r="S742" s="239"/>
      <c r="T742" s="239"/>
      <c r="U742" s="239" t="s">
        <v>8087</v>
      </c>
      <c r="V742" s="239" t="s">
        <v>8087</v>
      </c>
      <c r="W742" s="239"/>
      <c r="X742" s="239"/>
      <c r="Y742" s="240">
        <v>44442.706354166665</v>
      </c>
      <c r="Z742" s="240">
        <v>44446.470208333332</v>
      </c>
      <c r="AA742" s="239"/>
      <c r="AB742" s="239" t="s">
        <v>2522</v>
      </c>
      <c r="AC742" s="239">
        <v>58325</v>
      </c>
      <c r="AD742" s="239">
        <v>2080</v>
      </c>
      <c r="AE742" s="239" t="s">
        <v>8480</v>
      </c>
      <c r="AF742" s="239" t="s">
        <v>8482</v>
      </c>
      <c r="AG742" s="239" t="s">
        <v>382</v>
      </c>
    </row>
    <row r="743" spans="1:33" ht="28.8" x14ac:dyDescent="0.3">
      <c r="A743" s="239" t="s">
        <v>1369</v>
      </c>
      <c r="B743" s="239" t="s">
        <v>8480</v>
      </c>
      <c r="C743" s="239" t="s">
        <v>33</v>
      </c>
      <c r="D743" s="252" t="s">
        <v>383</v>
      </c>
      <c r="E743" s="239" t="s">
        <v>2527</v>
      </c>
      <c r="F743" s="239" t="s">
        <v>2528</v>
      </c>
      <c r="G743" s="239" t="s">
        <v>280</v>
      </c>
      <c r="H743" s="239" t="s">
        <v>36</v>
      </c>
      <c r="I743" s="239" t="s">
        <v>8087</v>
      </c>
      <c r="J743" s="239" t="s">
        <v>8087</v>
      </c>
      <c r="K743" s="239" t="s">
        <v>8087</v>
      </c>
      <c r="L743" s="239" t="s">
        <v>8087</v>
      </c>
      <c r="M743" s="239" t="s">
        <v>8481</v>
      </c>
      <c r="N743" s="239" t="s">
        <v>208</v>
      </c>
      <c r="O743" s="239" t="s">
        <v>8087</v>
      </c>
      <c r="P743" s="239"/>
      <c r="Q743" s="239"/>
      <c r="R743" s="239"/>
      <c r="S743" s="239"/>
      <c r="T743" s="239"/>
      <c r="U743" s="239" t="s">
        <v>8087</v>
      </c>
      <c r="V743" s="239" t="s">
        <v>8087</v>
      </c>
      <c r="W743" s="239"/>
      <c r="X743" s="239"/>
      <c r="Y743" s="240">
        <v>44442.706354166665</v>
      </c>
      <c r="Z743" s="240">
        <v>44446.470208333332</v>
      </c>
      <c r="AA743" s="239"/>
      <c r="AB743" s="239" t="s">
        <v>2522</v>
      </c>
      <c r="AC743" s="239">
        <v>58325</v>
      </c>
      <c r="AD743" s="239">
        <v>2530</v>
      </c>
      <c r="AE743" s="239" t="s">
        <v>8480</v>
      </c>
      <c r="AF743" s="239" t="s">
        <v>8482</v>
      </c>
      <c r="AG743" s="239" t="s">
        <v>382</v>
      </c>
    </row>
    <row r="744" spans="1:33" ht="28.8" x14ac:dyDescent="0.3">
      <c r="A744" s="239" t="s">
        <v>1965</v>
      </c>
      <c r="B744" s="239" t="s">
        <v>8480</v>
      </c>
      <c r="C744" s="239" t="s">
        <v>33</v>
      </c>
      <c r="D744" s="252" t="s">
        <v>383</v>
      </c>
      <c r="E744" s="239" t="s">
        <v>2529</v>
      </c>
      <c r="F744" s="239" t="s">
        <v>2530</v>
      </c>
      <c r="G744" s="239" t="s">
        <v>280</v>
      </c>
      <c r="H744" s="239" t="s">
        <v>36</v>
      </c>
      <c r="I744" s="239" t="s">
        <v>8087</v>
      </c>
      <c r="J744" s="239" t="s">
        <v>8087</v>
      </c>
      <c r="K744" s="239" t="s">
        <v>8087</v>
      </c>
      <c r="L744" s="239" t="s">
        <v>8087</v>
      </c>
      <c r="M744" s="239" t="s">
        <v>8481</v>
      </c>
      <c r="N744" s="239" t="s">
        <v>208</v>
      </c>
      <c r="O744" s="239" t="s">
        <v>8087</v>
      </c>
      <c r="P744" s="239"/>
      <c r="Q744" s="239"/>
      <c r="R744" s="239"/>
      <c r="S744" s="239"/>
      <c r="T744" s="239"/>
      <c r="U744" s="239" t="s">
        <v>8087</v>
      </c>
      <c r="V744" s="239" t="s">
        <v>8087</v>
      </c>
      <c r="W744" s="239"/>
      <c r="X744" s="239"/>
      <c r="Y744" s="240">
        <v>44442.706354166665</v>
      </c>
      <c r="Z744" s="240">
        <v>44446.470208333332</v>
      </c>
      <c r="AA744" s="239"/>
      <c r="AB744" s="239" t="s">
        <v>2522</v>
      </c>
      <c r="AC744" s="239">
        <v>58325</v>
      </c>
      <c r="AD744" s="239">
        <v>2330</v>
      </c>
      <c r="AE744" s="239" t="s">
        <v>8480</v>
      </c>
      <c r="AF744" s="239" t="s">
        <v>8482</v>
      </c>
      <c r="AG744" s="239" t="s">
        <v>382</v>
      </c>
    </row>
    <row r="745" spans="1:33" ht="28.8" x14ac:dyDescent="0.3">
      <c r="A745" s="239"/>
      <c r="B745" s="239" t="s">
        <v>8480</v>
      </c>
      <c r="C745" s="239" t="s">
        <v>33</v>
      </c>
      <c r="D745" s="252" t="s">
        <v>1355</v>
      </c>
      <c r="E745" s="239" t="s">
        <v>2531</v>
      </c>
      <c r="F745" s="239" t="s">
        <v>2532</v>
      </c>
      <c r="G745" s="239" t="s">
        <v>280</v>
      </c>
      <c r="H745" s="239" t="s">
        <v>36</v>
      </c>
      <c r="I745" s="239" t="s">
        <v>8087</v>
      </c>
      <c r="J745" s="239" t="s">
        <v>8087</v>
      </c>
      <c r="K745" s="239" t="s">
        <v>8087</v>
      </c>
      <c r="L745" s="239" t="s">
        <v>8087</v>
      </c>
      <c r="M745" s="239" t="s">
        <v>8481</v>
      </c>
      <c r="N745" s="239" t="s">
        <v>87</v>
      </c>
      <c r="O745" s="239" t="s">
        <v>1356</v>
      </c>
      <c r="P745" s="239"/>
      <c r="Q745" s="239"/>
      <c r="R745" s="239"/>
      <c r="S745" s="239" t="s">
        <v>8589</v>
      </c>
      <c r="T745" s="239"/>
      <c r="U745" s="239" t="s">
        <v>8087</v>
      </c>
      <c r="V745" s="239" t="s">
        <v>8087</v>
      </c>
      <c r="W745" s="239"/>
      <c r="X745" s="239"/>
      <c r="Y745" s="240">
        <v>44442.706354166665</v>
      </c>
      <c r="Z745" s="240">
        <v>44446.470208333332</v>
      </c>
      <c r="AA745" s="239"/>
      <c r="AB745" s="239" t="s">
        <v>2522</v>
      </c>
      <c r="AC745" s="239">
        <v>58325</v>
      </c>
      <c r="AD745" s="239">
        <v>23490</v>
      </c>
      <c r="AE745" s="239" t="s">
        <v>8480</v>
      </c>
      <c r="AF745" s="239" t="s">
        <v>8482</v>
      </c>
      <c r="AG745" s="239" t="s">
        <v>382</v>
      </c>
    </row>
    <row r="746" spans="1:33" ht="28.8" x14ac:dyDescent="0.3">
      <c r="A746" s="239" t="s">
        <v>2535</v>
      </c>
      <c r="B746" s="239" t="s">
        <v>8480</v>
      </c>
      <c r="C746" s="239" t="s">
        <v>33</v>
      </c>
      <c r="D746" s="252" t="s">
        <v>383</v>
      </c>
      <c r="E746" s="239" t="s">
        <v>2533</v>
      </c>
      <c r="F746" s="239" t="s">
        <v>2534</v>
      </c>
      <c r="G746" s="239" t="s">
        <v>1533</v>
      </c>
      <c r="H746" s="239" t="s">
        <v>36</v>
      </c>
      <c r="I746" s="239" t="s">
        <v>8087</v>
      </c>
      <c r="J746" s="239" t="s">
        <v>8087</v>
      </c>
      <c r="K746" s="239" t="s">
        <v>8087</v>
      </c>
      <c r="L746" s="239" t="s">
        <v>8087</v>
      </c>
      <c r="M746" s="239" t="s">
        <v>8481</v>
      </c>
      <c r="N746" s="239" t="s">
        <v>208</v>
      </c>
      <c r="O746" s="239" t="s">
        <v>8087</v>
      </c>
      <c r="P746" s="239"/>
      <c r="Q746" s="239"/>
      <c r="R746" s="239"/>
      <c r="S746" s="239"/>
      <c r="T746" s="239"/>
      <c r="U746" s="239" t="s">
        <v>8087</v>
      </c>
      <c r="V746" s="239" t="s">
        <v>8087</v>
      </c>
      <c r="W746" s="239"/>
      <c r="X746" s="239"/>
      <c r="Y746" s="240">
        <v>44442.70925925926</v>
      </c>
      <c r="Z746" s="240">
        <v>44446.470208333332</v>
      </c>
      <c r="AA746" s="239"/>
      <c r="AB746" s="239" t="s">
        <v>2499</v>
      </c>
      <c r="AC746" s="239">
        <v>14160</v>
      </c>
      <c r="AD746" s="239">
        <v>1300</v>
      </c>
      <c r="AE746" s="239" t="s">
        <v>8480</v>
      </c>
      <c r="AF746" s="239" t="s">
        <v>8482</v>
      </c>
      <c r="AG746" s="239" t="s">
        <v>630</v>
      </c>
    </row>
    <row r="747" spans="1:33" ht="28.8" x14ac:dyDescent="0.3">
      <c r="A747" s="239"/>
      <c r="B747" s="239" t="s">
        <v>8480</v>
      </c>
      <c r="C747" s="239" t="s">
        <v>33</v>
      </c>
      <c r="D747" s="252" t="s">
        <v>1433</v>
      </c>
      <c r="E747" s="239" t="s">
        <v>2536</v>
      </c>
      <c r="F747" s="239" t="s">
        <v>2537</v>
      </c>
      <c r="G747" s="239" t="s">
        <v>739</v>
      </c>
      <c r="H747" s="239" t="s">
        <v>36</v>
      </c>
      <c r="I747" s="239" t="s">
        <v>8087</v>
      </c>
      <c r="J747" s="239" t="s">
        <v>8087</v>
      </c>
      <c r="K747" s="239" t="s">
        <v>8087</v>
      </c>
      <c r="L747" s="239" t="s">
        <v>8087</v>
      </c>
      <c r="M747" s="239" t="s">
        <v>8481</v>
      </c>
      <c r="N747" s="239" t="s">
        <v>208</v>
      </c>
      <c r="O747" s="239" t="s">
        <v>8087</v>
      </c>
      <c r="P747" s="239"/>
      <c r="Q747" s="239"/>
      <c r="R747" s="239"/>
      <c r="S747" s="239"/>
      <c r="T747" s="239"/>
      <c r="U747" s="239" t="s">
        <v>8087</v>
      </c>
      <c r="V747" s="239" t="s">
        <v>8087</v>
      </c>
      <c r="W747" s="239"/>
      <c r="X747" s="239"/>
      <c r="Y747" s="240">
        <v>44442.715312499997</v>
      </c>
      <c r="Z747" s="240">
        <v>44446.470208333332</v>
      </c>
      <c r="AA747" s="239"/>
      <c r="AB747" s="239" t="s">
        <v>2538</v>
      </c>
      <c r="AC747" s="239">
        <v>84588</v>
      </c>
      <c r="AD747" s="239">
        <v>23510</v>
      </c>
      <c r="AE747" s="239" t="s">
        <v>8480</v>
      </c>
      <c r="AF747" s="239" t="s">
        <v>8482</v>
      </c>
      <c r="AG747" s="239" t="s">
        <v>630</v>
      </c>
    </row>
    <row r="748" spans="1:33" ht="28.8" x14ac:dyDescent="0.3">
      <c r="A748" s="239" t="s">
        <v>1704</v>
      </c>
      <c r="B748" s="239" t="s">
        <v>8480</v>
      </c>
      <c r="C748" s="239" t="s">
        <v>33</v>
      </c>
      <c r="D748" s="252" t="s">
        <v>1433</v>
      </c>
      <c r="E748" s="239" t="s">
        <v>2539</v>
      </c>
      <c r="F748" s="239" t="s">
        <v>2540</v>
      </c>
      <c r="G748" s="239" t="s">
        <v>739</v>
      </c>
      <c r="H748" s="239" t="s">
        <v>36</v>
      </c>
      <c r="I748" s="239" t="s">
        <v>8087</v>
      </c>
      <c r="J748" s="239" t="s">
        <v>8087</v>
      </c>
      <c r="K748" s="239" t="s">
        <v>8087</v>
      </c>
      <c r="L748" s="239" t="s">
        <v>8087</v>
      </c>
      <c r="M748" s="239" t="s">
        <v>8481</v>
      </c>
      <c r="N748" s="239" t="s">
        <v>208</v>
      </c>
      <c r="O748" s="239" t="s">
        <v>8087</v>
      </c>
      <c r="P748" s="239"/>
      <c r="Q748" s="239"/>
      <c r="R748" s="239"/>
      <c r="S748" s="239"/>
      <c r="T748" s="239"/>
      <c r="U748" s="239" t="s">
        <v>8087</v>
      </c>
      <c r="V748" s="239" t="s">
        <v>8087</v>
      </c>
      <c r="W748" s="239"/>
      <c r="X748" s="239"/>
      <c r="Y748" s="240">
        <v>44442.716226851851</v>
      </c>
      <c r="Z748" s="240">
        <v>44446.470208333332</v>
      </c>
      <c r="AA748" s="239"/>
      <c r="AB748" s="239" t="s">
        <v>2538</v>
      </c>
      <c r="AC748" s="239">
        <v>84588</v>
      </c>
      <c r="AD748" s="239">
        <v>110</v>
      </c>
      <c r="AE748" s="239" t="s">
        <v>8480</v>
      </c>
      <c r="AF748" s="239" t="s">
        <v>8482</v>
      </c>
      <c r="AG748" s="239" t="s">
        <v>630</v>
      </c>
    </row>
    <row r="749" spans="1:33" ht="28.8" x14ac:dyDescent="0.3">
      <c r="A749" s="239"/>
      <c r="B749" s="239" t="s">
        <v>8480</v>
      </c>
      <c r="C749" s="239" t="s">
        <v>33</v>
      </c>
      <c r="D749" s="252" t="s">
        <v>827</v>
      </c>
      <c r="E749" s="239" t="s">
        <v>2541</v>
      </c>
      <c r="F749" s="239" t="s">
        <v>2542</v>
      </c>
      <c r="G749" s="239" t="s">
        <v>1388</v>
      </c>
      <c r="H749" s="239" t="s">
        <v>36</v>
      </c>
      <c r="I749" s="239" t="s">
        <v>8087</v>
      </c>
      <c r="J749" s="239" t="s">
        <v>8087</v>
      </c>
      <c r="K749" s="239" t="s">
        <v>8087</v>
      </c>
      <c r="L749" s="239" t="s">
        <v>8087</v>
      </c>
      <c r="M749" s="239" t="s">
        <v>8481</v>
      </c>
      <c r="N749" s="239" t="s">
        <v>208</v>
      </c>
      <c r="O749" s="239" t="s">
        <v>8087</v>
      </c>
      <c r="P749" s="239"/>
      <c r="Q749" s="239"/>
      <c r="R749" s="239"/>
      <c r="S749" s="239"/>
      <c r="T749" s="239"/>
      <c r="U749" s="239" t="s">
        <v>8087</v>
      </c>
      <c r="V749" s="239" t="s">
        <v>8087</v>
      </c>
      <c r="W749" s="239"/>
      <c r="X749" s="239"/>
      <c r="Y749" s="240">
        <v>44442.716967592591</v>
      </c>
      <c r="Z749" s="240">
        <v>44446.470208333332</v>
      </c>
      <c r="AA749" s="239"/>
      <c r="AB749" s="239" t="s">
        <v>2543</v>
      </c>
      <c r="AC749" s="239">
        <v>61646</v>
      </c>
      <c r="AD749" s="239">
        <v>23530</v>
      </c>
      <c r="AE749" s="239" t="s">
        <v>8480</v>
      </c>
      <c r="AF749" s="239" t="s">
        <v>8482</v>
      </c>
      <c r="AG749" s="239" t="s">
        <v>630</v>
      </c>
    </row>
    <row r="750" spans="1:33" ht="28.8" x14ac:dyDescent="0.3">
      <c r="A750" s="239"/>
      <c r="B750" s="239" t="s">
        <v>8480</v>
      </c>
      <c r="C750" s="239" t="s">
        <v>33</v>
      </c>
      <c r="D750" s="252" t="s">
        <v>827</v>
      </c>
      <c r="E750" s="239" t="s">
        <v>2544</v>
      </c>
      <c r="F750" s="239" t="s">
        <v>2545</v>
      </c>
      <c r="G750" s="239" t="s">
        <v>1388</v>
      </c>
      <c r="H750" s="239" t="s">
        <v>36</v>
      </c>
      <c r="I750" s="239" t="s">
        <v>8087</v>
      </c>
      <c r="J750" s="239" t="s">
        <v>8087</v>
      </c>
      <c r="K750" s="239" t="s">
        <v>8087</v>
      </c>
      <c r="L750" s="239" t="s">
        <v>8087</v>
      </c>
      <c r="M750" s="239" t="s">
        <v>8481</v>
      </c>
      <c r="N750" s="239" t="s">
        <v>208</v>
      </c>
      <c r="O750" s="239" t="s">
        <v>8087</v>
      </c>
      <c r="P750" s="239"/>
      <c r="Q750" s="239"/>
      <c r="R750" s="239"/>
      <c r="S750" s="239"/>
      <c r="T750" s="239"/>
      <c r="U750" s="239" t="s">
        <v>8087</v>
      </c>
      <c r="V750" s="239" t="s">
        <v>8087</v>
      </c>
      <c r="W750" s="239"/>
      <c r="X750" s="239"/>
      <c r="Y750" s="240">
        <v>44442.716967592591</v>
      </c>
      <c r="Z750" s="240">
        <v>44446.470208333332</v>
      </c>
      <c r="AA750" s="239"/>
      <c r="AB750" s="239" t="s">
        <v>2543</v>
      </c>
      <c r="AC750" s="239">
        <v>61646</v>
      </c>
      <c r="AD750" s="239">
        <v>23540</v>
      </c>
      <c r="AE750" s="239" t="s">
        <v>8480</v>
      </c>
      <c r="AF750" s="239" t="s">
        <v>8482</v>
      </c>
      <c r="AG750" s="239" t="s">
        <v>630</v>
      </c>
    </row>
    <row r="751" spans="1:33" ht="28.8" x14ac:dyDescent="0.3">
      <c r="A751" s="239"/>
      <c r="B751" s="239" t="s">
        <v>8480</v>
      </c>
      <c r="C751" s="239" t="s">
        <v>33</v>
      </c>
      <c r="D751" s="252" t="s">
        <v>1593</v>
      </c>
      <c r="E751" s="239" t="s">
        <v>2546</v>
      </c>
      <c r="F751" s="239" t="s">
        <v>2547</v>
      </c>
      <c r="G751" s="239" t="s">
        <v>1388</v>
      </c>
      <c r="H751" s="239" t="s">
        <v>36</v>
      </c>
      <c r="I751" s="239" t="s">
        <v>8087</v>
      </c>
      <c r="J751" s="239" t="s">
        <v>8087</v>
      </c>
      <c r="K751" s="239" t="s">
        <v>8087</v>
      </c>
      <c r="L751" s="239" t="s">
        <v>8087</v>
      </c>
      <c r="M751" s="239" t="s">
        <v>8481</v>
      </c>
      <c r="N751" s="239" t="s">
        <v>87</v>
      </c>
      <c r="O751" s="239" t="s">
        <v>1594</v>
      </c>
      <c r="P751" s="239"/>
      <c r="Q751" s="239"/>
      <c r="R751" s="239"/>
      <c r="S751" s="239" t="s">
        <v>8653</v>
      </c>
      <c r="T751" s="239"/>
      <c r="U751" s="239" t="s">
        <v>8087</v>
      </c>
      <c r="V751" s="239" t="s">
        <v>8087</v>
      </c>
      <c r="W751" s="239"/>
      <c r="X751" s="239"/>
      <c r="Y751" s="240">
        <v>44442.716967592591</v>
      </c>
      <c r="Z751" s="240">
        <v>44446.470208333332</v>
      </c>
      <c r="AA751" s="239"/>
      <c r="AB751" s="239" t="s">
        <v>2543</v>
      </c>
      <c r="AC751" s="239">
        <v>61646</v>
      </c>
      <c r="AD751" s="239">
        <v>23550</v>
      </c>
      <c r="AE751" s="239" t="s">
        <v>8480</v>
      </c>
      <c r="AF751" s="239" t="s">
        <v>8482</v>
      </c>
      <c r="AG751" s="239" t="s">
        <v>630</v>
      </c>
    </row>
    <row r="752" spans="1:33" ht="28.8" x14ac:dyDescent="0.3">
      <c r="A752" s="239" t="s">
        <v>863</v>
      </c>
      <c r="B752" s="239" t="s">
        <v>8480</v>
      </c>
      <c r="C752" s="239" t="s">
        <v>33</v>
      </c>
      <c r="D752" s="252" t="s">
        <v>827</v>
      </c>
      <c r="E752" s="239" t="s">
        <v>2548</v>
      </c>
      <c r="F752" s="239" t="s">
        <v>2549</v>
      </c>
      <c r="G752" s="239" t="s">
        <v>1388</v>
      </c>
      <c r="H752" s="239" t="s">
        <v>36</v>
      </c>
      <c r="I752" s="239" t="s">
        <v>8087</v>
      </c>
      <c r="J752" s="239" t="s">
        <v>8087</v>
      </c>
      <c r="K752" s="239" t="s">
        <v>8087</v>
      </c>
      <c r="L752" s="239" t="s">
        <v>8087</v>
      </c>
      <c r="M752" s="239" t="s">
        <v>8481</v>
      </c>
      <c r="N752" s="239" t="s">
        <v>208</v>
      </c>
      <c r="O752" s="239" t="s">
        <v>8087</v>
      </c>
      <c r="P752" s="239"/>
      <c r="Q752" s="239"/>
      <c r="R752" s="239"/>
      <c r="S752" s="239"/>
      <c r="T752" s="239"/>
      <c r="U752" s="239" t="s">
        <v>8087</v>
      </c>
      <c r="V752" s="239" t="s">
        <v>8087</v>
      </c>
      <c r="W752" s="239"/>
      <c r="X752" s="239"/>
      <c r="Y752" s="240">
        <v>44442.716967592591</v>
      </c>
      <c r="Z752" s="240">
        <v>44446.470208333332</v>
      </c>
      <c r="AA752" s="239"/>
      <c r="AB752" s="239" t="s">
        <v>2543</v>
      </c>
      <c r="AC752" s="239">
        <v>61646</v>
      </c>
      <c r="AD752" s="239">
        <v>380</v>
      </c>
      <c r="AE752" s="239" t="s">
        <v>8480</v>
      </c>
      <c r="AF752" s="239" t="s">
        <v>8482</v>
      </c>
      <c r="AG752" s="239" t="s">
        <v>630</v>
      </c>
    </row>
    <row r="753" spans="1:33" ht="28.8" x14ac:dyDescent="0.3">
      <c r="A753" s="239"/>
      <c r="B753" s="239" t="s">
        <v>8480</v>
      </c>
      <c r="C753" s="239" t="s">
        <v>33</v>
      </c>
      <c r="D753" s="252" t="s">
        <v>827</v>
      </c>
      <c r="E753" s="239" t="s">
        <v>2550</v>
      </c>
      <c r="F753" s="239" t="s">
        <v>2551</v>
      </c>
      <c r="G753" s="239" t="s">
        <v>1388</v>
      </c>
      <c r="H753" s="239" t="s">
        <v>36</v>
      </c>
      <c r="I753" s="239" t="s">
        <v>8087</v>
      </c>
      <c r="J753" s="239" t="s">
        <v>8087</v>
      </c>
      <c r="K753" s="239" t="s">
        <v>8087</v>
      </c>
      <c r="L753" s="239" t="s">
        <v>8087</v>
      </c>
      <c r="M753" s="239" t="s">
        <v>8481</v>
      </c>
      <c r="N753" s="239" t="s">
        <v>208</v>
      </c>
      <c r="O753" s="239" t="s">
        <v>8087</v>
      </c>
      <c r="P753" s="239"/>
      <c r="Q753" s="239"/>
      <c r="R753" s="239"/>
      <c r="S753" s="239"/>
      <c r="T753" s="239"/>
      <c r="U753" s="239" t="s">
        <v>8087</v>
      </c>
      <c r="V753" s="239" t="s">
        <v>8087</v>
      </c>
      <c r="W753" s="239"/>
      <c r="X753" s="239"/>
      <c r="Y753" s="240">
        <v>44442.716967592591</v>
      </c>
      <c r="Z753" s="240">
        <v>44446.470208333332</v>
      </c>
      <c r="AA753" s="239"/>
      <c r="AB753" s="239" t="s">
        <v>2543</v>
      </c>
      <c r="AC753" s="239">
        <v>61646</v>
      </c>
      <c r="AD753" s="239">
        <v>23570</v>
      </c>
      <c r="AE753" s="239" t="s">
        <v>8480</v>
      </c>
      <c r="AF753" s="239" t="s">
        <v>8482</v>
      </c>
      <c r="AG753" s="239" t="s">
        <v>630</v>
      </c>
    </row>
    <row r="754" spans="1:33" ht="28.8" x14ac:dyDescent="0.3">
      <c r="A754" s="239"/>
      <c r="B754" s="239" t="s">
        <v>8480</v>
      </c>
      <c r="C754" s="239" t="s">
        <v>784</v>
      </c>
      <c r="D754" s="252" t="s">
        <v>827</v>
      </c>
      <c r="E754" s="239" t="s">
        <v>2552</v>
      </c>
      <c r="F754" s="239" t="s">
        <v>2553</v>
      </c>
      <c r="G754" s="239" t="s">
        <v>1388</v>
      </c>
      <c r="H754" s="239" t="s">
        <v>611</v>
      </c>
      <c r="I754" s="239" t="s">
        <v>8087</v>
      </c>
      <c r="J754" s="239" t="s">
        <v>8087</v>
      </c>
      <c r="K754" s="239" t="s">
        <v>8087</v>
      </c>
      <c r="L754" s="239" t="s">
        <v>8087</v>
      </c>
      <c r="M754" s="239" t="s">
        <v>8481</v>
      </c>
      <c r="N754" s="239" t="s">
        <v>208</v>
      </c>
      <c r="O754" s="239" t="s">
        <v>8087</v>
      </c>
      <c r="P754" s="239"/>
      <c r="Q754" s="239"/>
      <c r="R754" s="239"/>
      <c r="S754" s="239"/>
      <c r="T754" s="239"/>
      <c r="U754" s="239" t="s">
        <v>8087</v>
      </c>
      <c r="V754" s="239" t="s">
        <v>8087</v>
      </c>
      <c r="W754" s="239"/>
      <c r="X754" s="239"/>
      <c r="Y754" s="240">
        <v>44442.716967592591</v>
      </c>
      <c r="Z754" s="240">
        <v>44446.470208333332</v>
      </c>
      <c r="AA754" s="239"/>
      <c r="AB754" s="239" t="s">
        <v>2543</v>
      </c>
      <c r="AC754" s="239">
        <v>61646</v>
      </c>
      <c r="AD754" s="239">
        <v>23580</v>
      </c>
      <c r="AE754" s="239" t="s">
        <v>8480</v>
      </c>
      <c r="AF754" s="239" t="s">
        <v>8482</v>
      </c>
      <c r="AG754" s="239" t="s">
        <v>630</v>
      </c>
    </row>
    <row r="755" spans="1:33" ht="28.8" x14ac:dyDescent="0.3">
      <c r="A755" s="239"/>
      <c r="B755" s="239" t="s">
        <v>8480</v>
      </c>
      <c r="C755" s="239" t="s">
        <v>33</v>
      </c>
      <c r="D755" s="252" t="s">
        <v>768</v>
      </c>
      <c r="E755" s="239" t="s">
        <v>2554</v>
      </c>
      <c r="F755" s="239" t="s">
        <v>2555</v>
      </c>
      <c r="G755" s="239" t="s">
        <v>1388</v>
      </c>
      <c r="H755" s="239" t="s">
        <v>36</v>
      </c>
      <c r="I755" s="239" t="s">
        <v>8087</v>
      </c>
      <c r="J755" s="239" t="s">
        <v>8087</v>
      </c>
      <c r="K755" s="239" t="s">
        <v>8087</v>
      </c>
      <c r="L755" s="239" t="s">
        <v>8087</v>
      </c>
      <c r="M755" s="239" t="s">
        <v>8481</v>
      </c>
      <c r="N755" s="239" t="s">
        <v>87</v>
      </c>
      <c r="O755" s="239" t="s">
        <v>769</v>
      </c>
      <c r="P755" s="239"/>
      <c r="Q755" s="239"/>
      <c r="R755" s="239"/>
      <c r="S755" s="239" t="s">
        <v>8538</v>
      </c>
      <c r="T755" s="239"/>
      <c r="U755" s="239" t="s">
        <v>8087</v>
      </c>
      <c r="V755" s="239" t="s">
        <v>8087</v>
      </c>
      <c r="W755" s="239"/>
      <c r="X755" s="239"/>
      <c r="Y755" s="240">
        <v>44442.716967592591</v>
      </c>
      <c r="Z755" s="240">
        <v>44446.470208333332</v>
      </c>
      <c r="AA755" s="239"/>
      <c r="AB755" s="239" t="s">
        <v>2543</v>
      </c>
      <c r="AC755" s="239">
        <v>61646</v>
      </c>
      <c r="AD755" s="239">
        <v>21650</v>
      </c>
      <c r="AE755" s="239" t="s">
        <v>8480</v>
      </c>
      <c r="AF755" s="239" t="s">
        <v>8482</v>
      </c>
      <c r="AG755" s="239" t="s">
        <v>630</v>
      </c>
    </row>
    <row r="756" spans="1:33" ht="28.8" x14ac:dyDescent="0.3">
      <c r="A756" s="239"/>
      <c r="B756" s="239" t="s">
        <v>8480</v>
      </c>
      <c r="C756" s="239" t="s">
        <v>784</v>
      </c>
      <c r="D756" s="252">
        <v>15</v>
      </c>
      <c r="E756" s="239" t="s">
        <v>2556</v>
      </c>
      <c r="F756" s="239" t="s">
        <v>2557</v>
      </c>
      <c r="G756" s="239" t="s">
        <v>1388</v>
      </c>
      <c r="H756" s="239" t="s">
        <v>36</v>
      </c>
      <c r="I756" s="239" t="s">
        <v>8087</v>
      </c>
      <c r="J756" s="239" t="s">
        <v>8087</v>
      </c>
      <c r="K756" s="239" t="s">
        <v>8087</v>
      </c>
      <c r="L756" s="239" t="s">
        <v>8087</v>
      </c>
      <c r="M756" s="239" t="s">
        <v>8481</v>
      </c>
      <c r="N756" s="239" t="s">
        <v>8087</v>
      </c>
      <c r="O756" s="239" t="s">
        <v>8087</v>
      </c>
      <c r="P756" s="239"/>
      <c r="Q756" s="239"/>
      <c r="R756" s="239" t="s">
        <v>2558</v>
      </c>
      <c r="S756" s="239"/>
      <c r="T756" s="239"/>
      <c r="U756" s="239" t="s">
        <v>8087</v>
      </c>
      <c r="V756" s="239" t="s">
        <v>8087</v>
      </c>
      <c r="W756" s="239"/>
      <c r="X756" s="239"/>
      <c r="Y756" s="240">
        <v>44442.716967592591</v>
      </c>
      <c r="Z756" s="240">
        <v>44446.470208333332</v>
      </c>
      <c r="AA756" s="239"/>
      <c r="AB756" s="239" t="s">
        <v>2543</v>
      </c>
      <c r="AC756" s="239">
        <v>61646</v>
      </c>
      <c r="AD756" s="239">
        <v>23600</v>
      </c>
      <c r="AE756" s="239" t="s">
        <v>8480</v>
      </c>
      <c r="AF756" s="239" t="s">
        <v>8482</v>
      </c>
      <c r="AG756" s="239" t="s">
        <v>630</v>
      </c>
    </row>
    <row r="757" spans="1:33" ht="28.8" x14ac:dyDescent="0.3">
      <c r="A757" s="239" t="s">
        <v>894</v>
      </c>
      <c r="B757" s="239" t="s">
        <v>8480</v>
      </c>
      <c r="C757" s="239" t="s">
        <v>33</v>
      </c>
      <c r="D757" s="252" t="s">
        <v>827</v>
      </c>
      <c r="E757" s="239" t="s">
        <v>2559</v>
      </c>
      <c r="F757" s="239" t="s">
        <v>2560</v>
      </c>
      <c r="G757" s="239" t="s">
        <v>1388</v>
      </c>
      <c r="H757" s="239" t="s">
        <v>36</v>
      </c>
      <c r="I757" s="239" t="s">
        <v>8087</v>
      </c>
      <c r="J757" s="239" t="s">
        <v>8087</v>
      </c>
      <c r="K757" s="239" t="s">
        <v>8087</v>
      </c>
      <c r="L757" s="239" t="s">
        <v>8087</v>
      </c>
      <c r="M757" s="239" t="s">
        <v>8481</v>
      </c>
      <c r="N757" s="239" t="s">
        <v>208</v>
      </c>
      <c r="O757" s="239" t="s">
        <v>8087</v>
      </c>
      <c r="P757" s="239"/>
      <c r="Q757" s="239"/>
      <c r="R757" s="239"/>
      <c r="S757" s="239"/>
      <c r="T757" s="239"/>
      <c r="U757" s="239" t="s">
        <v>8087</v>
      </c>
      <c r="V757" s="239" t="s">
        <v>8087</v>
      </c>
      <c r="W757" s="239"/>
      <c r="X757" s="239"/>
      <c r="Y757" s="240">
        <v>44442.716967592591</v>
      </c>
      <c r="Z757" s="240">
        <v>44446.470208333332</v>
      </c>
      <c r="AA757" s="239"/>
      <c r="AB757" s="239" t="s">
        <v>2543</v>
      </c>
      <c r="AC757" s="239">
        <v>61646</v>
      </c>
      <c r="AD757" s="239">
        <v>1520</v>
      </c>
      <c r="AE757" s="239" t="s">
        <v>8480</v>
      </c>
      <c r="AF757" s="239" t="s">
        <v>8482</v>
      </c>
      <c r="AG757" s="239" t="s">
        <v>630</v>
      </c>
    </row>
    <row r="758" spans="1:33" ht="28.8" x14ac:dyDescent="0.3">
      <c r="A758" s="239"/>
      <c r="B758" s="239" t="s">
        <v>8480</v>
      </c>
      <c r="C758" s="239" t="s">
        <v>33</v>
      </c>
      <c r="D758" s="252" t="s">
        <v>827</v>
      </c>
      <c r="E758" s="239" t="s">
        <v>2561</v>
      </c>
      <c r="F758" s="239" t="s">
        <v>2562</v>
      </c>
      <c r="G758" s="239" t="s">
        <v>1388</v>
      </c>
      <c r="H758" s="239" t="s">
        <v>36</v>
      </c>
      <c r="I758" s="239" t="s">
        <v>8087</v>
      </c>
      <c r="J758" s="239" t="s">
        <v>8087</v>
      </c>
      <c r="K758" s="239" t="s">
        <v>8087</v>
      </c>
      <c r="L758" s="239" t="s">
        <v>8087</v>
      </c>
      <c r="M758" s="239" t="s">
        <v>8481</v>
      </c>
      <c r="N758" s="239" t="s">
        <v>208</v>
      </c>
      <c r="O758" s="239" t="s">
        <v>8087</v>
      </c>
      <c r="P758" s="239"/>
      <c r="Q758" s="239"/>
      <c r="R758" s="239"/>
      <c r="S758" s="239"/>
      <c r="T758" s="239"/>
      <c r="U758" s="239" t="s">
        <v>8087</v>
      </c>
      <c r="V758" s="239" t="s">
        <v>8087</v>
      </c>
      <c r="W758" s="239"/>
      <c r="X758" s="239"/>
      <c r="Y758" s="240">
        <v>44442.716967592591</v>
      </c>
      <c r="Z758" s="240">
        <v>44446.470208333332</v>
      </c>
      <c r="AA758" s="239"/>
      <c r="AB758" s="239" t="s">
        <v>2543</v>
      </c>
      <c r="AC758" s="239">
        <v>61646</v>
      </c>
      <c r="AD758" s="239">
        <v>23620</v>
      </c>
      <c r="AE758" s="239" t="s">
        <v>8480</v>
      </c>
      <c r="AF758" s="239" t="s">
        <v>8482</v>
      </c>
      <c r="AG758" s="239" t="s">
        <v>630</v>
      </c>
    </row>
    <row r="759" spans="1:33" ht="28.8" x14ac:dyDescent="0.3">
      <c r="A759" s="239"/>
      <c r="B759" s="239" t="s">
        <v>8480</v>
      </c>
      <c r="C759" s="239" t="s">
        <v>33</v>
      </c>
      <c r="D759" s="252" t="s">
        <v>1433</v>
      </c>
      <c r="E759" s="239" t="s">
        <v>2563</v>
      </c>
      <c r="F759" s="239" t="s">
        <v>2564</v>
      </c>
      <c r="G759" s="239" t="s">
        <v>739</v>
      </c>
      <c r="H759" s="239" t="s">
        <v>36</v>
      </c>
      <c r="I759" s="239" t="s">
        <v>8087</v>
      </c>
      <c r="J759" s="239" t="s">
        <v>8087</v>
      </c>
      <c r="K759" s="239" t="s">
        <v>8087</v>
      </c>
      <c r="L759" s="239" t="s">
        <v>8087</v>
      </c>
      <c r="M759" s="239" t="s">
        <v>8481</v>
      </c>
      <c r="N759" s="239" t="s">
        <v>208</v>
      </c>
      <c r="O759" s="239" t="s">
        <v>8087</v>
      </c>
      <c r="P759" s="239"/>
      <c r="Q759" s="239"/>
      <c r="R759" s="239"/>
      <c r="S759" s="239"/>
      <c r="T759" s="239"/>
      <c r="U759" s="239" t="s">
        <v>8087</v>
      </c>
      <c r="V759" s="239" t="s">
        <v>8087</v>
      </c>
      <c r="W759" s="239"/>
      <c r="X759" s="239"/>
      <c r="Y759" s="240">
        <v>44442.717094907406</v>
      </c>
      <c r="Z759" s="240">
        <v>44446.470208333332</v>
      </c>
      <c r="AA759" s="239"/>
      <c r="AB759" s="239" t="s">
        <v>2538</v>
      </c>
      <c r="AC759" s="239">
        <v>84588</v>
      </c>
      <c r="AD759" s="239">
        <v>23630</v>
      </c>
      <c r="AE759" s="239" t="s">
        <v>8480</v>
      </c>
      <c r="AF759" s="239" t="s">
        <v>8482</v>
      </c>
      <c r="AG759" s="239" t="s">
        <v>630</v>
      </c>
    </row>
    <row r="760" spans="1:33" ht="172.8" x14ac:dyDescent="0.3">
      <c r="A760" s="239"/>
      <c r="B760" s="239" t="s">
        <v>8480</v>
      </c>
      <c r="C760" s="239" t="s">
        <v>33</v>
      </c>
      <c r="D760" s="252" t="s">
        <v>632</v>
      </c>
      <c r="E760" s="239" t="s">
        <v>2565</v>
      </c>
      <c r="F760" s="239" t="s">
        <v>2566</v>
      </c>
      <c r="G760" s="239" t="s">
        <v>819</v>
      </c>
      <c r="H760" s="239" t="s">
        <v>36</v>
      </c>
      <c r="I760" s="239" t="s">
        <v>8087</v>
      </c>
      <c r="J760" s="239" t="s">
        <v>8087</v>
      </c>
      <c r="K760" s="239" t="s">
        <v>8087</v>
      </c>
      <c r="L760" s="239" t="s">
        <v>8087</v>
      </c>
      <c r="M760" s="239" t="s">
        <v>8481</v>
      </c>
      <c r="N760" s="239" t="s">
        <v>87</v>
      </c>
      <c r="O760" s="239" t="s">
        <v>8087</v>
      </c>
      <c r="P760" s="239"/>
      <c r="Q760" s="239"/>
      <c r="R760" s="239" t="s">
        <v>8657</v>
      </c>
      <c r="S760" s="239" t="s">
        <v>8570</v>
      </c>
      <c r="T760" s="239"/>
      <c r="U760" s="239" t="s">
        <v>8087</v>
      </c>
      <c r="V760" s="239" t="s">
        <v>8087</v>
      </c>
      <c r="W760" s="239"/>
      <c r="X760" s="239"/>
      <c r="Y760" s="240">
        <v>44442.717916666668</v>
      </c>
      <c r="Z760" s="240">
        <v>44445.76289351852</v>
      </c>
      <c r="AA760" s="239"/>
      <c r="AB760" s="239" t="s">
        <v>1925</v>
      </c>
      <c r="AC760" s="239">
        <v>88270</v>
      </c>
      <c r="AD760" s="239">
        <v>254000</v>
      </c>
      <c r="AE760" s="239" t="s">
        <v>8480</v>
      </c>
      <c r="AF760" s="239" t="s">
        <v>8482</v>
      </c>
      <c r="AG760" s="239" t="s">
        <v>15</v>
      </c>
    </row>
    <row r="761" spans="1:33" ht="43.2" x14ac:dyDescent="0.3">
      <c r="A761" s="239"/>
      <c r="B761" s="239" t="s">
        <v>8480</v>
      </c>
      <c r="C761" s="239" t="s">
        <v>33</v>
      </c>
      <c r="D761" s="252" t="s">
        <v>2570</v>
      </c>
      <c r="E761" s="239" t="s">
        <v>2567</v>
      </c>
      <c r="F761" s="239" t="s">
        <v>2568</v>
      </c>
      <c r="G761" s="239" t="s">
        <v>252</v>
      </c>
      <c r="H761" s="239" t="s">
        <v>392</v>
      </c>
      <c r="I761" s="239" t="s">
        <v>8087</v>
      </c>
      <c r="J761" s="239" t="s">
        <v>8087</v>
      </c>
      <c r="K761" s="239" t="s">
        <v>8087</v>
      </c>
      <c r="L761" s="239" t="s">
        <v>8087</v>
      </c>
      <c r="M761" s="239" t="s">
        <v>8481</v>
      </c>
      <c r="N761" s="239" t="s">
        <v>87</v>
      </c>
      <c r="O761" s="239" t="s">
        <v>2571</v>
      </c>
      <c r="P761" s="239"/>
      <c r="Q761" s="239"/>
      <c r="R761" s="239"/>
      <c r="S761" s="239"/>
      <c r="T761" s="239"/>
      <c r="U761" s="239" t="s">
        <v>8087</v>
      </c>
      <c r="V761" s="239" t="s">
        <v>8087</v>
      </c>
      <c r="W761" s="239"/>
      <c r="X761" s="239"/>
      <c r="Y761" s="240">
        <v>44442.720601851855</v>
      </c>
      <c r="Z761" s="240">
        <v>44446.470208333332</v>
      </c>
      <c r="AA761" s="239"/>
      <c r="AB761" s="239" t="s">
        <v>2569</v>
      </c>
      <c r="AC761" s="239">
        <v>47007</v>
      </c>
      <c r="AD761" s="239">
        <v>23650</v>
      </c>
      <c r="AE761" s="239" t="s">
        <v>8480</v>
      </c>
      <c r="AF761" s="239" t="s">
        <v>8482</v>
      </c>
      <c r="AG761" s="239"/>
    </row>
    <row r="762" spans="1:33" x14ac:dyDescent="0.3">
      <c r="A762" s="239" t="s">
        <v>1555</v>
      </c>
      <c r="B762" s="239" t="s">
        <v>8480</v>
      </c>
      <c r="C762" s="239" t="s">
        <v>33</v>
      </c>
      <c r="D762" s="252" t="s">
        <v>383</v>
      </c>
      <c r="E762" s="239" t="s">
        <v>2572</v>
      </c>
      <c r="F762" s="239" t="s">
        <v>2573</v>
      </c>
      <c r="G762" s="239" t="s">
        <v>1388</v>
      </c>
      <c r="H762" s="239" t="s">
        <v>36</v>
      </c>
      <c r="I762" s="239" t="s">
        <v>8087</v>
      </c>
      <c r="J762" s="239" t="s">
        <v>8087</v>
      </c>
      <c r="K762" s="239" t="s">
        <v>8087</v>
      </c>
      <c r="L762" s="239" t="s">
        <v>8087</v>
      </c>
      <c r="M762" s="239" t="s">
        <v>8481</v>
      </c>
      <c r="N762" s="239" t="s">
        <v>208</v>
      </c>
      <c r="O762" s="239" t="s">
        <v>8087</v>
      </c>
      <c r="P762" s="239"/>
      <c r="Q762" s="239"/>
      <c r="R762" s="239"/>
      <c r="S762" s="239"/>
      <c r="T762" s="239"/>
      <c r="U762" s="239" t="s">
        <v>8087</v>
      </c>
      <c r="V762" s="239" t="s">
        <v>8087</v>
      </c>
      <c r="W762" s="239"/>
      <c r="X762" s="239"/>
      <c r="Y762" s="240">
        <v>44442.755486111113</v>
      </c>
      <c r="Z762" s="240">
        <v>44446.470208333332</v>
      </c>
      <c r="AA762" s="239"/>
      <c r="AB762" s="239" t="s">
        <v>2574</v>
      </c>
      <c r="AC762" s="239">
        <v>70918</v>
      </c>
      <c r="AD762" s="239">
        <v>1660</v>
      </c>
      <c r="AE762" s="239" t="s">
        <v>8480</v>
      </c>
      <c r="AF762" s="239" t="s">
        <v>8482</v>
      </c>
      <c r="AG762" s="239" t="s">
        <v>382</v>
      </c>
    </row>
    <row r="763" spans="1:33" x14ac:dyDescent="0.3">
      <c r="A763" s="239"/>
      <c r="B763" s="239" t="s">
        <v>8480</v>
      </c>
      <c r="C763" s="239" t="s">
        <v>33</v>
      </c>
      <c r="D763" s="252" t="s">
        <v>383</v>
      </c>
      <c r="E763" s="239" t="s">
        <v>2575</v>
      </c>
      <c r="F763" s="239" t="s">
        <v>2576</v>
      </c>
      <c r="G763" s="239" t="s">
        <v>1388</v>
      </c>
      <c r="H763" s="239" t="s">
        <v>36</v>
      </c>
      <c r="I763" s="239" t="s">
        <v>8087</v>
      </c>
      <c r="J763" s="239" t="s">
        <v>8087</v>
      </c>
      <c r="K763" s="239" t="s">
        <v>8087</v>
      </c>
      <c r="L763" s="239" t="s">
        <v>8087</v>
      </c>
      <c r="M763" s="239" t="s">
        <v>8481</v>
      </c>
      <c r="N763" s="239" t="s">
        <v>208</v>
      </c>
      <c r="O763" s="239" t="s">
        <v>8087</v>
      </c>
      <c r="P763" s="239"/>
      <c r="Q763" s="239"/>
      <c r="R763" s="239"/>
      <c r="S763" s="239"/>
      <c r="T763" s="239"/>
      <c r="U763" s="239" t="s">
        <v>8087</v>
      </c>
      <c r="V763" s="239" t="s">
        <v>8087</v>
      </c>
      <c r="W763" s="239"/>
      <c r="X763" s="239"/>
      <c r="Y763" s="240">
        <v>44442.755486111113</v>
      </c>
      <c r="Z763" s="240">
        <v>44446.470208333332</v>
      </c>
      <c r="AA763" s="239"/>
      <c r="AB763" s="239" t="s">
        <v>2574</v>
      </c>
      <c r="AC763" s="239">
        <v>70918</v>
      </c>
      <c r="AD763" s="239">
        <v>23670</v>
      </c>
      <c r="AE763" s="239" t="s">
        <v>8480</v>
      </c>
      <c r="AF763" s="239" t="s">
        <v>8482</v>
      </c>
      <c r="AG763" s="239" t="s">
        <v>382</v>
      </c>
    </row>
    <row r="764" spans="1:33" x14ac:dyDescent="0.3">
      <c r="A764" s="239" t="s">
        <v>855</v>
      </c>
      <c r="B764" s="239" t="s">
        <v>8480</v>
      </c>
      <c r="C764" s="239" t="s">
        <v>33</v>
      </c>
      <c r="D764" s="252" t="s">
        <v>383</v>
      </c>
      <c r="E764" s="239" t="s">
        <v>2577</v>
      </c>
      <c r="F764" s="239" t="s">
        <v>2578</v>
      </c>
      <c r="G764" s="239" t="s">
        <v>1388</v>
      </c>
      <c r="H764" s="239" t="s">
        <v>36</v>
      </c>
      <c r="I764" s="239" t="s">
        <v>8087</v>
      </c>
      <c r="J764" s="239" t="s">
        <v>8087</v>
      </c>
      <c r="K764" s="239" t="s">
        <v>8087</v>
      </c>
      <c r="L764" s="239" t="s">
        <v>8087</v>
      </c>
      <c r="M764" s="239" t="s">
        <v>8481</v>
      </c>
      <c r="N764" s="239" t="s">
        <v>208</v>
      </c>
      <c r="O764" s="239" t="s">
        <v>8087</v>
      </c>
      <c r="P764" s="239"/>
      <c r="Q764" s="239"/>
      <c r="R764" s="239"/>
      <c r="S764" s="239"/>
      <c r="T764" s="239"/>
      <c r="U764" s="239" t="s">
        <v>8087</v>
      </c>
      <c r="V764" s="239" t="s">
        <v>8087</v>
      </c>
      <c r="W764" s="239"/>
      <c r="X764" s="239"/>
      <c r="Y764" s="240">
        <v>44442.755486111113</v>
      </c>
      <c r="Z764" s="240">
        <v>44446.470208333332</v>
      </c>
      <c r="AA764" s="239"/>
      <c r="AB764" s="239" t="s">
        <v>2574</v>
      </c>
      <c r="AC764" s="239">
        <v>70918</v>
      </c>
      <c r="AD764" s="239">
        <v>490</v>
      </c>
      <c r="AE764" s="239" t="s">
        <v>8480</v>
      </c>
      <c r="AF764" s="239" t="s">
        <v>8482</v>
      </c>
      <c r="AG764" s="239" t="s">
        <v>382</v>
      </c>
    </row>
    <row r="765" spans="1:33" x14ac:dyDescent="0.3">
      <c r="A765" s="239" t="s">
        <v>846</v>
      </c>
      <c r="B765" s="239" t="s">
        <v>8480</v>
      </c>
      <c r="C765" s="239" t="s">
        <v>33</v>
      </c>
      <c r="D765" s="252" t="s">
        <v>383</v>
      </c>
      <c r="E765" s="239" t="s">
        <v>2579</v>
      </c>
      <c r="F765" s="239" t="s">
        <v>2580</v>
      </c>
      <c r="G765" s="239" t="s">
        <v>1388</v>
      </c>
      <c r="H765" s="239" t="s">
        <v>36</v>
      </c>
      <c r="I765" s="239" t="s">
        <v>8087</v>
      </c>
      <c r="J765" s="239" t="s">
        <v>8087</v>
      </c>
      <c r="K765" s="239" t="s">
        <v>8087</v>
      </c>
      <c r="L765" s="239" t="s">
        <v>8087</v>
      </c>
      <c r="M765" s="239" t="s">
        <v>8481</v>
      </c>
      <c r="N765" s="239" t="s">
        <v>208</v>
      </c>
      <c r="O765" s="239" t="s">
        <v>8087</v>
      </c>
      <c r="P765" s="239"/>
      <c r="Q765" s="239"/>
      <c r="R765" s="239"/>
      <c r="S765" s="239"/>
      <c r="T765" s="239"/>
      <c r="U765" s="239" t="s">
        <v>8087</v>
      </c>
      <c r="V765" s="239" t="s">
        <v>8087</v>
      </c>
      <c r="W765" s="239"/>
      <c r="X765" s="239"/>
      <c r="Y765" s="240">
        <v>44442.755486111113</v>
      </c>
      <c r="Z765" s="240">
        <v>44446.470208333332</v>
      </c>
      <c r="AA765" s="239"/>
      <c r="AB765" s="239" t="s">
        <v>2574</v>
      </c>
      <c r="AC765" s="239">
        <v>70918</v>
      </c>
      <c r="AD765" s="239">
        <v>1460</v>
      </c>
      <c r="AE765" s="239" t="s">
        <v>8480</v>
      </c>
      <c r="AF765" s="239" t="s">
        <v>8482</v>
      </c>
      <c r="AG765" s="239" t="s">
        <v>382</v>
      </c>
    </row>
    <row r="766" spans="1:33" x14ac:dyDescent="0.3">
      <c r="A766" s="239" t="s">
        <v>1307</v>
      </c>
      <c r="B766" s="239" t="s">
        <v>8480</v>
      </c>
      <c r="C766" s="239" t="s">
        <v>33</v>
      </c>
      <c r="D766" s="252" t="s">
        <v>383</v>
      </c>
      <c r="E766" s="239" t="s">
        <v>2581</v>
      </c>
      <c r="F766" s="239" t="s">
        <v>2582</v>
      </c>
      <c r="G766" s="239" t="s">
        <v>1388</v>
      </c>
      <c r="H766" s="239" t="s">
        <v>36</v>
      </c>
      <c r="I766" s="239" t="s">
        <v>8087</v>
      </c>
      <c r="J766" s="239" t="s">
        <v>8087</v>
      </c>
      <c r="K766" s="239" t="s">
        <v>8087</v>
      </c>
      <c r="L766" s="239" t="s">
        <v>8087</v>
      </c>
      <c r="M766" s="239" t="s">
        <v>8481</v>
      </c>
      <c r="N766" s="239" t="s">
        <v>208</v>
      </c>
      <c r="O766" s="239" t="s">
        <v>8087</v>
      </c>
      <c r="P766" s="239"/>
      <c r="Q766" s="239"/>
      <c r="R766" s="239"/>
      <c r="S766" s="239"/>
      <c r="T766" s="239"/>
      <c r="U766" s="239" t="s">
        <v>8087</v>
      </c>
      <c r="V766" s="239" t="s">
        <v>8087</v>
      </c>
      <c r="W766" s="239"/>
      <c r="X766" s="239"/>
      <c r="Y766" s="240">
        <v>44442.755486111113</v>
      </c>
      <c r="Z766" s="240">
        <v>44446.470208333332</v>
      </c>
      <c r="AA766" s="239"/>
      <c r="AB766" s="239" t="s">
        <v>2574</v>
      </c>
      <c r="AC766" s="239">
        <v>70918</v>
      </c>
      <c r="AD766" s="239">
        <v>2260</v>
      </c>
      <c r="AE766" s="239" t="s">
        <v>8480</v>
      </c>
      <c r="AF766" s="239" t="s">
        <v>8482</v>
      </c>
      <c r="AG766" s="239" t="s">
        <v>382</v>
      </c>
    </row>
    <row r="767" spans="1:33" ht="28.8" x14ac:dyDescent="0.3">
      <c r="A767" s="239" t="s">
        <v>894</v>
      </c>
      <c r="B767" s="239" t="s">
        <v>8480</v>
      </c>
      <c r="C767" s="239" t="s">
        <v>33</v>
      </c>
      <c r="D767" s="252" t="s">
        <v>1433</v>
      </c>
      <c r="E767" s="239" t="s">
        <v>2583</v>
      </c>
      <c r="F767" s="239" t="s">
        <v>2584</v>
      </c>
      <c r="G767" s="239" t="s">
        <v>739</v>
      </c>
      <c r="H767" s="239" t="s">
        <v>36</v>
      </c>
      <c r="I767" s="239" t="s">
        <v>8087</v>
      </c>
      <c r="J767" s="239" t="s">
        <v>8087</v>
      </c>
      <c r="K767" s="239" t="s">
        <v>8087</v>
      </c>
      <c r="L767" s="239" t="s">
        <v>8087</v>
      </c>
      <c r="M767" s="239" t="s">
        <v>8481</v>
      </c>
      <c r="N767" s="239" t="s">
        <v>208</v>
      </c>
      <c r="O767" s="239" t="s">
        <v>8087</v>
      </c>
      <c r="P767" s="239"/>
      <c r="Q767" s="239"/>
      <c r="R767" s="239"/>
      <c r="S767" s="239"/>
      <c r="T767" s="239"/>
      <c r="U767" s="239" t="s">
        <v>8087</v>
      </c>
      <c r="V767" s="239" t="s">
        <v>8087</v>
      </c>
      <c r="W767" s="239"/>
      <c r="X767" s="239"/>
      <c r="Y767" s="240">
        <v>44442.757951388892</v>
      </c>
      <c r="Z767" s="240">
        <v>44446.470208333332</v>
      </c>
      <c r="AA767" s="239"/>
      <c r="AB767" s="239" t="s">
        <v>2538</v>
      </c>
      <c r="AC767" s="239">
        <v>84588</v>
      </c>
      <c r="AD767" s="239">
        <v>230</v>
      </c>
      <c r="AE767" s="239" t="s">
        <v>8480</v>
      </c>
      <c r="AF767" s="239" t="s">
        <v>8482</v>
      </c>
      <c r="AG767" s="239" t="s">
        <v>630</v>
      </c>
    </row>
    <row r="768" spans="1:33" ht="57.6" x14ac:dyDescent="0.3">
      <c r="A768" s="239"/>
      <c r="B768" s="239" t="s">
        <v>8480</v>
      </c>
      <c r="C768" s="239" t="s">
        <v>26</v>
      </c>
      <c r="D768" s="252" t="s">
        <v>2589</v>
      </c>
      <c r="E768" s="239" t="s">
        <v>2585</v>
      </c>
      <c r="F768" s="239" t="s">
        <v>2586</v>
      </c>
      <c r="G768" s="239" t="s">
        <v>2587</v>
      </c>
      <c r="H768" s="239" t="s">
        <v>719</v>
      </c>
      <c r="I768" s="239" t="s">
        <v>8087</v>
      </c>
      <c r="J768" s="239" t="s">
        <v>8087</v>
      </c>
      <c r="K768" s="239" t="s">
        <v>8087</v>
      </c>
      <c r="L768" s="239" t="s">
        <v>8087</v>
      </c>
      <c r="M768" s="239" t="s">
        <v>8481</v>
      </c>
      <c r="N768" s="239" t="s">
        <v>8087</v>
      </c>
      <c r="O768" s="239" t="s">
        <v>8087</v>
      </c>
      <c r="P768" s="239" t="s">
        <v>2590</v>
      </c>
      <c r="Q768" s="239"/>
      <c r="R768" s="239"/>
      <c r="S768" s="239" t="s">
        <v>8658</v>
      </c>
      <c r="T768" s="239"/>
      <c r="U768" s="239" t="s">
        <v>84</v>
      </c>
      <c r="V768" s="239" t="s">
        <v>8087</v>
      </c>
      <c r="W768" s="239" t="s">
        <v>2591</v>
      </c>
      <c r="X768" s="239"/>
      <c r="Y768" s="240">
        <v>44442.766724537039</v>
      </c>
      <c r="Z768" s="240">
        <v>44446.470208333332</v>
      </c>
      <c r="AA768" s="239"/>
      <c r="AB768" s="239" t="s">
        <v>2588</v>
      </c>
      <c r="AC768" s="239">
        <v>43128</v>
      </c>
      <c r="AD768" s="239">
        <v>23720</v>
      </c>
      <c r="AE768" s="239" t="s">
        <v>8480</v>
      </c>
      <c r="AF768" s="239" t="s">
        <v>8482</v>
      </c>
      <c r="AG768" s="239" t="s">
        <v>795</v>
      </c>
    </row>
    <row r="769" spans="1:33" ht="28.8" x14ac:dyDescent="0.3">
      <c r="A769" s="239"/>
      <c r="B769" s="239" t="s">
        <v>8480</v>
      </c>
      <c r="C769" s="239" t="s">
        <v>33</v>
      </c>
      <c r="D769" s="252">
        <v>5</v>
      </c>
      <c r="E769" s="239" t="s">
        <v>2592</v>
      </c>
      <c r="F769" s="239" t="s">
        <v>2593</v>
      </c>
      <c r="G769" s="239" t="s">
        <v>2587</v>
      </c>
      <c r="H769" s="239" t="s">
        <v>36</v>
      </c>
      <c r="I769" s="239" t="s">
        <v>8087</v>
      </c>
      <c r="J769" s="239" t="s">
        <v>8087</v>
      </c>
      <c r="K769" s="239" t="s">
        <v>8087</v>
      </c>
      <c r="L769" s="239" t="s">
        <v>8087</v>
      </c>
      <c r="M769" s="239" t="s">
        <v>8481</v>
      </c>
      <c r="N769" s="239" t="s">
        <v>208</v>
      </c>
      <c r="O769" s="239" t="s">
        <v>8087</v>
      </c>
      <c r="P769" s="239"/>
      <c r="Q769" s="239"/>
      <c r="R769" s="239"/>
      <c r="S769" s="239" t="s">
        <v>8659</v>
      </c>
      <c r="T769" s="239"/>
      <c r="U769" s="239" t="s">
        <v>8087</v>
      </c>
      <c r="V769" s="239" t="s">
        <v>8087</v>
      </c>
      <c r="W769" s="239"/>
      <c r="X769" s="239"/>
      <c r="Y769" s="240">
        <v>44442.766724537039</v>
      </c>
      <c r="Z769" s="240">
        <v>44446.470208333332</v>
      </c>
      <c r="AA769" s="239"/>
      <c r="AB769" s="239" t="s">
        <v>2588</v>
      </c>
      <c r="AC769" s="239">
        <v>43128</v>
      </c>
      <c r="AD769" s="239">
        <v>3030</v>
      </c>
      <c r="AE769" s="239" t="s">
        <v>8480</v>
      </c>
      <c r="AF769" s="239" t="s">
        <v>8482</v>
      </c>
      <c r="AG769" s="239"/>
    </row>
    <row r="770" spans="1:33" ht="28.8" x14ac:dyDescent="0.3">
      <c r="A770" s="239" t="s">
        <v>841</v>
      </c>
      <c r="B770" s="239" t="s">
        <v>8480</v>
      </c>
      <c r="C770" s="239" t="s">
        <v>33</v>
      </c>
      <c r="D770" s="252" t="s">
        <v>383</v>
      </c>
      <c r="E770" s="239" t="s">
        <v>2594</v>
      </c>
      <c r="F770" s="239" t="s">
        <v>2595</v>
      </c>
      <c r="G770" s="239" t="s">
        <v>2587</v>
      </c>
      <c r="H770" s="239" t="s">
        <v>36</v>
      </c>
      <c r="I770" s="239" t="s">
        <v>8087</v>
      </c>
      <c r="J770" s="239" t="s">
        <v>8087</v>
      </c>
      <c r="K770" s="239" t="s">
        <v>8087</v>
      </c>
      <c r="L770" s="239" t="s">
        <v>8087</v>
      </c>
      <c r="M770" s="239" t="s">
        <v>8481</v>
      </c>
      <c r="N770" s="239" t="s">
        <v>208</v>
      </c>
      <c r="O770" s="239" t="s">
        <v>8087</v>
      </c>
      <c r="P770" s="239"/>
      <c r="Q770" s="239"/>
      <c r="R770" s="239"/>
      <c r="S770" s="239"/>
      <c r="T770" s="239"/>
      <c r="U770" s="239" t="s">
        <v>8087</v>
      </c>
      <c r="V770" s="239" t="s">
        <v>8087</v>
      </c>
      <c r="W770" s="239"/>
      <c r="X770" s="239"/>
      <c r="Y770" s="240">
        <v>44442.766724537039</v>
      </c>
      <c r="Z770" s="240">
        <v>44446.470208333332</v>
      </c>
      <c r="AA770" s="239"/>
      <c r="AB770" s="239" t="s">
        <v>2588</v>
      </c>
      <c r="AC770" s="239">
        <v>43128</v>
      </c>
      <c r="AD770" s="239">
        <v>290</v>
      </c>
      <c r="AE770" s="239" t="s">
        <v>8480</v>
      </c>
      <c r="AF770" s="239" t="s">
        <v>8482</v>
      </c>
      <c r="AG770" s="239"/>
    </row>
    <row r="771" spans="1:33" ht="28.8" x14ac:dyDescent="0.3">
      <c r="A771" s="239" t="s">
        <v>1555</v>
      </c>
      <c r="B771" s="239" t="s">
        <v>8480</v>
      </c>
      <c r="C771" s="239" t="s">
        <v>33</v>
      </c>
      <c r="D771" s="252" t="s">
        <v>383</v>
      </c>
      <c r="E771" s="239" t="s">
        <v>2596</v>
      </c>
      <c r="F771" s="239" t="s">
        <v>2597</v>
      </c>
      <c r="G771" s="239" t="s">
        <v>2587</v>
      </c>
      <c r="H771" s="239" t="s">
        <v>36</v>
      </c>
      <c r="I771" s="239" t="s">
        <v>8087</v>
      </c>
      <c r="J771" s="239" t="s">
        <v>8087</v>
      </c>
      <c r="K771" s="239" t="s">
        <v>8087</v>
      </c>
      <c r="L771" s="239" t="s">
        <v>8087</v>
      </c>
      <c r="M771" s="239" t="s">
        <v>8481</v>
      </c>
      <c r="N771" s="239" t="s">
        <v>208</v>
      </c>
      <c r="O771" s="239" t="s">
        <v>8087</v>
      </c>
      <c r="P771" s="239"/>
      <c r="Q771" s="239"/>
      <c r="R771" s="239"/>
      <c r="S771" s="239"/>
      <c r="T771" s="239"/>
      <c r="U771" s="239" t="s">
        <v>8087</v>
      </c>
      <c r="V771" s="239" t="s">
        <v>8087</v>
      </c>
      <c r="W771" s="239"/>
      <c r="X771" s="239"/>
      <c r="Y771" s="240">
        <v>44442.766724537039</v>
      </c>
      <c r="Z771" s="240">
        <v>44446.470208333332</v>
      </c>
      <c r="AA771" s="239"/>
      <c r="AB771" s="239" t="s">
        <v>2588</v>
      </c>
      <c r="AC771" s="239">
        <v>43128</v>
      </c>
      <c r="AD771" s="239">
        <v>1670</v>
      </c>
      <c r="AE771" s="239" t="s">
        <v>8480</v>
      </c>
      <c r="AF771" s="239" t="s">
        <v>8482</v>
      </c>
      <c r="AG771" s="239"/>
    </row>
    <row r="772" spans="1:33" ht="28.8" x14ac:dyDescent="0.3">
      <c r="A772" s="239" t="s">
        <v>1640</v>
      </c>
      <c r="B772" s="239" t="s">
        <v>8480</v>
      </c>
      <c r="C772" s="239" t="s">
        <v>33</v>
      </c>
      <c r="D772" s="252" t="s">
        <v>383</v>
      </c>
      <c r="E772" s="239" t="s">
        <v>2598</v>
      </c>
      <c r="F772" s="239" t="s">
        <v>2599</v>
      </c>
      <c r="G772" s="239" t="s">
        <v>2587</v>
      </c>
      <c r="H772" s="239" t="s">
        <v>36</v>
      </c>
      <c r="I772" s="239" t="s">
        <v>8087</v>
      </c>
      <c r="J772" s="239" t="s">
        <v>8087</v>
      </c>
      <c r="K772" s="239" t="s">
        <v>8087</v>
      </c>
      <c r="L772" s="239" t="s">
        <v>8087</v>
      </c>
      <c r="M772" s="239" t="s">
        <v>8481</v>
      </c>
      <c r="N772" s="239" t="s">
        <v>208</v>
      </c>
      <c r="O772" s="239" t="s">
        <v>8087</v>
      </c>
      <c r="P772" s="239"/>
      <c r="Q772" s="239"/>
      <c r="R772" s="239"/>
      <c r="S772" s="239"/>
      <c r="T772" s="239"/>
      <c r="U772" s="239" t="s">
        <v>8087</v>
      </c>
      <c r="V772" s="239" t="s">
        <v>8087</v>
      </c>
      <c r="W772" s="239"/>
      <c r="X772" s="239"/>
      <c r="Y772" s="240">
        <v>44442.766724537039</v>
      </c>
      <c r="Z772" s="240">
        <v>44446.470208333332</v>
      </c>
      <c r="AA772" s="239"/>
      <c r="AB772" s="239" t="s">
        <v>2588</v>
      </c>
      <c r="AC772" s="239">
        <v>43128</v>
      </c>
      <c r="AD772" s="239">
        <v>1910</v>
      </c>
      <c r="AE772" s="239" t="s">
        <v>8480</v>
      </c>
      <c r="AF772" s="239" t="s">
        <v>8482</v>
      </c>
      <c r="AG772" s="239"/>
    </row>
    <row r="773" spans="1:33" ht="28.8" x14ac:dyDescent="0.3">
      <c r="A773" s="239" t="s">
        <v>1307</v>
      </c>
      <c r="B773" s="239" t="s">
        <v>8480</v>
      </c>
      <c r="C773" s="239" t="s">
        <v>33</v>
      </c>
      <c r="D773" s="252" t="s">
        <v>383</v>
      </c>
      <c r="E773" s="239" t="s">
        <v>2600</v>
      </c>
      <c r="F773" s="239" t="s">
        <v>2601</v>
      </c>
      <c r="G773" s="239" t="s">
        <v>2587</v>
      </c>
      <c r="H773" s="239" t="s">
        <v>36</v>
      </c>
      <c r="I773" s="239" t="s">
        <v>8087</v>
      </c>
      <c r="J773" s="239" t="s">
        <v>8087</v>
      </c>
      <c r="K773" s="239" t="s">
        <v>8087</v>
      </c>
      <c r="L773" s="239" t="s">
        <v>8087</v>
      </c>
      <c r="M773" s="239" t="s">
        <v>8481</v>
      </c>
      <c r="N773" s="239" t="s">
        <v>208</v>
      </c>
      <c r="O773" s="239" t="s">
        <v>8087</v>
      </c>
      <c r="P773" s="239"/>
      <c r="Q773" s="239"/>
      <c r="R773" s="239"/>
      <c r="S773" s="239"/>
      <c r="T773" s="239"/>
      <c r="U773" s="239" t="s">
        <v>8087</v>
      </c>
      <c r="V773" s="239" t="s">
        <v>8087</v>
      </c>
      <c r="W773" s="239"/>
      <c r="X773" s="239"/>
      <c r="Y773" s="240">
        <v>44442.766724537039</v>
      </c>
      <c r="Z773" s="240">
        <v>44446.470208333332</v>
      </c>
      <c r="AA773" s="239"/>
      <c r="AB773" s="239" t="s">
        <v>2588</v>
      </c>
      <c r="AC773" s="239">
        <v>43128</v>
      </c>
      <c r="AD773" s="239">
        <v>2270</v>
      </c>
      <c r="AE773" s="239" t="s">
        <v>8480</v>
      </c>
      <c r="AF773" s="239" t="s">
        <v>8482</v>
      </c>
      <c r="AG773" s="239"/>
    </row>
    <row r="774" spans="1:33" ht="28.8" x14ac:dyDescent="0.3">
      <c r="A774" s="239" t="s">
        <v>852</v>
      </c>
      <c r="B774" s="239" t="s">
        <v>8480</v>
      </c>
      <c r="C774" s="239" t="s">
        <v>33</v>
      </c>
      <c r="D774" s="252" t="s">
        <v>383</v>
      </c>
      <c r="E774" s="239" t="s">
        <v>2602</v>
      </c>
      <c r="F774" s="239" t="s">
        <v>2603</v>
      </c>
      <c r="G774" s="239" t="s">
        <v>2587</v>
      </c>
      <c r="H774" s="239" t="s">
        <v>36</v>
      </c>
      <c r="I774" s="239" t="s">
        <v>8087</v>
      </c>
      <c r="J774" s="239" t="s">
        <v>8087</v>
      </c>
      <c r="K774" s="239" t="s">
        <v>8087</v>
      </c>
      <c r="L774" s="239" t="s">
        <v>8087</v>
      </c>
      <c r="M774" s="239" t="s">
        <v>8481</v>
      </c>
      <c r="N774" s="239" t="s">
        <v>208</v>
      </c>
      <c r="O774" s="239" t="s">
        <v>8087</v>
      </c>
      <c r="P774" s="239"/>
      <c r="Q774" s="239"/>
      <c r="R774" s="239"/>
      <c r="S774" s="239"/>
      <c r="T774" s="239"/>
      <c r="U774" s="239" t="s">
        <v>8087</v>
      </c>
      <c r="V774" s="239" t="s">
        <v>8087</v>
      </c>
      <c r="W774" s="239"/>
      <c r="X774" s="239"/>
      <c r="Y774" s="240">
        <v>44442.766724537039</v>
      </c>
      <c r="Z774" s="240">
        <v>44446.470208333332</v>
      </c>
      <c r="AA774" s="239"/>
      <c r="AB774" s="239" t="s">
        <v>2588</v>
      </c>
      <c r="AC774" s="239">
        <v>43128</v>
      </c>
      <c r="AD774" s="239">
        <v>810</v>
      </c>
      <c r="AE774" s="239" t="s">
        <v>8480</v>
      </c>
      <c r="AF774" s="239" t="s">
        <v>8482</v>
      </c>
      <c r="AG774" s="239"/>
    </row>
    <row r="775" spans="1:33" ht="28.8" x14ac:dyDescent="0.3">
      <c r="A775" s="239" t="s">
        <v>849</v>
      </c>
      <c r="B775" s="239" t="s">
        <v>8480</v>
      </c>
      <c r="C775" s="239" t="s">
        <v>33</v>
      </c>
      <c r="D775" s="252" t="s">
        <v>383</v>
      </c>
      <c r="E775" s="239" t="s">
        <v>2604</v>
      </c>
      <c r="F775" s="239" t="s">
        <v>2605</v>
      </c>
      <c r="G775" s="239" t="s">
        <v>2587</v>
      </c>
      <c r="H775" s="239" t="s">
        <v>36</v>
      </c>
      <c r="I775" s="239" t="s">
        <v>8087</v>
      </c>
      <c r="J775" s="239" t="s">
        <v>8087</v>
      </c>
      <c r="K775" s="239" t="s">
        <v>8087</v>
      </c>
      <c r="L775" s="239" t="s">
        <v>8087</v>
      </c>
      <c r="M775" s="239" t="s">
        <v>8481</v>
      </c>
      <c r="N775" s="239" t="s">
        <v>208</v>
      </c>
      <c r="O775" s="239" t="s">
        <v>8087</v>
      </c>
      <c r="P775" s="239"/>
      <c r="Q775" s="239"/>
      <c r="R775" s="239"/>
      <c r="S775" s="239"/>
      <c r="T775" s="239"/>
      <c r="U775" s="239" t="s">
        <v>8087</v>
      </c>
      <c r="V775" s="239" t="s">
        <v>8087</v>
      </c>
      <c r="W775" s="239"/>
      <c r="X775" s="239"/>
      <c r="Y775" s="240">
        <v>44442.766724537039</v>
      </c>
      <c r="Z775" s="240">
        <v>44446.470208333332</v>
      </c>
      <c r="AA775" s="239"/>
      <c r="AB775" s="239" t="s">
        <v>2588</v>
      </c>
      <c r="AC775" s="239">
        <v>43128</v>
      </c>
      <c r="AD775" s="239">
        <v>1210</v>
      </c>
      <c r="AE775" s="239" t="s">
        <v>8480</v>
      </c>
      <c r="AF775" s="239" t="s">
        <v>8482</v>
      </c>
      <c r="AG775" s="239"/>
    </row>
    <row r="776" spans="1:33" ht="28.8" x14ac:dyDescent="0.3">
      <c r="A776" s="239" t="s">
        <v>1372</v>
      </c>
      <c r="B776" s="239" t="s">
        <v>8480</v>
      </c>
      <c r="C776" s="239" t="s">
        <v>33</v>
      </c>
      <c r="D776" s="252" t="s">
        <v>383</v>
      </c>
      <c r="E776" s="239" t="s">
        <v>2606</v>
      </c>
      <c r="F776" s="239" t="s">
        <v>2607</v>
      </c>
      <c r="G776" s="239" t="s">
        <v>2587</v>
      </c>
      <c r="H776" s="239" t="s">
        <v>36</v>
      </c>
      <c r="I776" s="239" t="s">
        <v>8087</v>
      </c>
      <c r="J776" s="239" t="s">
        <v>8087</v>
      </c>
      <c r="K776" s="239" t="s">
        <v>8087</v>
      </c>
      <c r="L776" s="239" t="s">
        <v>8087</v>
      </c>
      <c r="M776" s="239" t="s">
        <v>8481</v>
      </c>
      <c r="N776" s="239" t="s">
        <v>208</v>
      </c>
      <c r="O776" s="239" t="s">
        <v>8087</v>
      </c>
      <c r="P776" s="239"/>
      <c r="Q776" s="239"/>
      <c r="R776" s="239"/>
      <c r="S776" s="239"/>
      <c r="T776" s="239"/>
      <c r="U776" s="239" t="s">
        <v>8087</v>
      </c>
      <c r="V776" s="239" t="s">
        <v>8087</v>
      </c>
      <c r="W776" s="239"/>
      <c r="X776" s="239"/>
      <c r="Y776" s="240">
        <v>44442.766724537039</v>
      </c>
      <c r="Z776" s="240">
        <v>44446.470208333332</v>
      </c>
      <c r="AA776" s="239"/>
      <c r="AB776" s="239" t="s">
        <v>2588</v>
      </c>
      <c r="AC776" s="239">
        <v>43128</v>
      </c>
      <c r="AD776" s="239">
        <v>1740</v>
      </c>
      <c r="AE776" s="239" t="s">
        <v>8480</v>
      </c>
      <c r="AF776" s="239" t="s">
        <v>8482</v>
      </c>
      <c r="AG776" s="239"/>
    </row>
    <row r="777" spans="1:33" ht="28.8" x14ac:dyDescent="0.3">
      <c r="A777" s="239" t="s">
        <v>855</v>
      </c>
      <c r="B777" s="239" t="s">
        <v>8480</v>
      </c>
      <c r="C777" s="239" t="s">
        <v>33</v>
      </c>
      <c r="D777" s="252" t="s">
        <v>383</v>
      </c>
      <c r="E777" s="239" t="s">
        <v>2608</v>
      </c>
      <c r="F777" s="239" t="s">
        <v>2609</v>
      </c>
      <c r="G777" s="239" t="s">
        <v>2587</v>
      </c>
      <c r="H777" s="239" t="s">
        <v>36</v>
      </c>
      <c r="I777" s="239" t="s">
        <v>8087</v>
      </c>
      <c r="J777" s="239" t="s">
        <v>8087</v>
      </c>
      <c r="K777" s="239" t="s">
        <v>8087</v>
      </c>
      <c r="L777" s="239" t="s">
        <v>8087</v>
      </c>
      <c r="M777" s="239" t="s">
        <v>8481</v>
      </c>
      <c r="N777" s="239" t="s">
        <v>208</v>
      </c>
      <c r="O777" s="239" t="s">
        <v>8087</v>
      </c>
      <c r="P777" s="239"/>
      <c r="Q777" s="239"/>
      <c r="R777" s="239"/>
      <c r="S777" s="239"/>
      <c r="T777" s="239"/>
      <c r="U777" s="239" t="s">
        <v>8087</v>
      </c>
      <c r="V777" s="239" t="s">
        <v>8087</v>
      </c>
      <c r="W777" s="239"/>
      <c r="X777" s="239"/>
      <c r="Y777" s="240">
        <v>44442.766724537039</v>
      </c>
      <c r="Z777" s="240">
        <v>44446.470208333332</v>
      </c>
      <c r="AA777" s="239"/>
      <c r="AB777" s="239" t="s">
        <v>2588</v>
      </c>
      <c r="AC777" s="239">
        <v>43128</v>
      </c>
      <c r="AD777" s="239">
        <v>500</v>
      </c>
      <c r="AE777" s="239" t="s">
        <v>8480</v>
      </c>
      <c r="AF777" s="239" t="s">
        <v>8482</v>
      </c>
      <c r="AG777" s="239"/>
    </row>
    <row r="778" spans="1:33" ht="28.8" x14ac:dyDescent="0.3">
      <c r="A778" s="239" t="s">
        <v>846</v>
      </c>
      <c r="B778" s="239" t="s">
        <v>8480</v>
      </c>
      <c r="C778" s="239" t="s">
        <v>33</v>
      </c>
      <c r="D778" s="252" t="s">
        <v>383</v>
      </c>
      <c r="E778" s="239" t="s">
        <v>2610</v>
      </c>
      <c r="F778" s="239" t="s">
        <v>2611</v>
      </c>
      <c r="G778" s="239" t="s">
        <v>2587</v>
      </c>
      <c r="H778" s="239" t="s">
        <v>36</v>
      </c>
      <c r="I778" s="239" t="s">
        <v>8087</v>
      </c>
      <c r="J778" s="239" t="s">
        <v>8087</v>
      </c>
      <c r="K778" s="239" t="s">
        <v>8087</v>
      </c>
      <c r="L778" s="239" t="s">
        <v>8087</v>
      </c>
      <c r="M778" s="239" t="s">
        <v>8481</v>
      </c>
      <c r="N778" s="239" t="s">
        <v>208</v>
      </c>
      <c r="O778" s="239" t="s">
        <v>8087</v>
      </c>
      <c r="P778" s="239"/>
      <c r="Q778" s="239"/>
      <c r="R778" s="239"/>
      <c r="S778" s="239"/>
      <c r="T778" s="239"/>
      <c r="U778" s="239" t="s">
        <v>8087</v>
      </c>
      <c r="V778" s="239" t="s">
        <v>8087</v>
      </c>
      <c r="W778" s="239"/>
      <c r="X778" s="239"/>
      <c r="Y778" s="240">
        <v>44442.766724537039</v>
      </c>
      <c r="Z778" s="240">
        <v>44446.470208333332</v>
      </c>
      <c r="AA778" s="239"/>
      <c r="AB778" s="239" t="s">
        <v>2588</v>
      </c>
      <c r="AC778" s="239">
        <v>43128</v>
      </c>
      <c r="AD778" s="239">
        <v>1470</v>
      </c>
      <c r="AE778" s="239" t="s">
        <v>8480</v>
      </c>
      <c r="AF778" s="239" t="s">
        <v>8482</v>
      </c>
      <c r="AG778" s="239"/>
    </row>
    <row r="779" spans="1:33" ht="28.8" x14ac:dyDescent="0.3">
      <c r="A779" s="239" t="s">
        <v>894</v>
      </c>
      <c r="B779" s="239" t="s">
        <v>8480</v>
      </c>
      <c r="C779" s="239" t="s">
        <v>33</v>
      </c>
      <c r="D779" s="252" t="s">
        <v>383</v>
      </c>
      <c r="E779" s="239" t="s">
        <v>2612</v>
      </c>
      <c r="F779" s="239" t="s">
        <v>2613</v>
      </c>
      <c r="G779" s="239" t="s">
        <v>2587</v>
      </c>
      <c r="H779" s="239" t="s">
        <v>36</v>
      </c>
      <c r="I779" s="239" t="s">
        <v>8087</v>
      </c>
      <c r="J779" s="239" t="s">
        <v>8087</v>
      </c>
      <c r="K779" s="239" t="s">
        <v>8087</v>
      </c>
      <c r="L779" s="239" t="s">
        <v>8087</v>
      </c>
      <c r="M779" s="239" t="s">
        <v>8481</v>
      </c>
      <c r="N779" s="239" t="s">
        <v>208</v>
      </c>
      <c r="O779" s="239" t="s">
        <v>8087</v>
      </c>
      <c r="P779" s="239"/>
      <c r="Q779" s="239"/>
      <c r="R779" s="239"/>
      <c r="S779" s="239"/>
      <c r="T779" s="239"/>
      <c r="U779" s="239" t="s">
        <v>8087</v>
      </c>
      <c r="V779" s="239" t="s">
        <v>8087</v>
      </c>
      <c r="W779" s="239"/>
      <c r="X779" s="239"/>
      <c r="Y779" s="240">
        <v>44442.766724537039</v>
      </c>
      <c r="Z779" s="240">
        <v>44446.470208333332</v>
      </c>
      <c r="AA779" s="239"/>
      <c r="AB779" s="239" t="s">
        <v>2588</v>
      </c>
      <c r="AC779" s="239">
        <v>43128</v>
      </c>
      <c r="AD779" s="239">
        <v>2090</v>
      </c>
      <c r="AE779" s="239" t="s">
        <v>8480</v>
      </c>
      <c r="AF779" s="239" t="s">
        <v>8482</v>
      </c>
      <c r="AG779" s="239"/>
    </row>
    <row r="780" spans="1:33" ht="28.8" x14ac:dyDescent="0.3">
      <c r="A780" s="239" t="s">
        <v>1415</v>
      </c>
      <c r="B780" s="239" t="s">
        <v>8480</v>
      </c>
      <c r="C780" s="239" t="s">
        <v>33</v>
      </c>
      <c r="D780" s="252" t="s">
        <v>383</v>
      </c>
      <c r="E780" s="239" t="s">
        <v>2614</v>
      </c>
      <c r="F780" s="239" t="s">
        <v>2615</v>
      </c>
      <c r="G780" s="239" t="s">
        <v>2587</v>
      </c>
      <c r="H780" s="239" t="s">
        <v>36</v>
      </c>
      <c r="I780" s="239" t="s">
        <v>8087</v>
      </c>
      <c r="J780" s="239" t="s">
        <v>8087</v>
      </c>
      <c r="K780" s="239" t="s">
        <v>8087</v>
      </c>
      <c r="L780" s="239" t="s">
        <v>8087</v>
      </c>
      <c r="M780" s="239" t="s">
        <v>8481</v>
      </c>
      <c r="N780" s="239" t="s">
        <v>208</v>
      </c>
      <c r="O780" s="239" t="s">
        <v>8087</v>
      </c>
      <c r="P780" s="239"/>
      <c r="Q780" s="239"/>
      <c r="R780" s="239"/>
      <c r="S780" s="239"/>
      <c r="T780" s="239"/>
      <c r="U780" s="239" t="s">
        <v>8087</v>
      </c>
      <c r="V780" s="239" t="s">
        <v>8087</v>
      </c>
      <c r="W780" s="239"/>
      <c r="X780" s="239"/>
      <c r="Y780" s="240">
        <v>44442.766724537039</v>
      </c>
      <c r="Z780" s="240">
        <v>44446.470208333332</v>
      </c>
      <c r="AA780" s="239"/>
      <c r="AB780" s="239" t="s">
        <v>2588</v>
      </c>
      <c r="AC780" s="239">
        <v>43128</v>
      </c>
      <c r="AD780" s="239">
        <v>960</v>
      </c>
      <c r="AE780" s="239" t="s">
        <v>8480</v>
      </c>
      <c r="AF780" s="239" t="s">
        <v>8482</v>
      </c>
      <c r="AG780" s="239"/>
    </row>
    <row r="781" spans="1:33" ht="28.8" x14ac:dyDescent="0.3">
      <c r="A781" s="239"/>
      <c r="B781" s="239" t="s">
        <v>8480</v>
      </c>
      <c r="C781" s="239" t="s">
        <v>33</v>
      </c>
      <c r="D781" s="252" t="s">
        <v>383</v>
      </c>
      <c r="E781" s="239" t="s">
        <v>2616</v>
      </c>
      <c r="F781" s="239" t="s">
        <v>2617</v>
      </c>
      <c r="G781" s="239" t="s">
        <v>2587</v>
      </c>
      <c r="H781" s="239" t="s">
        <v>36</v>
      </c>
      <c r="I781" s="239" t="s">
        <v>8087</v>
      </c>
      <c r="J781" s="239" t="s">
        <v>8087</v>
      </c>
      <c r="K781" s="239" t="s">
        <v>8087</v>
      </c>
      <c r="L781" s="239" t="s">
        <v>8087</v>
      </c>
      <c r="M781" s="239" t="s">
        <v>8481</v>
      </c>
      <c r="N781" s="239" t="s">
        <v>208</v>
      </c>
      <c r="O781" s="239" t="s">
        <v>8087</v>
      </c>
      <c r="P781" s="239"/>
      <c r="Q781" s="239"/>
      <c r="R781" s="239"/>
      <c r="S781" s="239"/>
      <c r="T781" s="239"/>
      <c r="U781" s="239" t="s">
        <v>8087</v>
      </c>
      <c r="V781" s="239" t="s">
        <v>8087</v>
      </c>
      <c r="W781" s="239"/>
      <c r="X781" s="239"/>
      <c r="Y781" s="240">
        <v>44442.766724537039</v>
      </c>
      <c r="Z781" s="240">
        <v>44446.470208333332</v>
      </c>
      <c r="AA781" s="239"/>
      <c r="AB781" s="239" t="s">
        <v>2588</v>
      </c>
      <c r="AC781" s="239">
        <v>43128</v>
      </c>
      <c r="AD781" s="239">
        <v>23850</v>
      </c>
      <c r="AE781" s="239" t="s">
        <v>8480</v>
      </c>
      <c r="AF781" s="239" t="s">
        <v>8482</v>
      </c>
      <c r="AG781" s="239"/>
    </row>
    <row r="782" spans="1:33" ht="28.8" x14ac:dyDescent="0.3">
      <c r="A782" s="239"/>
      <c r="B782" s="239" t="s">
        <v>8480</v>
      </c>
      <c r="C782" s="239" t="s">
        <v>33</v>
      </c>
      <c r="D782" s="252" t="s">
        <v>383</v>
      </c>
      <c r="E782" s="239" t="s">
        <v>2618</v>
      </c>
      <c r="F782" s="239" t="s">
        <v>2619</v>
      </c>
      <c r="G782" s="239" t="s">
        <v>2587</v>
      </c>
      <c r="H782" s="239" t="s">
        <v>36</v>
      </c>
      <c r="I782" s="239" t="s">
        <v>8087</v>
      </c>
      <c r="J782" s="239" t="s">
        <v>8087</v>
      </c>
      <c r="K782" s="239" t="s">
        <v>8087</v>
      </c>
      <c r="L782" s="239" t="s">
        <v>8087</v>
      </c>
      <c r="M782" s="239" t="s">
        <v>8481</v>
      </c>
      <c r="N782" s="239" t="s">
        <v>208</v>
      </c>
      <c r="O782" s="239" t="s">
        <v>8087</v>
      </c>
      <c r="P782" s="239"/>
      <c r="Q782" s="239"/>
      <c r="R782" s="239"/>
      <c r="S782" s="239"/>
      <c r="T782" s="239"/>
      <c r="U782" s="239" t="s">
        <v>8087</v>
      </c>
      <c r="V782" s="239" t="s">
        <v>8087</v>
      </c>
      <c r="W782" s="239"/>
      <c r="X782" s="239"/>
      <c r="Y782" s="240">
        <v>44442.766724537039</v>
      </c>
      <c r="Z782" s="240">
        <v>44446.470208333332</v>
      </c>
      <c r="AA782" s="239"/>
      <c r="AB782" s="239" t="s">
        <v>2588</v>
      </c>
      <c r="AC782" s="239">
        <v>43128</v>
      </c>
      <c r="AD782" s="239">
        <v>23860</v>
      </c>
      <c r="AE782" s="239" t="s">
        <v>8480</v>
      </c>
      <c r="AF782" s="239" t="s">
        <v>8482</v>
      </c>
      <c r="AG782" s="239"/>
    </row>
    <row r="783" spans="1:33" ht="28.8" x14ac:dyDescent="0.3">
      <c r="A783" s="239" t="s">
        <v>1369</v>
      </c>
      <c r="B783" s="239" t="s">
        <v>8480</v>
      </c>
      <c r="C783" s="239" t="s">
        <v>33</v>
      </c>
      <c r="D783" s="252" t="s">
        <v>383</v>
      </c>
      <c r="E783" s="239" t="s">
        <v>2620</v>
      </c>
      <c r="F783" s="239" t="s">
        <v>2621</v>
      </c>
      <c r="G783" s="239" t="s">
        <v>2587</v>
      </c>
      <c r="H783" s="239" t="s">
        <v>36</v>
      </c>
      <c r="I783" s="239" t="s">
        <v>8087</v>
      </c>
      <c r="J783" s="239" t="s">
        <v>8087</v>
      </c>
      <c r="K783" s="239" t="s">
        <v>8087</v>
      </c>
      <c r="L783" s="239" t="s">
        <v>8087</v>
      </c>
      <c r="M783" s="239" t="s">
        <v>8481</v>
      </c>
      <c r="N783" s="239" t="s">
        <v>208</v>
      </c>
      <c r="O783" s="239" t="s">
        <v>8087</v>
      </c>
      <c r="P783" s="239"/>
      <c r="Q783" s="239"/>
      <c r="R783" s="239"/>
      <c r="S783" s="239"/>
      <c r="T783" s="239"/>
      <c r="U783" s="239" t="s">
        <v>8087</v>
      </c>
      <c r="V783" s="239" t="s">
        <v>8087</v>
      </c>
      <c r="W783" s="239"/>
      <c r="X783" s="239"/>
      <c r="Y783" s="240">
        <v>44442.766724537039</v>
      </c>
      <c r="Z783" s="240">
        <v>44446.470208333332</v>
      </c>
      <c r="AA783" s="239"/>
      <c r="AB783" s="239" t="s">
        <v>2588</v>
      </c>
      <c r="AC783" s="239">
        <v>43128</v>
      </c>
      <c r="AD783" s="239">
        <v>2510</v>
      </c>
      <c r="AE783" s="239" t="s">
        <v>8480</v>
      </c>
      <c r="AF783" s="239" t="s">
        <v>8482</v>
      </c>
      <c r="AG783" s="239"/>
    </row>
    <row r="784" spans="1:33" ht="28.8" x14ac:dyDescent="0.3">
      <c r="A784" s="239" t="s">
        <v>1965</v>
      </c>
      <c r="B784" s="239" t="s">
        <v>8480</v>
      </c>
      <c r="C784" s="239" t="s">
        <v>33</v>
      </c>
      <c r="D784" s="252" t="s">
        <v>383</v>
      </c>
      <c r="E784" s="239" t="s">
        <v>2622</v>
      </c>
      <c r="F784" s="239" t="s">
        <v>2623</v>
      </c>
      <c r="G784" s="239" t="s">
        <v>2587</v>
      </c>
      <c r="H784" s="239" t="s">
        <v>36</v>
      </c>
      <c r="I784" s="239" t="s">
        <v>8087</v>
      </c>
      <c r="J784" s="239" t="s">
        <v>8087</v>
      </c>
      <c r="K784" s="239" t="s">
        <v>8087</v>
      </c>
      <c r="L784" s="239" t="s">
        <v>8087</v>
      </c>
      <c r="M784" s="239" t="s">
        <v>8481</v>
      </c>
      <c r="N784" s="239" t="s">
        <v>208</v>
      </c>
      <c r="O784" s="239" t="s">
        <v>8087</v>
      </c>
      <c r="P784" s="239"/>
      <c r="Q784" s="239"/>
      <c r="R784" s="239"/>
      <c r="S784" s="239"/>
      <c r="T784" s="239"/>
      <c r="U784" s="239" t="s">
        <v>8087</v>
      </c>
      <c r="V784" s="239" t="s">
        <v>8087</v>
      </c>
      <c r="W784" s="239"/>
      <c r="X784" s="239"/>
      <c r="Y784" s="240">
        <v>44442.766724537039</v>
      </c>
      <c r="Z784" s="240">
        <v>44446.470208333332</v>
      </c>
      <c r="AA784" s="239"/>
      <c r="AB784" s="239" t="s">
        <v>2588</v>
      </c>
      <c r="AC784" s="239">
        <v>43128</v>
      </c>
      <c r="AD784" s="239">
        <v>2340</v>
      </c>
      <c r="AE784" s="239" t="s">
        <v>8480</v>
      </c>
      <c r="AF784" s="239" t="s">
        <v>8482</v>
      </c>
      <c r="AG784" s="239"/>
    </row>
    <row r="785" spans="1:33" ht="28.8" x14ac:dyDescent="0.3">
      <c r="A785" s="239" t="s">
        <v>826</v>
      </c>
      <c r="B785" s="239" t="s">
        <v>8480</v>
      </c>
      <c r="C785" s="239" t="s">
        <v>33</v>
      </c>
      <c r="D785" s="252" t="s">
        <v>827</v>
      </c>
      <c r="E785" s="239" t="s">
        <v>2624</v>
      </c>
      <c r="F785" s="239" t="s">
        <v>2625</v>
      </c>
      <c r="G785" s="239" t="s">
        <v>2587</v>
      </c>
      <c r="H785" s="239" t="s">
        <v>36</v>
      </c>
      <c r="I785" s="239" t="s">
        <v>8087</v>
      </c>
      <c r="J785" s="239" t="s">
        <v>8087</v>
      </c>
      <c r="K785" s="239" t="s">
        <v>8087</v>
      </c>
      <c r="L785" s="239" t="s">
        <v>8087</v>
      </c>
      <c r="M785" s="239" t="s">
        <v>8481</v>
      </c>
      <c r="N785" s="239" t="s">
        <v>208</v>
      </c>
      <c r="O785" s="239" t="s">
        <v>8087</v>
      </c>
      <c r="P785" s="239"/>
      <c r="Q785" s="239"/>
      <c r="R785" s="239"/>
      <c r="S785" s="239"/>
      <c r="T785" s="239"/>
      <c r="U785" s="239" t="s">
        <v>8087</v>
      </c>
      <c r="V785" s="239" t="s">
        <v>8087</v>
      </c>
      <c r="W785" s="239"/>
      <c r="X785" s="239"/>
      <c r="Y785" s="240">
        <v>44442.766724537039</v>
      </c>
      <c r="Z785" s="240">
        <v>44446.470208333332</v>
      </c>
      <c r="AA785" s="239"/>
      <c r="AB785" s="239" t="s">
        <v>2588</v>
      </c>
      <c r="AC785" s="239">
        <v>43128</v>
      </c>
      <c r="AD785" s="239">
        <v>200</v>
      </c>
      <c r="AE785" s="239" t="s">
        <v>8480</v>
      </c>
      <c r="AF785" s="239" t="s">
        <v>8482</v>
      </c>
      <c r="AG785" s="239"/>
    </row>
    <row r="786" spans="1:33" ht="28.8" x14ac:dyDescent="0.3">
      <c r="A786" s="239" t="s">
        <v>1424</v>
      </c>
      <c r="B786" s="239" t="s">
        <v>8480</v>
      </c>
      <c r="C786" s="239" t="s">
        <v>33</v>
      </c>
      <c r="D786" s="252" t="s">
        <v>827</v>
      </c>
      <c r="E786" s="239" t="s">
        <v>2626</v>
      </c>
      <c r="F786" s="239" t="s">
        <v>2627</v>
      </c>
      <c r="G786" s="239" t="s">
        <v>2628</v>
      </c>
      <c r="H786" s="239" t="s">
        <v>36</v>
      </c>
      <c r="I786" s="239" t="s">
        <v>8087</v>
      </c>
      <c r="J786" s="239" t="s">
        <v>8087</v>
      </c>
      <c r="K786" s="239" t="s">
        <v>8087</v>
      </c>
      <c r="L786" s="239" t="s">
        <v>8087</v>
      </c>
      <c r="M786" s="239" t="s">
        <v>8481</v>
      </c>
      <c r="N786" s="239" t="s">
        <v>208</v>
      </c>
      <c r="O786" s="239" t="s">
        <v>8087</v>
      </c>
      <c r="P786" s="239"/>
      <c r="Q786" s="239"/>
      <c r="R786" s="239"/>
      <c r="S786" s="239"/>
      <c r="T786" s="239"/>
      <c r="U786" s="239" t="s">
        <v>8087</v>
      </c>
      <c r="V786" s="239" t="s">
        <v>8087</v>
      </c>
      <c r="W786" s="239"/>
      <c r="X786" s="239"/>
      <c r="Y786" s="240">
        <v>44442.766724537039</v>
      </c>
      <c r="Z786" s="240">
        <v>44446.470208333332</v>
      </c>
      <c r="AA786" s="239"/>
      <c r="AB786" s="239" t="s">
        <v>2588</v>
      </c>
      <c r="AC786" s="239">
        <v>43128</v>
      </c>
      <c r="AD786" s="239">
        <v>950</v>
      </c>
      <c r="AE786" s="239" t="s">
        <v>8480</v>
      </c>
      <c r="AF786" s="239" t="s">
        <v>8482</v>
      </c>
      <c r="AG786" s="239"/>
    </row>
    <row r="787" spans="1:33" ht="28.8" x14ac:dyDescent="0.3">
      <c r="A787" s="239" t="s">
        <v>1424</v>
      </c>
      <c r="B787" s="239" t="s">
        <v>8480</v>
      </c>
      <c r="C787" s="239" t="s">
        <v>33</v>
      </c>
      <c r="D787" s="252" t="s">
        <v>827</v>
      </c>
      <c r="E787" s="239" t="s">
        <v>2629</v>
      </c>
      <c r="F787" s="239" t="s">
        <v>2630</v>
      </c>
      <c r="G787" s="239" t="s">
        <v>2628</v>
      </c>
      <c r="H787" s="239" t="s">
        <v>36</v>
      </c>
      <c r="I787" s="239" t="s">
        <v>8087</v>
      </c>
      <c r="J787" s="239" t="s">
        <v>8087</v>
      </c>
      <c r="K787" s="239" t="s">
        <v>8087</v>
      </c>
      <c r="L787" s="239" t="s">
        <v>8087</v>
      </c>
      <c r="M787" s="239" t="s">
        <v>8481</v>
      </c>
      <c r="N787" s="239" t="s">
        <v>208</v>
      </c>
      <c r="O787" s="239" t="s">
        <v>8087</v>
      </c>
      <c r="P787" s="239"/>
      <c r="Q787" s="239"/>
      <c r="R787" s="239"/>
      <c r="S787" s="239"/>
      <c r="T787" s="239"/>
      <c r="U787" s="239" t="s">
        <v>8087</v>
      </c>
      <c r="V787" s="239" t="s">
        <v>8087</v>
      </c>
      <c r="W787" s="239"/>
      <c r="X787" s="239"/>
      <c r="Y787" s="240">
        <v>44442.766724537039</v>
      </c>
      <c r="Z787" s="240">
        <v>44446.470208333332</v>
      </c>
      <c r="AA787" s="239"/>
      <c r="AB787" s="239" t="s">
        <v>2588</v>
      </c>
      <c r="AC787" s="239">
        <v>43128</v>
      </c>
      <c r="AD787" s="239">
        <v>960</v>
      </c>
      <c r="AE787" s="239" t="s">
        <v>8480</v>
      </c>
      <c r="AF787" s="239" t="s">
        <v>8482</v>
      </c>
      <c r="AG787" s="239"/>
    </row>
    <row r="788" spans="1:33" ht="28.8" x14ac:dyDescent="0.3">
      <c r="A788" s="239" t="s">
        <v>1375</v>
      </c>
      <c r="B788" s="239" t="s">
        <v>8480</v>
      </c>
      <c r="C788" s="239" t="s">
        <v>33</v>
      </c>
      <c r="D788" s="252" t="s">
        <v>827</v>
      </c>
      <c r="E788" s="239" t="s">
        <v>2631</v>
      </c>
      <c r="F788" s="239" t="s">
        <v>2632</v>
      </c>
      <c r="G788" s="239" t="s">
        <v>2587</v>
      </c>
      <c r="H788" s="239" t="s">
        <v>36</v>
      </c>
      <c r="I788" s="239" t="s">
        <v>8087</v>
      </c>
      <c r="J788" s="239" t="s">
        <v>8087</v>
      </c>
      <c r="K788" s="239" t="s">
        <v>8087</v>
      </c>
      <c r="L788" s="239" t="s">
        <v>8087</v>
      </c>
      <c r="M788" s="239" t="s">
        <v>8481</v>
      </c>
      <c r="N788" s="239" t="s">
        <v>208</v>
      </c>
      <c r="O788" s="239" t="s">
        <v>8087</v>
      </c>
      <c r="P788" s="239"/>
      <c r="Q788" s="239"/>
      <c r="R788" s="239"/>
      <c r="S788" s="239"/>
      <c r="T788" s="239"/>
      <c r="U788" s="239" t="s">
        <v>8087</v>
      </c>
      <c r="V788" s="239" t="s">
        <v>8087</v>
      </c>
      <c r="W788" s="239"/>
      <c r="X788" s="239"/>
      <c r="Y788" s="240">
        <v>44442.766724537039</v>
      </c>
      <c r="Z788" s="240">
        <v>44446.470208333332</v>
      </c>
      <c r="AA788" s="239"/>
      <c r="AB788" s="239" t="s">
        <v>2588</v>
      </c>
      <c r="AC788" s="239">
        <v>43128</v>
      </c>
      <c r="AD788" s="239">
        <v>570</v>
      </c>
      <c r="AE788" s="239" t="s">
        <v>8480</v>
      </c>
      <c r="AF788" s="239" t="s">
        <v>8482</v>
      </c>
      <c r="AG788" s="239"/>
    </row>
    <row r="789" spans="1:33" ht="28.8" x14ac:dyDescent="0.3">
      <c r="A789" s="239" t="s">
        <v>863</v>
      </c>
      <c r="B789" s="239" t="s">
        <v>8480</v>
      </c>
      <c r="C789" s="239" t="s">
        <v>33</v>
      </c>
      <c r="D789" s="252" t="s">
        <v>827</v>
      </c>
      <c r="E789" s="239" t="s">
        <v>2633</v>
      </c>
      <c r="F789" s="239" t="s">
        <v>2634</v>
      </c>
      <c r="G789" s="239" t="s">
        <v>2587</v>
      </c>
      <c r="H789" s="239" t="s">
        <v>36</v>
      </c>
      <c r="I789" s="239" t="s">
        <v>8087</v>
      </c>
      <c r="J789" s="239" t="s">
        <v>8087</v>
      </c>
      <c r="K789" s="239" t="s">
        <v>8087</v>
      </c>
      <c r="L789" s="239" t="s">
        <v>8087</v>
      </c>
      <c r="M789" s="239" t="s">
        <v>8481</v>
      </c>
      <c r="N789" s="239" t="s">
        <v>208</v>
      </c>
      <c r="O789" s="239" t="s">
        <v>8087</v>
      </c>
      <c r="P789" s="239"/>
      <c r="Q789" s="239"/>
      <c r="R789" s="239"/>
      <c r="S789" s="239"/>
      <c r="T789" s="239"/>
      <c r="U789" s="239" t="s">
        <v>8087</v>
      </c>
      <c r="V789" s="239" t="s">
        <v>8087</v>
      </c>
      <c r="W789" s="239"/>
      <c r="X789" s="239"/>
      <c r="Y789" s="240">
        <v>44442.766724537039</v>
      </c>
      <c r="Z789" s="240">
        <v>44446.470208333332</v>
      </c>
      <c r="AA789" s="239"/>
      <c r="AB789" s="239" t="s">
        <v>2588</v>
      </c>
      <c r="AC789" s="239">
        <v>43128</v>
      </c>
      <c r="AD789" s="239">
        <v>390</v>
      </c>
      <c r="AE789" s="239" t="s">
        <v>8480</v>
      </c>
      <c r="AF789" s="239" t="s">
        <v>8482</v>
      </c>
      <c r="AG789" s="239"/>
    </row>
    <row r="790" spans="1:33" ht="28.8" x14ac:dyDescent="0.3">
      <c r="A790" s="239" t="s">
        <v>1424</v>
      </c>
      <c r="B790" s="239" t="s">
        <v>8480</v>
      </c>
      <c r="C790" s="239" t="s">
        <v>33</v>
      </c>
      <c r="D790" s="252" t="s">
        <v>827</v>
      </c>
      <c r="E790" s="239" t="s">
        <v>2635</v>
      </c>
      <c r="F790" s="239" t="s">
        <v>2636</v>
      </c>
      <c r="G790" s="239" t="s">
        <v>2587</v>
      </c>
      <c r="H790" s="239" t="s">
        <v>36</v>
      </c>
      <c r="I790" s="239" t="s">
        <v>8087</v>
      </c>
      <c r="J790" s="239" t="s">
        <v>8087</v>
      </c>
      <c r="K790" s="239" t="s">
        <v>8087</v>
      </c>
      <c r="L790" s="239" t="s">
        <v>8087</v>
      </c>
      <c r="M790" s="239" t="s">
        <v>8481</v>
      </c>
      <c r="N790" s="239" t="s">
        <v>208</v>
      </c>
      <c r="O790" s="239" t="s">
        <v>8087</v>
      </c>
      <c r="P790" s="239"/>
      <c r="Q790" s="239"/>
      <c r="R790" s="239"/>
      <c r="S790" s="239"/>
      <c r="T790" s="239"/>
      <c r="U790" s="239" t="s">
        <v>8087</v>
      </c>
      <c r="V790" s="239" t="s">
        <v>8087</v>
      </c>
      <c r="W790" s="239"/>
      <c r="X790" s="239"/>
      <c r="Y790" s="240">
        <v>44442.766724537039</v>
      </c>
      <c r="Z790" s="240">
        <v>44446.470208333332</v>
      </c>
      <c r="AA790" s="239"/>
      <c r="AB790" s="239" t="s">
        <v>2588</v>
      </c>
      <c r="AC790" s="239">
        <v>43128</v>
      </c>
      <c r="AD790" s="239">
        <v>970</v>
      </c>
      <c r="AE790" s="239" t="s">
        <v>8480</v>
      </c>
      <c r="AF790" s="239" t="s">
        <v>8482</v>
      </c>
      <c r="AG790" s="239"/>
    </row>
    <row r="791" spans="1:33" ht="28.8" x14ac:dyDescent="0.3">
      <c r="A791" s="239" t="s">
        <v>1378</v>
      </c>
      <c r="B791" s="239" t="s">
        <v>8480</v>
      </c>
      <c r="C791" s="239" t="s">
        <v>33</v>
      </c>
      <c r="D791" s="252" t="s">
        <v>827</v>
      </c>
      <c r="E791" s="239" t="s">
        <v>2637</v>
      </c>
      <c r="F791" s="239" t="s">
        <v>2638</v>
      </c>
      <c r="G791" s="239" t="s">
        <v>2587</v>
      </c>
      <c r="H791" s="239" t="s">
        <v>36</v>
      </c>
      <c r="I791" s="239" t="s">
        <v>8087</v>
      </c>
      <c r="J791" s="239" t="s">
        <v>8087</v>
      </c>
      <c r="K791" s="239" t="s">
        <v>8087</v>
      </c>
      <c r="L791" s="239" t="s">
        <v>8087</v>
      </c>
      <c r="M791" s="239" t="s">
        <v>8481</v>
      </c>
      <c r="N791" s="239" t="s">
        <v>208</v>
      </c>
      <c r="O791" s="239" t="s">
        <v>8087</v>
      </c>
      <c r="P791" s="239"/>
      <c r="Q791" s="239"/>
      <c r="R791" s="239"/>
      <c r="S791" s="239"/>
      <c r="T791" s="239"/>
      <c r="U791" s="239" t="s">
        <v>8087</v>
      </c>
      <c r="V791" s="239" t="s">
        <v>8087</v>
      </c>
      <c r="W791" s="239"/>
      <c r="X791" s="239"/>
      <c r="Y791" s="240">
        <v>44442.766724537039</v>
      </c>
      <c r="Z791" s="240">
        <v>44446.470208333332</v>
      </c>
      <c r="AA791" s="239"/>
      <c r="AB791" s="239" t="s">
        <v>2588</v>
      </c>
      <c r="AC791" s="239">
        <v>43128</v>
      </c>
      <c r="AD791" s="239">
        <v>1160</v>
      </c>
      <c r="AE791" s="239" t="s">
        <v>8480</v>
      </c>
      <c r="AF791" s="239" t="s">
        <v>8482</v>
      </c>
      <c r="AG791" s="239"/>
    </row>
    <row r="792" spans="1:33" ht="28.8" x14ac:dyDescent="0.3">
      <c r="A792" s="239"/>
      <c r="B792" s="239" t="s">
        <v>8480</v>
      </c>
      <c r="C792" s="239" t="s">
        <v>33</v>
      </c>
      <c r="D792" s="252" t="s">
        <v>827</v>
      </c>
      <c r="E792" s="239" t="s">
        <v>2639</v>
      </c>
      <c r="F792" s="239" t="s">
        <v>2640</v>
      </c>
      <c r="G792" s="239" t="s">
        <v>2587</v>
      </c>
      <c r="H792" s="239" t="s">
        <v>36</v>
      </c>
      <c r="I792" s="239" t="s">
        <v>8087</v>
      </c>
      <c r="J792" s="239" t="s">
        <v>8087</v>
      </c>
      <c r="K792" s="239" t="s">
        <v>8087</v>
      </c>
      <c r="L792" s="239" t="s">
        <v>8087</v>
      </c>
      <c r="M792" s="239" t="s">
        <v>8481</v>
      </c>
      <c r="N792" s="239" t="s">
        <v>208</v>
      </c>
      <c r="O792" s="239" t="s">
        <v>8087</v>
      </c>
      <c r="P792" s="239"/>
      <c r="Q792" s="239"/>
      <c r="R792" s="239"/>
      <c r="S792" s="239"/>
      <c r="T792" s="239"/>
      <c r="U792" s="239" t="s">
        <v>8087</v>
      </c>
      <c r="V792" s="239" t="s">
        <v>8087</v>
      </c>
      <c r="W792" s="239"/>
      <c r="X792" s="239"/>
      <c r="Y792" s="240">
        <v>44442.766724537039</v>
      </c>
      <c r="Z792" s="240">
        <v>44446.470208333332</v>
      </c>
      <c r="AA792" s="239"/>
      <c r="AB792" s="239" t="s">
        <v>2588</v>
      </c>
      <c r="AC792" s="239">
        <v>43128</v>
      </c>
      <c r="AD792" s="239">
        <v>23960</v>
      </c>
      <c r="AE792" s="239" t="s">
        <v>8480</v>
      </c>
      <c r="AF792" s="239" t="s">
        <v>8482</v>
      </c>
      <c r="AG792" s="239"/>
    </row>
    <row r="793" spans="1:33" ht="28.8" x14ac:dyDescent="0.3">
      <c r="A793" s="239"/>
      <c r="B793" s="239" t="s">
        <v>8480</v>
      </c>
      <c r="C793" s="239" t="s">
        <v>33</v>
      </c>
      <c r="D793" s="252" t="s">
        <v>827</v>
      </c>
      <c r="E793" s="239" t="s">
        <v>2641</v>
      </c>
      <c r="F793" s="239" t="s">
        <v>2642</v>
      </c>
      <c r="G793" s="239" t="s">
        <v>2587</v>
      </c>
      <c r="H793" s="239" t="s">
        <v>36</v>
      </c>
      <c r="I793" s="239" t="s">
        <v>8087</v>
      </c>
      <c r="J793" s="239" t="s">
        <v>8087</v>
      </c>
      <c r="K793" s="239" t="s">
        <v>8087</v>
      </c>
      <c r="L793" s="239" t="s">
        <v>8087</v>
      </c>
      <c r="M793" s="239" t="s">
        <v>8481</v>
      </c>
      <c r="N793" s="239" t="s">
        <v>208</v>
      </c>
      <c r="O793" s="239" t="s">
        <v>8087</v>
      </c>
      <c r="P793" s="239"/>
      <c r="Q793" s="239"/>
      <c r="R793" s="239"/>
      <c r="S793" s="239"/>
      <c r="T793" s="239"/>
      <c r="U793" s="239" t="s">
        <v>8087</v>
      </c>
      <c r="V793" s="239" t="s">
        <v>8087</v>
      </c>
      <c r="W793" s="239"/>
      <c r="X793" s="239"/>
      <c r="Y793" s="240">
        <v>44442.766724537039</v>
      </c>
      <c r="Z793" s="240">
        <v>44446.470208333332</v>
      </c>
      <c r="AA793" s="239"/>
      <c r="AB793" s="239" t="s">
        <v>2588</v>
      </c>
      <c r="AC793" s="239">
        <v>43128</v>
      </c>
      <c r="AD793" s="239">
        <v>23970</v>
      </c>
      <c r="AE793" s="239" t="s">
        <v>8480</v>
      </c>
      <c r="AF793" s="239" t="s">
        <v>8482</v>
      </c>
      <c r="AG793" s="239"/>
    </row>
    <row r="794" spans="1:33" ht="28.8" x14ac:dyDescent="0.3">
      <c r="A794" s="239"/>
      <c r="B794" s="239" t="s">
        <v>8480</v>
      </c>
      <c r="C794" s="239" t="s">
        <v>33</v>
      </c>
      <c r="D794" s="252" t="s">
        <v>827</v>
      </c>
      <c r="E794" s="239" t="s">
        <v>2643</v>
      </c>
      <c r="F794" s="239" t="s">
        <v>2644</v>
      </c>
      <c r="G794" s="239" t="s">
        <v>2587</v>
      </c>
      <c r="H794" s="239" t="s">
        <v>36</v>
      </c>
      <c r="I794" s="239" t="s">
        <v>8087</v>
      </c>
      <c r="J794" s="239" t="s">
        <v>8087</v>
      </c>
      <c r="K794" s="239" t="s">
        <v>8087</v>
      </c>
      <c r="L794" s="239" t="s">
        <v>8087</v>
      </c>
      <c r="M794" s="239" t="s">
        <v>8481</v>
      </c>
      <c r="N794" s="239" t="s">
        <v>208</v>
      </c>
      <c r="O794" s="239" t="s">
        <v>8087</v>
      </c>
      <c r="P794" s="239"/>
      <c r="Q794" s="239"/>
      <c r="R794" s="239"/>
      <c r="S794" s="239"/>
      <c r="T794" s="239"/>
      <c r="U794" s="239" t="s">
        <v>8087</v>
      </c>
      <c r="V794" s="239" t="s">
        <v>8087</v>
      </c>
      <c r="W794" s="239"/>
      <c r="X794" s="239"/>
      <c r="Y794" s="240">
        <v>44442.766724537039</v>
      </c>
      <c r="Z794" s="240">
        <v>44446.470208333332</v>
      </c>
      <c r="AA794" s="239"/>
      <c r="AB794" s="239" t="s">
        <v>2588</v>
      </c>
      <c r="AC794" s="239">
        <v>43128</v>
      </c>
      <c r="AD794" s="239">
        <v>23980</v>
      </c>
      <c r="AE794" s="239" t="s">
        <v>8480</v>
      </c>
      <c r="AF794" s="239" t="s">
        <v>8482</v>
      </c>
      <c r="AG794" s="239"/>
    </row>
    <row r="795" spans="1:33" ht="28.8" x14ac:dyDescent="0.3">
      <c r="A795" s="239" t="s">
        <v>1507</v>
      </c>
      <c r="B795" s="239" t="s">
        <v>8480</v>
      </c>
      <c r="C795" s="239" t="s">
        <v>33</v>
      </c>
      <c r="D795" s="252" t="s">
        <v>827</v>
      </c>
      <c r="E795" s="239" t="s">
        <v>2645</v>
      </c>
      <c r="F795" s="239" t="s">
        <v>2646</v>
      </c>
      <c r="G795" s="239" t="s">
        <v>2587</v>
      </c>
      <c r="H795" s="239" t="s">
        <v>36</v>
      </c>
      <c r="I795" s="239" t="s">
        <v>8087</v>
      </c>
      <c r="J795" s="239" t="s">
        <v>8087</v>
      </c>
      <c r="K795" s="239" t="s">
        <v>8087</v>
      </c>
      <c r="L795" s="239" t="s">
        <v>8087</v>
      </c>
      <c r="M795" s="239" t="s">
        <v>8481</v>
      </c>
      <c r="N795" s="239" t="s">
        <v>208</v>
      </c>
      <c r="O795" s="239" t="s">
        <v>8087</v>
      </c>
      <c r="P795" s="239"/>
      <c r="Q795" s="239"/>
      <c r="R795" s="239"/>
      <c r="S795" s="239"/>
      <c r="T795" s="239"/>
      <c r="U795" s="239" t="s">
        <v>8087</v>
      </c>
      <c r="V795" s="239" t="s">
        <v>8087</v>
      </c>
      <c r="W795" s="239"/>
      <c r="X795" s="239"/>
      <c r="Y795" s="240">
        <v>44442.766724537039</v>
      </c>
      <c r="Z795" s="240">
        <v>44446.470208333332</v>
      </c>
      <c r="AA795" s="239"/>
      <c r="AB795" s="239" t="s">
        <v>2588</v>
      </c>
      <c r="AC795" s="239">
        <v>43128</v>
      </c>
      <c r="AD795" s="239">
        <v>1820</v>
      </c>
      <c r="AE795" s="239" t="s">
        <v>8480</v>
      </c>
      <c r="AF795" s="239" t="s">
        <v>8482</v>
      </c>
      <c r="AG795" s="239"/>
    </row>
    <row r="796" spans="1:33" ht="28.8" x14ac:dyDescent="0.3">
      <c r="A796" s="239"/>
      <c r="B796" s="239" t="s">
        <v>8480</v>
      </c>
      <c r="C796" s="239" t="s">
        <v>33</v>
      </c>
      <c r="D796" s="252" t="s">
        <v>1433</v>
      </c>
      <c r="E796" s="239" t="s">
        <v>2647</v>
      </c>
      <c r="F796" s="239" t="s">
        <v>2648</v>
      </c>
      <c r="G796" s="239" t="s">
        <v>2587</v>
      </c>
      <c r="H796" s="239" t="s">
        <v>36</v>
      </c>
      <c r="I796" s="239" t="s">
        <v>8087</v>
      </c>
      <c r="J796" s="239" t="s">
        <v>8087</v>
      </c>
      <c r="K796" s="239" t="s">
        <v>8087</v>
      </c>
      <c r="L796" s="239" t="s">
        <v>8087</v>
      </c>
      <c r="M796" s="239" t="s">
        <v>8481</v>
      </c>
      <c r="N796" s="239" t="s">
        <v>208</v>
      </c>
      <c r="O796" s="239" t="s">
        <v>8087</v>
      </c>
      <c r="P796" s="239"/>
      <c r="Q796" s="239"/>
      <c r="R796" s="239"/>
      <c r="S796" s="239"/>
      <c r="T796" s="239"/>
      <c r="U796" s="239" t="s">
        <v>8087</v>
      </c>
      <c r="V796" s="239" t="s">
        <v>8087</v>
      </c>
      <c r="W796" s="239"/>
      <c r="X796" s="239"/>
      <c r="Y796" s="240">
        <v>44442.766724537039</v>
      </c>
      <c r="Z796" s="240">
        <v>44446.470208333332</v>
      </c>
      <c r="AA796" s="239"/>
      <c r="AB796" s="239" t="s">
        <v>2588</v>
      </c>
      <c r="AC796" s="239">
        <v>43128</v>
      </c>
      <c r="AD796" s="239">
        <v>24000</v>
      </c>
      <c r="AE796" s="239" t="s">
        <v>8480</v>
      </c>
      <c r="AF796" s="239" t="s">
        <v>8482</v>
      </c>
      <c r="AG796" s="239"/>
    </row>
    <row r="797" spans="1:33" ht="28.8" x14ac:dyDescent="0.3">
      <c r="A797" s="239" t="s">
        <v>894</v>
      </c>
      <c r="B797" s="239" t="s">
        <v>8480</v>
      </c>
      <c r="C797" s="239" t="s">
        <v>33</v>
      </c>
      <c r="D797" s="252" t="s">
        <v>1433</v>
      </c>
      <c r="E797" s="239" t="s">
        <v>2649</v>
      </c>
      <c r="F797" s="239" t="s">
        <v>2650</v>
      </c>
      <c r="G797" s="239" t="s">
        <v>2587</v>
      </c>
      <c r="H797" s="239" t="s">
        <v>36</v>
      </c>
      <c r="I797" s="239" t="s">
        <v>8087</v>
      </c>
      <c r="J797" s="239" t="s">
        <v>8087</v>
      </c>
      <c r="K797" s="239" t="s">
        <v>8087</v>
      </c>
      <c r="L797" s="239" t="s">
        <v>8087</v>
      </c>
      <c r="M797" s="239" t="s">
        <v>8481</v>
      </c>
      <c r="N797" s="239" t="s">
        <v>208</v>
      </c>
      <c r="O797" s="239" t="s">
        <v>8087</v>
      </c>
      <c r="P797" s="239"/>
      <c r="Q797" s="239"/>
      <c r="R797" s="239"/>
      <c r="S797" s="239"/>
      <c r="T797" s="239"/>
      <c r="U797" s="239" t="s">
        <v>8087</v>
      </c>
      <c r="V797" s="239" t="s">
        <v>8087</v>
      </c>
      <c r="W797" s="239"/>
      <c r="X797" s="239"/>
      <c r="Y797" s="240">
        <v>44442.766724537039</v>
      </c>
      <c r="Z797" s="240">
        <v>44446.470208333332</v>
      </c>
      <c r="AA797" s="239"/>
      <c r="AB797" s="239" t="s">
        <v>2588</v>
      </c>
      <c r="AC797" s="239">
        <v>43128</v>
      </c>
      <c r="AD797" s="239">
        <v>240</v>
      </c>
      <c r="AE797" s="239" t="s">
        <v>8480</v>
      </c>
      <c r="AF797" s="239" t="s">
        <v>8482</v>
      </c>
      <c r="AG797" s="239"/>
    </row>
    <row r="798" spans="1:33" ht="28.8" x14ac:dyDescent="0.3">
      <c r="A798" s="239" t="s">
        <v>1704</v>
      </c>
      <c r="B798" s="239" t="s">
        <v>8480</v>
      </c>
      <c r="C798" s="239" t="s">
        <v>33</v>
      </c>
      <c r="D798" s="252" t="s">
        <v>1433</v>
      </c>
      <c r="E798" s="239" t="s">
        <v>2651</v>
      </c>
      <c r="F798" s="239" t="s">
        <v>2652</v>
      </c>
      <c r="G798" s="239" t="s">
        <v>2587</v>
      </c>
      <c r="H798" s="239" t="s">
        <v>36</v>
      </c>
      <c r="I798" s="239" t="s">
        <v>8087</v>
      </c>
      <c r="J798" s="239" t="s">
        <v>8087</v>
      </c>
      <c r="K798" s="239" t="s">
        <v>8087</v>
      </c>
      <c r="L798" s="239" t="s">
        <v>8087</v>
      </c>
      <c r="M798" s="239" t="s">
        <v>8481</v>
      </c>
      <c r="N798" s="239" t="s">
        <v>208</v>
      </c>
      <c r="O798" s="239" t="s">
        <v>8087</v>
      </c>
      <c r="P798" s="239"/>
      <c r="Q798" s="239"/>
      <c r="R798" s="239"/>
      <c r="S798" s="239"/>
      <c r="T798" s="239"/>
      <c r="U798" s="239" t="s">
        <v>8087</v>
      </c>
      <c r="V798" s="239" t="s">
        <v>8087</v>
      </c>
      <c r="W798" s="239"/>
      <c r="X798" s="239"/>
      <c r="Y798" s="240">
        <v>44442.766724537039</v>
      </c>
      <c r="Z798" s="240">
        <v>44446.470208333332</v>
      </c>
      <c r="AA798" s="239"/>
      <c r="AB798" s="239" t="s">
        <v>2588</v>
      </c>
      <c r="AC798" s="239">
        <v>43128</v>
      </c>
      <c r="AD798" s="239">
        <v>120</v>
      </c>
      <c r="AE798" s="239" t="s">
        <v>8480</v>
      </c>
      <c r="AF798" s="239" t="s">
        <v>8482</v>
      </c>
      <c r="AG798" s="239"/>
    </row>
    <row r="799" spans="1:33" ht="28.8" x14ac:dyDescent="0.3">
      <c r="A799" s="239"/>
      <c r="B799" s="239" t="s">
        <v>8480</v>
      </c>
      <c r="C799" s="239" t="s">
        <v>33</v>
      </c>
      <c r="D799" s="252" t="s">
        <v>1433</v>
      </c>
      <c r="E799" s="239" t="s">
        <v>2653</v>
      </c>
      <c r="F799" s="239" t="s">
        <v>2654</v>
      </c>
      <c r="G799" s="239" t="s">
        <v>2587</v>
      </c>
      <c r="H799" s="239" t="s">
        <v>36</v>
      </c>
      <c r="I799" s="239" t="s">
        <v>8087</v>
      </c>
      <c r="J799" s="239" t="s">
        <v>8087</v>
      </c>
      <c r="K799" s="239" t="s">
        <v>8087</v>
      </c>
      <c r="L799" s="239" t="s">
        <v>8087</v>
      </c>
      <c r="M799" s="239" t="s">
        <v>8481</v>
      </c>
      <c r="N799" s="239" t="s">
        <v>208</v>
      </c>
      <c r="O799" s="239" t="s">
        <v>8087</v>
      </c>
      <c r="P799" s="239"/>
      <c r="Q799" s="239"/>
      <c r="R799" s="239"/>
      <c r="S799" s="239"/>
      <c r="T799" s="239"/>
      <c r="U799" s="239" t="s">
        <v>8087</v>
      </c>
      <c r="V799" s="239" t="s">
        <v>8087</v>
      </c>
      <c r="W799" s="239"/>
      <c r="X799" s="239"/>
      <c r="Y799" s="240">
        <v>44442.766724537039</v>
      </c>
      <c r="Z799" s="240">
        <v>44446.470208333332</v>
      </c>
      <c r="AA799" s="239"/>
      <c r="AB799" s="239" t="s">
        <v>2588</v>
      </c>
      <c r="AC799" s="239">
        <v>43128</v>
      </c>
      <c r="AD799" s="239">
        <v>24030</v>
      </c>
      <c r="AE799" s="239" t="s">
        <v>8480</v>
      </c>
      <c r="AF799" s="239" t="s">
        <v>8482</v>
      </c>
      <c r="AG799" s="239"/>
    </row>
    <row r="800" spans="1:33" ht="28.8" x14ac:dyDescent="0.3">
      <c r="A800" s="239" t="s">
        <v>1438</v>
      </c>
      <c r="B800" s="239" t="s">
        <v>8480</v>
      </c>
      <c r="C800" s="239" t="s">
        <v>33</v>
      </c>
      <c r="D800" s="252" t="s">
        <v>777</v>
      </c>
      <c r="E800" s="239" t="s">
        <v>2655</v>
      </c>
      <c r="F800" s="239" t="s">
        <v>2656</v>
      </c>
      <c r="G800" s="239" t="s">
        <v>2587</v>
      </c>
      <c r="H800" s="239" t="s">
        <v>36</v>
      </c>
      <c r="I800" s="239" t="s">
        <v>8087</v>
      </c>
      <c r="J800" s="239" t="s">
        <v>8087</v>
      </c>
      <c r="K800" s="239" t="s">
        <v>8087</v>
      </c>
      <c r="L800" s="239" t="s">
        <v>8087</v>
      </c>
      <c r="M800" s="239" t="s">
        <v>8481</v>
      </c>
      <c r="N800" s="239" t="s">
        <v>208</v>
      </c>
      <c r="O800" s="239" t="s">
        <v>8087</v>
      </c>
      <c r="P800" s="239"/>
      <c r="Q800" s="239"/>
      <c r="R800" s="239"/>
      <c r="S800" s="239"/>
      <c r="T800" s="239"/>
      <c r="U800" s="239" t="s">
        <v>8087</v>
      </c>
      <c r="V800" s="239" t="s">
        <v>8087</v>
      </c>
      <c r="W800" s="239"/>
      <c r="X800" s="239"/>
      <c r="Y800" s="240">
        <v>44442.766724537039</v>
      </c>
      <c r="Z800" s="240">
        <v>44446.470208333332</v>
      </c>
      <c r="AA800" s="239"/>
      <c r="AB800" s="239" t="s">
        <v>2588</v>
      </c>
      <c r="AC800" s="239">
        <v>43128</v>
      </c>
      <c r="AD800" s="239">
        <v>130</v>
      </c>
      <c r="AE800" s="239" t="s">
        <v>8480</v>
      </c>
      <c r="AF800" s="239" t="s">
        <v>8482</v>
      </c>
      <c r="AG800" s="239"/>
    </row>
    <row r="801" spans="1:33" ht="28.8" x14ac:dyDescent="0.3">
      <c r="A801" s="239" t="s">
        <v>1438</v>
      </c>
      <c r="B801" s="239" t="s">
        <v>8480</v>
      </c>
      <c r="C801" s="239" t="s">
        <v>33</v>
      </c>
      <c r="D801" s="252" t="s">
        <v>777</v>
      </c>
      <c r="E801" s="239" t="s">
        <v>2657</v>
      </c>
      <c r="F801" s="239" t="s">
        <v>2658</v>
      </c>
      <c r="G801" s="239" t="s">
        <v>2587</v>
      </c>
      <c r="H801" s="239" t="s">
        <v>36</v>
      </c>
      <c r="I801" s="239" t="s">
        <v>8087</v>
      </c>
      <c r="J801" s="239" t="s">
        <v>8087</v>
      </c>
      <c r="K801" s="239" t="s">
        <v>8087</v>
      </c>
      <c r="L801" s="239" t="s">
        <v>8087</v>
      </c>
      <c r="M801" s="239" t="s">
        <v>8481</v>
      </c>
      <c r="N801" s="239" t="s">
        <v>208</v>
      </c>
      <c r="O801" s="239" t="s">
        <v>8087</v>
      </c>
      <c r="P801" s="239"/>
      <c r="Q801" s="239"/>
      <c r="R801" s="239"/>
      <c r="S801" s="239"/>
      <c r="T801" s="239"/>
      <c r="U801" s="239" t="s">
        <v>8087</v>
      </c>
      <c r="V801" s="239" t="s">
        <v>8087</v>
      </c>
      <c r="W801" s="239"/>
      <c r="X801" s="239"/>
      <c r="Y801" s="240">
        <v>44442.766724537039</v>
      </c>
      <c r="Z801" s="240">
        <v>44446.470208333332</v>
      </c>
      <c r="AA801" s="239"/>
      <c r="AB801" s="239" t="s">
        <v>2588</v>
      </c>
      <c r="AC801" s="239">
        <v>43128</v>
      </c>
      <c r="AD801" s="239">
        <v>120</v>
      </c>
      <c r="AE801" s="239" t="s">
        <v>8480</v>
      </c>
      <c r="AF801" s="239" t="s">
        <v>8482</v>
      </c>
      <c r="AG801" s="239"/>
    </row>
    <row r="802" spans="1:33" ht="28.8" x14ac:dyDescent="0.3">
      <c r="A802" s="239" t="s">
        <v>1577</v>
      </c>
      <c r="B802" s="239" t="s">
        <v>8480</v>
      </c>
      <c r="C802" s="239" t="s">
        <v>33</v>
      </c>
      <c r="D802" s="252" t="s">
        <v>777</v>
      </c>
      <c r="E802" s="239" t="s">
        <v>2659</v>
      </c>
      <c r="F802" s="239" t="s">
        <v>2660</v>
      </c>
      <c r="G802" s="239" t="s">
        <v>2587</v>
      </c>
      <c r="H802" s="239" t="s">
        <v>36</v>
      </c>
      <c r="I802" s="239" t="s">
        <v>8087</v>
      </c>
      <c r="J802" s="239" t="s">
        <v>8087</v>
      </c>
      <c r="K802" s="239" t="s">
        <v>8087</v>
      </c>
      <c r="L802" s="239" t="s">
        <v>8087</v>
      </c>
      <c r="M802" s="239" t="s">
        <v>8481</v>
      </c>
      <c r="N802" s="239" t="s">
        <v>208</v>
      </c>
      <c r="O802" s="239" t="s">
        <v>8087</v>
      </c>
      <c r="P802" s="239"/>
      <c r="Q802" s="239"/>
      <c r="R802" s="239"/>
      <c r="S802" s="239"/>
      <c r="T802" s="239"/>
      <c r="U802" s="239" t="s">
        <v>8087</v>
      </c>
      <c r="V802" s="239" t="s">
        <v>8087</v>
      </c>
      <c r="W802" s="239"/>
      <c r="X802" s="239"/>
      <c r="Y802" s="240">
        <v>44442.766724537039</v>
      </c>
      <c r="Z802" s="240">
        <v>44446.470208333332</v>
      </c>
      <c r="AA802" s="239"/>
      <c r="AB802" s="239" t="s">
        <v>2588</v>
      </c>
      <c r="AC802" s="239">
        <v>43128</v>
      </c>
      <c r="AD802" s="239">
        <v>210</v>
      </c>
      <c r="AE802" s="239" t="s">
        <v>8480</v>
      </c>
      <c r="AF802" s="239" t="s">
        <v>8482</v>
      </c>
      <c r="AG802" s="239"/>
    </row>
    <row r="803" spans="1:33" ht="28.8" x14ac:dyDescent="0.3">
      <c r="A803" s="239" t="s">
        <v>1577</v>
      </c>
      <c r="B803" s="239" t="s">
        <v>8480</v>
      </c>
      <c r="C803" s="239" t="s">
        <v>33</v>
      </c>
      <c r="D803" s="252" t="s">
        <v>777</v>
      </c>
      <c r="E803" s="239" t="s">
        <v>2661</v>
      </c>
      <c r="F803" s="239" t="s">
        <v>2662</v>
      </c>
      <c r="G803" s="239" t="s">
        <v>2587</v>
      </c>
      <c r="H803" s="239" t="s">
        <v>36</v>
      </c>
      <c r="I803" s="239" t="s">
        <v>8087</v>
      </c>
      <c r="J803" s="239" t="s">
        <v>8087</v>
      </c>
      <c r="K803" s="239" t="s">
        <v>8087</v>
      </c>
      <c r="L803" s="239" t="s">
        <v>8087</v>
      </c>
      <c r="M803" s="239" t="s">
        <v>8481</v>
      </c>
      <c r="N803" s="239" t="s">
        <v>208</v>
      </c>
      <c r="O803" s="239" t="s">
        <v>8087</v>
      </c>
      <c r="P803" s="239"/>
      <c r="Q803" s="239"/>
      <c r="R803" s="239"/>
      <c r="S803" s="239"/>
      <c r="T803" s="239"/>
      <c r="U803" s="239" t="s">
        <v>8087</v>
      </c>
      <c r="V803" s="239" t="s">
        <v>8087</v>
      </c>
      <c r="W803" s="239"/>
      <c r="X803" s="239"/>
      <c r="Y803" s="240">
        <v>44442.766724537039</v>
      </c>
      <c r="Z803" s="240">
        <v>44446.470208333332</v>
      </c>
      <c r="AA803" s="239"/>
      <c r="AB803" s="239" t="s">
        <v>2588</v>
      </c>
      <c r="AC803" s="239">
        <v>43128</v>
      </c>
      <c r="AD803" s="239">
        <v>220</v>
      </c>
      <c r="AE803" s="239" t="s">
        <v>8480</v>
      </c>
      <c r="AF803" s="239" t="s">
        <v>8482</v>
      </c>
      <c r="AG803" s="239"/>
    </row>
    <row r="804" spans="1:33" ht="28.8" x14ac:dyDescent="0.3">
      <c r="A804" s="239"/>
      <c r="B804" s="239" t="s">
        <v>8480</v>
      </c>
      <c r="C804" s="239" t="s">
        <v>33</v>
      </c>
      <c r="D804" s="252" t="s">
        <v>777</v>
      </c>
      <c r="E804" s="239" t="s">
        <v>2663</v>
      </c>
      <c r="F804" s="239" t="s">
        <v>2664</v>
      </c>
      <c r="G804" s="239" t="s">
        <v>2587</v>
      </c>
      <c r="H804" s="239" t="s">
        <v>36</v>
      </c>
      <c r="I804" s="239" t="s">
        <v>8087</v>
      </c>
      <c r="J804" s="239" t="s">
        <v>8087</v>
      </c>
      <c r="K804" s="239" t="s">
        <v>8087</v>
      </c>
      <c r="L804" s="239" t="s">
        <v>8087</v>
      </c>
      <c r="M804" s="239" t="s">
        <v>8481</v>
      </c>
      <c r="N804" s="239" t="s">
        <v>208</v>
      </c>
      <c r="O804" s="239" t="s">
        <v>8087</v>
      </c>
      <c r="P804" s="239"/>
      <c r="Q804" s="239"/>
      <c r="R804" s="239"/>
      <c r="S804" s="239"/>
      <c r="T804" s="239"/>
      <c r="U804" s="239" t="s">
        <v>8087</v>
      </c>
      <c r="V804" s="239" t="s">
        <v>8087</v>
      </c>
      <c r="W804" s="239"/>
      <c r="X804" s="239"/>
      <c r="Y804" s="240">
        <v>44442.766724537039</v>
      </c>
      <c r="Z804" s="240">
        <v>44446.470208333332</v>
      </c>
      <c r="AA804" s="239"/>
      <c r="AB804" s="239" t="s">
        <v>2588</v>
      </c>
      <c r="AC804" s="239">
        <v>43128</v>
      </c>
      <c r="AD804" s="239">
        <v>24080</v>
      </c>
      <c r="AE804" s="239" t="s">
        <v>8480</v>
      </c>
      <c r="AF804" s="239" t="s">
        <v>8482</v>
      </c>
      <c r="AG804" s="239"/>
    </row>
    <row r="805" spans="1:33" ht="28.8" x14ac:dyDescent="0.3">
      <c r="A805" s="239"/>
      <c r="B805" s="239" t="s">
        <v>8480</v>
      </c>
      <c r="C805" s="239" t="s">
        <v>33</v>
      </c>
      <c r="D805" s="252" t="s">
        <v>939</v>
      </c>
      <c r="E805" s="239" t="s">
        <v>2665</v>
      </c>
      <c r="F805" s="239" t="s">
        <v>2666</v>
      </c>
      <c r="G805" s="239" t="s">
        <v>2587</v>
      </c>
      <c r="H805" s="239" t="s">
        <v>36</v>
      </c>
      <c r="I805" s="239" t="s">
        <v>8087</v>
      </c>
      <c r="J805" s="239" t="s">
        <v>8087</v>
      </c>
      <c r="K805" s="239" t="s">
        <v>8087</v>
      </c>
      <c r="L805" s="239" t="s">
        <v>8087</v>
      </c>
      <c r="M805" s="239" t="s">
        <v>8481</v>
      </c>
      <c r="N805" s="239" t="s">
        <v>87</v>
      </c>
      <c r="O805" s="239" t="s">
        <v>941</v>
      </c>
      <c r="P805" s="239"/>
      <c r="Q805" s="239"/>
      <c r="R805" s="239"/>
      <c r="S805" s="239" t="s">
        <v>8553</v>
      </c>
      <c r="T805" s="239"/>
      <c r="U805" s="239" t="s">
        <v>8087</v>
      </c>
      <c r="V805" s="239" t="s">
        <v>8087</v>
      </c>
      <c r="W805" s="239"/>
      <c r="X805" s="239"/>
      <c r="Y805" s="240">
        <v>44442.766724537039</v>
      </c>
      <c r="Z805" s="240">
        <v>44446.470208333332</v>
      </c>
      <c r="AA805" s="239"/>
      <c r="AB805" s="239" t="s">
        <v>2588</v>
      </c>
      <c r="AC805" s="239">
        <v>43128</v>
      </c>
      <c r="AD805" s="239">
        <v>24090</v>
      </c>
      <c r="AE805" s="239" t="s">
        <v>8480</v>
      </c>
      <c r="AF805" s="239" t="s">
        <v>8482</v>
      </c>
      <c r="AG805" s="239"/>
    </row>
    <row r="806" spans="1:33" ht="43.2" x14ac:dyDescent="0.3">
      <c r="A806" s="239"/>
      <c r="B806" s="239" t="s">
        <v>8480</v>
      </c>
      <c r="C806" s="239" t="s">
        <v>33</v>
      </c>
      <c r="D806" s="252" t="s">
        <v>889</v>
      </c>
      <c r="E806" s="239" t="s">
        <v>2667</v>
      </c>
      <c r="F806" s="239" t="s">
        <v>2668</v>
      </c>
      <c r="G806" s="239" t="s">
        <v>2587</v>
      </c>
      <c r="H806" s="239" t="s">
        <v>36</v>
      </c>
      <c r="I806" s="239" t="s">
        <v>8087</v>
      </c>
      <c r="J806" s="239" t="s">
        <v>8087</v>
      </c>
      <c r="K806" s="239" t="s">
        <v>8087</v>
      </c>
      <c r="L806" s="239" t="s">
        <v>8087</v>
      </c>
      <c r="M806" s="239" t="s">
        <v>8481</v>
      </c>
      <c r="N806" s="239" t="s">
        <v>87</v>
      </c>
      <c r="O806" s="239" t="s">
        <v>890</v>
      </c>
      <c r="P806" s="239"/>
      <c r="Q806" s="239"/>
      <c r="R806" s="239"/>
      <c r="S806" s="239" t="s">
        <v>8547</v>
      </c>
      <c r="T806" s="239"/>
      <c r="U806" s="239" t="s">
        <v>8087</v>
      </c>
      <c r="V806" s="239" t="s">
        <v>8087</v>
      </c>
      <c r="W806" s="239"/>
      <c r="X806" s="239"/>
      <c r="Y806" s="240">
        <v>44442.766724537039</v>
      </c>
      <c r="Z806" s="240">
        <v>44446.470208333332</v>
      </c>
      <c r="AA806" s="239"/>
      <c r="AB806" s="239" t="s">
        <v>2588</v>
      </c>
      <c r="AC806" s="239">
        <v>43128</v>
      </c>
      <c r="AD806" s="239">
        <v>21310</v>
      </c>
      <c r="AE806" s="239" t="s">
        <v>8480</v>
      </c>
      <c r="AF806" s="239" t="s">
        <v>8482</v>
      </c>
      <c r="AG806" s="239"/>
    </row>
    <row r="807" spans="1:33" ht="28.8" x14ac:dyDescent="0.3">
      <c r="A807" s="239"/>
      <c r="B807" s="239" t="s">
        <v>8480</v>
      </c>
      <c r="C807" s="239" t="s">
        <v>784</v>
      </c>
      <c r="D807" s="252" t="s">
        <v>1651</v>
      </c>
      <c r="E807" s="239" t="s">
        <v>2669</v>
      </c>
      <c r="F807" s="239" t="s">
        <v>2670</v>
      </c>
      <c r="G807" s="239" t="s">
        <v>2587</v>
      </c>
      <c r="H807" s="239" t="s">
        <v>36</v>
      </c>
      <c r="I807" s="239" t="s">
        <v>8087</v>
      </c>
      <c r="J807" s="239" t="s">
        <v>8087</v>
      </c>
      <c r="K807" s="239" t="s">
        <v>8087</v>
      </c>
      <c r="L807" s="239" t="s">
        <v>8087</v>
      </c>
      <c r="M807" s="239" t="s">
        <v>8481</v>
      </c>
      <c r="N807" s="239" t="s">
        <v>87</v>
      </c>
      <c r="O807" s="239" t="s">
        <v>1653</v>
      </c>
      <c r="P807" s="239"/>
      <c r="Q807" s="239"/>
      <c r="R807" s="239"/>
      <c r="S807" s="239"/>
      <c r="T807" s="239"/>
      <c r="U807" s="239" t="s">
        <v>8087</v>
      </c>
      <c r="V807" s="239" t="s">
        <v>8087</v>
      </c>
      <c r="W807" s="239"/>
      <c r="X807" s="239"/>
      <c r="Y807" s="240">
        <v>44442.766724537039</v>
      </c>
      <c r="Z807" s="240">
        <v>44446.470208333332</v>
      </c>
      <c r="AA807" s="239"/>
      <c r="AB807" s="239" t="s">
        <v>2588</v>
      </c>
      <c r="AC807" s="239">
        <v>43128</v>
      </c>
      <c r="AD807" s="239">
        <v>24110</v>
      </c>
      <c r="AE807" s="239" t="s">
        <v>8480</v>
      </c>
      <c r="AF807" s="239" t="s">
        <v>8482</v>
      </c>
      <c r="AG807" s="239"/>
    </row>
    <row r="808" spans="1:33" ht="28.8" x14ac:dyDescent="0.3">
      <c r="A808" s="239"/>
      <c r="B808" s="239" t="s">
        <v>8480</v>
      </c>
      <c r="C808" s="239" t="s">
        <v>33</v>
      </c>
      <c r="D808" s="252" t="s">
        <v>1535</v>
      </c>
      <c r="E808" s="239" t="s">
        <v>2671</v>
      </c>
      <c r="F808" s="239" t="s">
        <v>2672</v>
      </c>
      <c r="G808" s="239" t="s">
        <v>2587</v>
      </c>
      <c r="H808" s="239" t="s">
        <v>36</v>
      </c>
      <c r="I808" s="239" t="s">
        <v>8087</v>
      </c>
      <c r="J808" s="239" t="s">
        <v>8087</v>
      </c>
      <c r="K808" s="239" t="s">
        <v>8087</v>
      </c>
      <c r="L808" s="239" t="s">
        <v>8087</v>
      </c>
      <c r="M808" s="239" t="s">
        <v>8481</v>
      </c>
      <c r="N808" s="239" t="s">
        <v>87</v>
      </c>
      <c r="O808" s="239" t="s">
        <v>1536</v>
      </c>
      <c r="P808" s="239"/>
      <c r="Q808" s="239"/>
      <c r="R808" s="239"/>
      <c r="S808" s="239" t="s">
        <v>8588</v>
      </c>
      <c r="T808" s="239"/>
      <c r="U808" s="239" t="s">
        <v>8087</v>
      </c>
      <c r="V808" s="239" t="s">
        <v>8087</v>
      </c>
      <c r="W808" s="239"/>
      <c r="X808" s="239"/>
      <c r="Y808" s="240">
        <v>44442.766724537039</v>
      </c>
      <c r="Z808" s="240">
        <v>44446.470208333332</v>
      </c>
      <c r="AA808" s="239"/>
      <c r="AB808" s="239" t="s">
        <v>2588</v>
      </c>
      <c r="AC808" s="239">
        <v>43128</v>
      </c>
      <c r="AD808" s="239">
        <v>24120</v>
      </c>
      <c r="AE808" s="239" t="s">
        <v>8480</v>
      </c>
      <c r="AF808" s="239" t="s">
        <v>8482</v>
      </c>
      <c r="AG808" s="239"/>
    </row>
    <row r="809" spans="1:33" ht="28.8" x14ac:dyDescent="0.3">
      <c r="A809" s="239"/>
      <c r="B809" s="239" t="s">
        <v>8480</v>
      </c>
      <c r="C809" s="239" t="s">
        <v>33</v>
      </c>
      <c r="D809" s="252" t="s">
        <v>338</v>
      </c>
      <c r="E809" s="239" t="s">
        <v>2673</v>
      </c>
      <c r="F809" s="239" t="s">
        <v>2674</v>
      </c>
      <c r="G809" s="239" t="s">
        <v>2587</v>
      </c>
      <c r="H809" s="239" t="s">
        <v>36</v>
      </c>
      <c r="I809" s="239" t="s">
        <v>8087</v>
      </c>
      <c r="J809" s="239" t="s">
        <v>8087</v>
      </c>
      <c r="K809" s="239" t="s">
        <v>8087</v>
      </c>
      <c r="L809" s="239" t="s">
        <v>8087</v>
      </c>
      <c r="M809" s="239" t="s">
        <v>8481</v>
      </c>
      <c r="N809" s="239" t="s">
        <v>87</v>
      </c>
      <c r="O809" s="239" t="s">
        <v>838</v>
      </c>
      <c r="P809" s="239"/>
      <c r="Q809" s="239"/>
      <c r="R809" s="239"/>
      <c r="S809" s="239" t="s">
        <v>8546</v>
      </c>
      <c r="T809" s="239"/>
      <c r="U809" s="239" t="s">
        <v>8087</v>
      </c>
      <c r="V809" s="239" t="s">
        <v>8087</v>
      </c>
      <c r="W809" s="239"/>
      <c r="X809" s="239"/>
      <c r="Y809" s="240">
        <v>44442.766724537039</v>
      </c>
      <c r="Z809" s="240">
        <v>44446.470208333332</v>
      </c>
      <c r="AA809" s="239"/>
      <c r="AB809" s="239" t="s">
        <v>2588</v>
      </c>
      <c r="AC809" s="239">
        <v>43128</v>
      </c>
      <c r="AD809" s="239">
        <v>24130</v>
      </c>
      <c r="AE809" s="239" t="s">
        <v>8480</v>
      </c>
      <c r="AF809" s="239" t="s">
        <v>8482</v>
      </c>
      <c r="AG809" s="239"/>
    </row>
    <row r="810" spans="1:33" ht="360" x14ac:dyDescent="0.3">
      <c r="A810" s="239"/>
      <c r="B810" s="239" t="s">
        <v>8480</v>
      </c>
      <c r="C810" s="239" t="s">
        <v>33</v>
      </c>
      <c r="D810" s="252" t="s">
        <v>1779</v>
      </c>
      <c r="E810" s="239" t="s">
        <v>2675</v>
      </c>
      <c r="F810" s="239" t="s">
        <v>2676</v>
      </c>
      <c r="G810" s="239" t="s">
        <v>2677</v>
      </c>
      <c r="H810" s="239" t="s">
        <v>36</v>
      </c>
      <c r="I810" s="239" t="s">
        <v>8087</v>
      </c>
      <c r="J810" s="239" t="s">
        <v>8087</v>
      </c>
      <c r="K810" s="239" t="s">
        <v>8087</v>
      </c>
      <c r="L810" s="239" t="s">
        <v>8087</v>
      </c>
      <c r="M810" s="239" t="s">
        <v>8481</v>
      </c>
      <c r="N810" s="239" t="s">
        <v>87</v>
      </c>
      <c r="O810" s="239" t="s">
        <v>1780</v>
      </c>
      <c r="P810" s="239"/>
      <c r="Q810" s="239"/>
      <c r="R810" s="239"/>
      <c r="S810" s="239" t="s">
        <v>8660</v>
      </c>
      <c r="T810" s="239"/>
      <c r="U810" s="239" t="s">
        <v>8087</v>
      </c>
      <c r="V810" s="239" t="s">
        <v>8087</v>
      </c>
      <c r="W810" s="239"/>
      <c r="X810" s="239"/>
      <c r="Y810" s="240">
        <v>44442.766724537039</v>
      </c>
      <c r="Z810" s="240">
        <v>44446.470208333332</v>
      </c>
      <c r="AA810" s="239"/>
      <c r="AB810" s="239" t="s">
        <v>2588</v>
      </c>
      <c r="AC810" s="239">
        <v>43128</v>
      </c>
      <c r="AD810" s="239">
        <v>24140</v>
      </c>
      <c r="AE810" s="239" t="s">
        <v>8480</v>
      </c>
      <c r="AF810" s="239" t="s">
        <v>8482</v>
      </c>
      <c r="AG810" s="239"/>
    </row>
    <row r="811" spans="1:33" ht="28.8" x14ac:dyDescent="0.3">
      <c r="A811" s="239"/>
      <c r="B811" s="239" t="s">
        <v>8480</v>
      </c>
      <c r="C811" s="239" t="s">
        <v>33</v>
      </c>
      <c r="D811" s="252" t="s">
        <v>1779</v>
      </c>
      <c r="E811" s="239" t="s">
        <v>2678</v>
      </c>
      <c r="F811" s="239" t="s">
        <v>2679</v>
      </c>
      <c r="G811" s="239" t="s">
        <v>2587</v>
      </c>
      <c r="H811" s="239" t="s">
        <v>36</v>
      </c>
      <c r="I811" s="239" t="s">
        <v>8087</v>
      </c>
      <c r="J811" s="239" t="s">
        <v>8087</v>
      </c>
      <c r="K811" s="239" t="s">
        <v>8087</v>
      </c>
      <c r="L811" s="239" t="s">
        <v>8087</v>
      </c>
      <c r="M811" s="239" t="s">
        <v>8481</v>
      </c>
      <c r="N811" s="239" t="s">
        <v>87</v>
      </c>
      <c r="O811" s="239" t="s">
        <v>1780</v>
      </c>
      <c r="P811" s="239"/>
      <c r="Q811" s="239"/>
      <c r="R811" s="239"/>
      <c r="S811" s="239" t="s">
        <v>8603</v>
      </c>
      <c r="T811" s="239"/>
      <c r="U811" s="239" t="s">
        <v>8087</v>
      </c>
      <c r="V811" s="239" t="s">
        <v>8087</v>
      </c>
      <c r="W811" s="239"/>
      <c r="X811" s="239"/>
      <c r="Y811" s="240">
        <v>44442.766724537039</v>
      </c>
      <c r="Z811" s="240">
        <v>44446.470208333332</v>
      </c>
      <c r="AA811" s="239"/>
      <c r="AB811" s="239" t="s">
        <v>2588</v>
      </c>
      <c r="AC811" s="239">
        <v>43128</v>
      </c>
      <c r="AD811" s="239">
        <v>24150</v>
      </c>
      <c r="AE811" s="239" t="s">
        <v>8480</v>
      </c>
      <c r="AF811" s="239" t="s">
        <v>8482</v>
      </c>
      <c r="AG811" s="239"/>
    </row>
    <row r="812" spans="1:33" ht="28.8" x14ac:dyDescent="0.3">
      <c r="A812" s="239"/>
      <c r="B812" s="239" t="s">
        <v>8480</v>
      </c>
      <c r="C812" s="239" t="s">
        <v>33</v>
      </c>
      <c r="D812" s="252" t="s">
        <v>1087</v>
      </c>
      <c r="E812" s="239" t="s">
        <v>2680</v>
      </c>
      <c r="F812" s="239" t="s">
        <v>2681</v>
      </c>
      <c r="G812" s="239" t="s">
        <v>2587</v>
      </c>
      <c r="H812" s="239" t="s">
        <v>36</v>
      </c>
      <c r="I812" s="239" t="s">
        <v>8087</v>
      </c>
      <c r="J812" s="239" t="s">
        <v>8087</v>
      </c>
      <c r="K812" s="239" t="s">
        <v>8087</v>
      </c>
      <c r="L812" s="239" t="s">
        <v>8087</v>
      </c>
      <c r="M812" s="239" t="s">
        <v>8481</v>
      </c>
      <c r="N812" s="239" t="s">
        <v>87</v>
      </c>
      <c r="O812" s="239" t="s">
        <v>1090</v>
      </c>
      <c r="P812" s="239"/>
      <c r="Q812" s="239"/>
      <c r="R812" s="239"/>
      <c r="S812" s="239" t="s">
        <v>8564</v>
      </c>
      <c r="T812" s="239"/>
      <c r="U812" s="239" t="s">
        <v>8087</v>
      </c>
      <c r="V812" s="239" t="s">
        <v>8087</v>
      </c>
      <c r="W812" s="239"/>
      <c r="X812" s="239"/>
      <c r="Y812" s="240">
        <v>44442.766724537039</v>
      </c>
      <c r="Z812" s="240">
        <v>44446.470208333332</v>
      </c>
      <c r="AA812" s="239"/>
      <c r="AB812" s="239" t="s">
        <v>2588</v>
      </c>
      <c r="AC812" s="239">
        <v>43128</v>
      </c>
      <c r="AD812" s="239">
        <v>20850</v>
      </c>
      <c r="AE812" s="239" t="s">
        <v>8480</v>
      </c>
      <c r="AF812" s="239" t="s">
        <v>8482</v>
      </c>
      <c r="AG812" s="239"/>
    </row>
    <row r="813" spans="1:33" ht="28.8" x14ac:dyDescent="0.3">
      <c r="A813" s="239"/>
      <c r="B813" s="239" t="s">
        <v>8480</v>
      </c>
      <c r="C813" s="239" t="s">
        <v>33</v>
      </c>
      <c r="D813" s="252" t="s">
        <v>735</v>
      </c>
      <c r="E813" s="239" t="s">
        <v>2682</v>
      </c>
      <c r="F813" s="239" t="s">
        <v>2683</v>
      </c>
      <c r="G813" s="239" t="s">
        <v>2587</v>
      </c>
      <c r="H813" s="239" t="s">
        <v>36</v>
      </c>
      <c r="I813" s="239" t="s">
        <v>8087</v>
      </c>
      <c r="J813" s="239" t="s">
        <v>8087</v>
      </c>
      <c r="K813" s="239" t="s">
        <v>8087</v>
      </c>
      <c r="L813" s="239" t="s">
        <v>8087</v>
      </c>
      <c r="M813" s="239" t="s">
        <v>8481</v>
      </c>
      <c r="N813" s="239" t="s">
        <v>87</v>
      </c>
      <c r="O813" s="239" t="s">
        <v>2684</v>
      </c>
      <c r="P813" s="239"/>
      <c r="Q813" s="239"/>
      <c r="R813" s="239"/>
      <c r="S813" s="239" t="s">
        <v>8538</v>
      </c>
      <c r="T813" s="239"/>
      <c r="U813" s="239" t="s">
        <v>8087</v>
      </c>
      <c r="V813" s="239" t="s">
        <v>8087</v>
      </c>
      <c r="W813" s="239"/>
      <c r="X813" s="239"/>
      <c r="Y813" s="240">
        <v>44442.766724537039</v>
      </c>
      <c r="Z813" s="240">
        <v>44446.470208333332</v>
      </c>
      <c r="AA813" s="239"/>
      <c r="AB813" s="239" t="s">
        <v>2588</v>
      </c>
      <c r="AC813" s="239">
        <v>43128</v>
      </c>
      <c r="AD813" s="239">
        <v>22360</v>
      </c>
      <c r="AE813" s="239" t="s">
        <v>8480</v>
      </c>
      <c r="AF813" s="239" t="s">
        <v>8482</v>
      </c>
      <c r="AG813" s="239"/>
    </row>
    <row r="814" spans="1:33" ht="28.8" x14ac:dyDescent="0.3">
      <c r="A814" s="239"/>
      <c r="B814" s="239" t="s">
        <v>8480</v>
      </c>
      <c r="C814" s="239" t="s">
        <v>33</v>
      </c>
      <c r="D814" s="252" t="s">
        <v>790</v>
      </c>
      <c r="E814" s="239" t="s">
        <v>2685</v>
      </c>
      <c r="F814" s="239" t="s">
        <v>2686</v>
      </c>
      <c r="G814" s="239" t="s">
        <v>2587</v>
      </c>
      <c r="H814" s="239" t="s">
        <v>36</v>
      </c>
      <c r="I814" s="239" t="s">
        <v>8087</v>
      </c>
      <c r="J814" s="239" t="s">
        <v>8087</v>
      </c>
      <c r="K814" s="239" t="s">
        <v>8087</v>
      </c>
      <c r="L814" s="239" t="s">
        <v>8087</v>
      </c>
      <c r="M814" s="239" t="s">
        <v>8481</v>
      </c>
      <c r="N814" s="239" t="s">
        <v>87</v>
      </c>
      <c r="O814" s="239" t="s">
        <v>2687</v>
      </c>
      <c r="P814" s="239"/>
      <c r="Q814" s="239"/>
      <c r="R814" s="239"/>
      <c r="S814" s="239" t="s">
        <v>8542</v>
      </c>
      <c r="T814" s="239"/>
      <c r="U814" s="239" t="s">
        <v>8087</v>
      </c>
      <c r="V814" s="239" t="s">
        <v>8087</v>
      </c>
      <c r="W814" s="239"/>
      <c r="X814" s="239"/>
      <c r="Y814" s="240">
        <v>44442.766724537039</v>
      </c>
      <c r="Z814" s="240">
        <v>44446.470208333332</v>
      </c>
      <c r="AA814" s="239"/>
      <c r="AB814" s="239" t="s">
        <v>2588</v>
      </c>
      <c r="AC814" s="239">
        <v>43128</v>
      </c>
      <c r="AD814" s="239">
        <v>17810</v>
      </c>
      <c r="AE814" s="239" t="s">
        <v>8480</v>
      </c>
      <c r="AF814" s="239" t="s">
        <v>8482</v>
      </c>
      <c r="AG814" s="239"/>
    </row>
    <row r="815" spans="1:33" ht="28.8" x14ac:dyDescent="0.3">
      <c r="A815" s="239"/>
      <c r="B815" s="239" t="s">
        <v>8480</v>
      </c>
      <c r="C815" s="239" t="s">
        <v>33</v>
      </c>
      <c r="D815" s="252" t="s">
        <v>2691</v>
      </c>
      <c r="E815" s="239" t="s">
        <v>2688</v>
      </c>
      <c r="F815" s="239" t="s">
        <v>2689</v>
      </c>
      <c r="G815" s="239" t="s">
        <v>252</v>
      </c>
      <c r="H815" s="239" t="s">
        <v>392</v>
      </c>
      <c r="I815" s="239" t="s">
        <v>8087</v>
      </c>
      <c r="J815" s="239" t="s">
        <v>8087</v>
      </c>
      <c r="K815" s="239" t="s">
        <v>8087</v>
      </c>
      <c r="L815" s="239" t="s">
        <v>8087</v>
      </c>
      <c r="M815" s="239" t="s">
        <v>8481</v>
      </c>
      <c r="N815" s="239" t="s">
        <v>87</v>
      </c>
      <c r="O815" s="239" t="s">
        <v>8486</v>
      </c>
      <c r="P815" s="239"/>
      <c r="Q815" s="239"/>
      <c r="R815" s="239"/>
      <c r="S815" s="239"/>
      <c r="T815" s="239"/>
      <c r="U815" s="239" t="s">
        <v>8087</v>
      </c>
      <c r="V815" s="239" t="s">
        <v>8087</v>
      </c>
      <c r="W815" s="239"/>
      <c r="X815" s="239"/>
      <c r="Y815" s="240">
        <v>44442.777696759258</v>
      </c>
      <c r="Z815" s="240">
        <v>44446.470208333332</v>
      </c>
      <c r="AA815" s="239"/>
      <c r="AB815" s="239" t="s">
        <v>2690</v>
      </c>
      <c r="AC815" s="239">
        <v>72346</v>
      </c>
      <c r="AD815" s="239">
        <v>24190</v>
      </c>
      <c r="AE815" s="239" t="s">
        <v>8480</v>
      </c>
      <c r="AF815" s="239" t="s">
        <v>8482</v>
      </c>
      <c r="AG815" s="239"/>
    </row>
    <row r="816" spans="1:33" ht="28.8" x14ac:dyDescent="0.3">
      <c r="A816" s="239" t="s">
        <v>2535</v>
      </c>
      <c r="B816" s="239" t="s">
        <v>8480</v>
      </c>
      <c r="C816" s="239" t="s">
        <v>33</v>
      </c>
      <c r="D816" s="252" t="s">
        <v>383</v>
      </c>
      <c r="E816" s="239" t="s">
        <v>2692</v>
      </c>
      <c r="F816" s="239" t="s">
        <v>2693</v>
      </c>
      <c r="G816" s="239" t="s">
        <v>280</v>
      </c>
      <c r="H816" s="239" t="s">
        <v>36</v>
      </c>
      <c r="I816" s="239" t="s">
        <v>8087</v>
      </c>
      <c r="J816" s="239" t="s">
        <v>8087</v>
      </c>
      <c r="K816" s="239" t="s">
        <v>8087</v>
      </c>
      <c r="L816" s="239" t="s">
        <v>8087</v>
      </c>
      <c r="M816" s="239" t="s">
        <v>8481</v>
      </c>
      <c r="N816" s="239" t="s">
        <v>208</v>
      </c>
      <c r="O816" s="239" t="s">
        <v>8087</v>
      </c>
      <c r="P816" s="239"/>
      <c r="Q816" s="239"/>
      <c r="R816" s="239"/>
      <c r="S816" s="239"/>
      <c r="T816" s="239"/>
      <c r="U816" s="239" t="s">
        <v>8087</v>
      </c>
      <c r="V816" s="239" t="s">
        <v>8087</v>
      </c>
      <c r="W816" s="239"/>
      <c r="X816" s="239"/>
      <c r="Y816" s="240">
        <v>44442.778599537036</v>
      </c>
      <c r="Z816" s="240">
        <v>44446.470208333332</v>
      </c>
      <c r="AA816" s="239"/>
      <c r="AB816" s="239" t="s">
        <v>2694</v>
      </c>
      <c r="AC816" s="239">
        <v>45069</v>
      </c>
      <c r="AD816" s="239">
        <v>1310</v>
      </c>
      <c r="AE816" s="239" t="s">
        <v>8480</v>
      </c>
      <c r="AF816" s="239" t="s">
        <v>8482</v>
      </c>
      <c r="AG816" s="239" t="s">
        <v>630</v>
      </c>
    </row>
    <row r="817" spans="1:33" ht="28.8" x14ac:dyDescent="0.3">
      <c r="A817" s="239" t="s">
        <v>2535</v>
      </c>
      <c r="B817" s="239" t="s">
        <v>8480</v>
      </c>
      <c r="C817" s="239" t="s">
        <v>784</v>
      </c>
      <c r="D817" s="252" t="s">
        <v>383</v>
      </c>
      <c r="E817" s="239" t="s">
        <v>2695</v>
      </c>
      <c r="F817" s="239" t="s">
        <v>2696</v>
      </c>
      <c r="G817" s="239" t="s">
        <v>280</v>
      </c>
      <c r="H817" s="239" t="s">
        <v>611</v>
      </c>
      <c r="I817" s="239" t="s">
        <v>8087</v>
      </c>
      <c r="J817" s="239" t="s">
        <v>8087</v>
      </c>
      <c r="K817" s="239" t="s">
        <v>8087</v>
      </c>
      <c r="L817" s="239" t="s">
        <v>8087</v>
      </c>
      <c r="M817" s="239" t="s">
        <v>8481</v>
      </c>
      <c r="N817" s="239" t="s">
        <v>208</v>
      </c>
      <c r="O817" s="239" t="s">
        <v>8087</v>
      </c>
      <c r="P817" s="239"/>
      <c r="Q817" s="239"/>
      <c r="R817" s="239" t="s">
        <v>1407</v>
      </c>
      <c r="S817" s="239"/>
      <c r="T817" s="239"/>
      <c r="U817" s="239" t="s">
        <v>8087</v>
      </c>
      <c r="V817" s="239" t="s">
        <v>8087</v>
      </c>
      <c r="W817" s="239"/>
      <c r="X817" s="239"/>
      <c r="Y817" s="240">
        <v>44442.778599537036</v>
      </c>
      <c r="Z817" s="240">
        <v>44446.470208333332</v>
      </c>
      <c r="AA817" s="239"/>
      <c r="AB817" s="239" t="s">
        <v>2694</v>
      </c>
      <c r="AC817" s="239">
        <v>45069</v>
      </c>
      <c r="AD817" s="239">
        <v>1320</v>
      </c>
      <c r="AE817" s="239" t="s">
        <v>8480</v>
      </c>
      <c r="AF817" s="239" t="s">
        <v>8482</v>
      </c>
      <c r="AG817" s="239" t="s">
        <v>630</v>
      </c>
    </row>
    <row r="818" spans="1:33" ht="28.8" x14ac:dyDescent="0.3">
      <c r="A818" s="239" t="s">
        <v>1415</v>
      </c>
      <c r="B818" s="239" t="s">
        <v>8480</v>
      </c>
      <c r="C818" s="239" t="s">
        <v>33</v>
      </c>
      <c r="D818" s="252" t="s">
        <v>383</v>
      </c>
      <c r="E818" s="239" t="s">
        <v>2697</v>
      </c>
      <c r="F818" s="239" t="s">
        <v>2698</v>
      </c>
      <c r="G818" s="239" t="s">
        <v>280</v>
      </c>
      <c r="H818" s="239" t="s">
        <v>36</v>
      </c>
      <c r="I818" s="239" t="s">
        <v>8087</v>
      </c>
      <c r="J818" s="239" t="s">
        <v>8087</v>
      </c>
      <c r="K818" s="239" t="s">
        <v>8087</v>
      </c>
      <c r="L818" s="239" t="s">
        <v>8087</v>
      </c>
      <c r="M818" s="239" t="s">
        <v>8481</v>
      </c>
      <c r="N818" s="239" t="s">
        <v>208</v>
      </c>
      <c r="O818" s="239" t="s">
        <v>8087</v>
      </c>
      <c r="P818" s="239"/>
      <c r="Q818" s="239"/>
      <c r="R818" s="239"/>
      <c r="S818" s="239"/>
      <c r="T818" s="239"/>
      <c r="U818" s="239" t="s">
        <v>8087</v>
      </c>
      <c r="V818" s="239" t="s">
        <v>8087</v>
      </c>
      <c r="W818" s="239"/>
      <c r="X818" s="239"/>
      <c r="Y818" s="240">
        <v>44442.778599537036</v>
      </c>
      <c r="Z818" s="240">
        <v>44446.470208333332</v>
      </c>
      <c r="AA818" s="239"/>
      <c r="AB818" s="239" t="s">
        <v>2694</v>
      </c>
      <c r="AC818" s="239">
        <v>45069</v>
      </c>
      <c r="AD818" s="239">
        <v>970</v>
      </c>
      <c r="AE818" s="239" t="s">
        <v>8480</v>
      </c>
      <c r="AF818" s="239" t="s">
        <v>8482</v>
      </c>
      <c r="AG818" s="239" t="s">
        <v>630</v>
      </c>
    </row>
    <row r="819" spans="1:33" ht="28.8" x14ac:dyDescent="0.3">
      <c r="A819" s="239" t="s">
        <v>1415</v>
      </c>
      <c r="B819" s="239" t="s">
        <v>8480</v>
      </c>
      <c r="C819" s="239" t="s">
        <v>784</v>
      </c>
      <c r="D819" s="252" t="s">
        <v>383</v>
      </c>
      <c r="E819" s="239" t="s">
        <v>2699</v>
      </c>
      <c r="F819" s="239" t="s">
        <v>2700</v>
      </c>
      <c r="G819" s="239" t="s">
        <v>280</v>
      </c>
      <c r="H819" s="239" t="s">
        <v>782</v>
      </c>
      <c r="I819" s="239" t="s">
        <v>8087</v>
      </c>
      <c r="J819" s="239" t="s">
        <v>8087</v>
      </c>
      <c r="K819" s="239" t="s">
        <v>8087</v>
      </c>
      <c r="L819" s="239" t="s">
        <v>8087</v>
      </c>
      <c r="M819" s="239" t="s">
        <v>8481</v>
      </c>
      <c r="N819" s="239" t="s">
        <v>208</v>
      </c>
      <c r="O819" s="239" t="s">
        <v>8087</v>
      </c>
      <c r="P819" s="239"/>
      <c r="Q819" s="239"/>
      <c r="R819" s="239" t="s">
        <v>1407</v>
      </c>
      <c r="S819" s="239"/>
      <c r="T819" s="239"/>
      <c r="U819" s="239" t="s">
        <v>8087</v>
      </c>
      <c r="V819" s="239" t="s">
        <v>8087</v>
      </c>
      <c r="W819" s="239"/>
      <c r="X819" s="239"/>
      <c r="Y819" s="240">
        <v>44442.778599537036</v>
      </c>
      <c r="Z819" s="240">
        <v>44446.470208333332</v>
      </c>
      <c r="AA819" s="239"/>
      <c r="AB819" s="239" t="s">
        <v>2694</v>
      </c>
      <c r="AC819" s="239">
        <v>45069</v>
      </c>
      <c r="AD819" s="239">
        <v>980</v>
      </c>
      <c r="AE819" s="239" t="s">
        <v>8480</v>
      </c>
      <c r="AF819" s="239" t="s">
        <v>8482</v>
      </c>
      <c r="AG819" s="239" t="s">
        <v>630</v>
      </c>
    </row>
    <row r="820" spans="1:33" ht="28.8" x14ac:dyDescent="0.3">
      <c r="A820" s="239" t="s">
        <v>849</v>
      </c>
      <c r="B820" s="239" t="s">
        <v>8480</v>
      </c>
      <c r="C820" s="239" t="s">
        <v>33</v>
      </c>
      <c r="D820" s="252" t="s">
        <v>383</v>
      </c>
      <c r="E820" s="239" t="s">
        <v>2701</v>
      </c>
      <c r="F820" s="239" t="s">
        <v>2702</v>
      </c>
      <c r="G820" s="239" t="s">
        <v>280</v>
      </c>
      <c r="H820" s="239" t="s">
        <v>36</v>
      </c>
      <c r="I820" s="239" t="s">
        <v>8087</v>
      </c>
      <c r="J820" s="239" t="s">
        <v>8087</v>
      </c>
      <c r="K820" s="239" t="s">
        <v>8087</v>
      </c>
      <c r="L820" s="239" t="s">
        <v>8087</v>
      </c>
      <c r="M820" s="239" t="s">
        <v>8481</v>
      </c>
      <c r="N820" s="239" t="s">
        <v>208</v>
      </c>
      <c r="O820" s="239" t="s">
        <v>8087</v>
      </c>
      <c r="P820" s="239"/>
      <c r="Q820" s="239"/>
      <c r="R820" s="239"/>
      <c r="S820" s="239"/>
      <c r="T820" s="239"/>
      <c r="U820" s="239" t="s">
        <v>8087</v>
      </c>
      <c r="V820" s="239" t="s">
        <v>8087</v>
      </c>
      <c r="W820" s="239"/>
      <c r="X820" s="239"/>
      <c r="Y820" s="240">
        <v>44442.778599537036</v>
      </c>
      <c r="Z820" s="240">
        <v>44446.470208333332</v>
      </c>
      <c r="AA820" s="239"/>
      <c r="AB820" s="239" t="s">
        <v>2694</v>
      </c>
      <c r="AC820" s="239">
        <v>45069</v>
      </c>
      <c r="AD820" s="239">
        <v>1220</v>
      </c>
      <c r="AE820" s="239" t="s">
        <v>8480</v>
      </c>
      <c r="AF820" s="239" t="s">
        <v>8482</v>
      </c>
      <c r="AG820" s="239" t="s">
        <v>630</v>
      </c>
    </row>
    <row r="821" spans="1:33" ht="28.8" x14ac:dyDescent="0.3">
      <c r="A821" s="239" t="s">
        <v>849</v>
      </c>
      <c r="B821" s="239" t="s">
        <v>8480</v>
      </c>
      <c r="C821" s="239" t="s">
        <v>784</v>
      </c>
      <c r="D821" s="252" t="s">
        <v>383</v>
      </c>
      <c r="E821" s="239" t="s">
        <v>2703</v>
      </c>
      <c r="F821" s="239" t="s">
        <v>2704</v>
      </c>
      <c r="G821" s="239" t="s">
        <v>280</v>
      </c>
      <c r="H821" s="239" t="s">
        <v>611</v>
      </c>
      <c r="I821" s="239" t="s">
        <v>8087</v>
      </c>
      <c r="J821" s="239" t="s">
        <v>8087</v>
      </c>
      <c r="K821" s="239" t="s">
        <v>8087</v>
      </c>
      <c r="L821" s="239" t="s">
        <v>8087</v>
      </c>
      <c r="M821" s="239" t="s">
        <v>8481</v>
      </c>
      <c r="N821" s="239" t="s">
        <v>208</v>
      </c>
      <c r="O821" s="239" t="s">
        <v>8087</v>
      </c>
      <c r="P821" s="239"/>
      <c r="Q821" s="239"/>
      <c r="R821" s="239" t="s">
        <v>1407</v>
      </c>
      <c r="S821" s="239"/>
      <c r="T821" s="239"/>
      <c r="U821" s="239" t="s">
        <v>8087</v>
      </c>
      <c r="V821" s="239" t="s">
        <v>8087</v>
      </c>
      <c r="W821" s="239"/>
      <c r="X821" s="239"/>
      <c r="Y821" s="240">
        <v>44442.778599537036</v>
      </c>
      <c r="Z821" s="240">
        <v>44446.470208333332</v>
      </c>
      <c r="AA821" s="239"/>
      <c r="AB821" s="239" t="s">
        <v>2694</v>
      </c>
      <c r="AC821" s="239">
        <v>45069</v>
      </c>
      <c r="AD821" s="239">
        <v>1230</v>
      </c>
      <c r="AE821" s="239" t="s">
        <v>8480</v>
      </c>
      <c r="AF821" s="239" t="s">
        <v>8482</v>
      </c>
      <c r="AG821" s="239" t="s">
        <v>630</v>
      </c>
    </row>
    <row r="822" spans="1:33" ht="28.8" x14ac:dyDescent="0.3">
      <c r="A822" s="239" t="s">
        <v>841</v>
      </c>
      <c r="B822" s="239" t="s">
        <v>8480</v>
      </c>
      <c r="C822" s="239" t="s">
        <v>33</v>
      </c>
      <c r="D822" s="252" t="s">
        <v>383</v>
      </c>
      <c r="E822" s="239" t="s">
        <v>2705</v>
      </c>
      <c r="F822" s="239" t="s">
        <v>2706</v>
      </c>
      <c r="G822" s="239" t="s">
        <v>280</v>
      </c>
      <c r="H822" s="239" t="s">
        <v>36</v>
      </c>
      <c r="I822" s="239" t="s">
        <v>8087</v>
      </c>
      <c r="J822" s="239" t="s">
        <v>8087</v>
      </c>
      <c r="K822" s="239" t="s">
        <v>8087</v>
      </c>
      <c r="L822" s="239" t="s">
        <v>8087</v>
      </c>
      <c r="M822" s="239" t="s">
        <v>8481</v>
      </c>
      <c r="N822" s="239" t="s">
        <v>208</v>
      </c>
      <c r="O822" s="239" t="s">
        <v>8087</v>
      </c>
      <c r="P822" s="239"/>
      <c r="Q822" s="239"/>
      <c r="R822" s="239"/>
      <c r="S822" s="239"/>
      <c r="T822" s="239"/>
      <c r="U822" s="239" t="s">
        <v>8087</v>
      </c>
      <c r="V822" s="239" t="s">
        <v>8087</v>
      </c>
      <c r="W822" s="239"/>
      <c r="X822" s="239"/>
      <c r="Y822" s="240">
        <v>44442.778599537036</v>
      </c>
      <c r="Z822" s="240">
        <v>44446.470208333332</v>
      </c>
      <c r="AA822" s="239"/>
      <c r="AB822" s="239" t="s">
        <v>2694</v>
      </c>
      <c r="AC822" s="239">
        <v>45069</v>
      </c>
      <c r="AD822" s="239">
        <v>300</v>
      </c>
      <c r="AE822" s="239" t="s">
        <v>8480</v>
      </c>
      <c r="AF822" s="239" t="s">
        <v>8482</v>
      </c>
      <c r="AG822" s="239" t="s">
        <v>630</v>
      </c>
    </row>
    <row r="823" spans="1:33" ht="28.8" x14ac:dyDescent="0.3">
      <c r="A823" s="239"/>
      <c r="B823" s="239" t="s">
        <v>8480</v>
      </c>
      <c r="C823" s="239" t="s">
        <v>33</v>
      </c>
      <c r="D823" s="252" t="s">
        <v>383</v>
      </c>
      <c r="E823" s="239" t="s">
        <v>2707</v>
      </c>
      <c r="F823" s="239" t="s">
        <v>2708</v>
      </c>
      <c r="G823" s="239" t="s">
        <v>280</v>
      </c>
      <c r="H823" s="239" t="s">
        <v>36</v>
      </c>
      <c r="I823" s="239" t="s">
        <v>8087</v>
      </c>
      <c r="J823" s="239" t="s">
        <v>8087</v>
      </c>
      <c r="K823" s="239" t="s">
        <v>8087</v>
      </c>
      <c r="L823" s="239" t="s">
        <v>8087</v>
      </c>
      <c r="M823" s="239" t="s">
        <v>8481</v>
      </c>
      <c r="N823" s="239" t="s">
        <v>208</v>
      </c>
      <c r="O823" s="239" t="s">
        <v>8087</v>
      </c>
      <c r="P823" s="239"/>
      <c r="Q823" s="239"/>
      <c r="R823" s="239"/>
      <c r="S823" s="239"/>
      <c r="T823" s="239"/>
      <c r="U823" s="239" t="s">
        <v>8087</v>
      </c>
      <c r="V823" s="239" t="s">
        <v>8087</v>
      </c>
      <c r="W823" s="239"/>
      <c r="X823" s="239"/>
      <c r="Y823" s="240">
        <v>44442.778599537036</v>
      </c>
      <c r="Z823" s="240">
        <v>44446.470208333332</v>
      </c>
      <c r="AA823" s="239"/>
      <c r="AB823" s="239" t="s">
        <v>2694</v>
      </c>
      <c r="AC823" s="239">
        <v>45069</v>
      </c>
      <c r="AD823" s="239">
        <v>24270</v>
      </c>
      <c r="AE823" s="239" t="s">
        <v>8480</v>
      </c>
      <c r="AF823" s="239" t="s">
        <v>8482</v>
      </c>
      <c r="AG823" s="239" t="s">
        <v>630</v>
      </c>
    </row>
    <row r="824" spans="1:33" ht="43.2" x14ac:dyDescent="0.3">
      <c r="A824" s="239" t="s">
        <v>846</v>
      </c>
      <c r="B824" s="239" t="s">
        <v>8480</v>
      </c>
      <c r="C824" s="239" t="s">
        <v>33</v>
      </c>
      <c r="D824" s="252" t="s">
        <v>383</v>
      </c>
      <c r="E824" s="239" t="s">
        <v>2709</v>
      </c>
      <c r="F824" s="239" t="s">
        <v>2710</v>
      </c>
      <c r="G824" s="239" t="s">
        <v>2159</v>
      </c>
      <c r="H824" s="239" t="s">
        <v>36</v>
      </c>
      <c r="I824" s="239" t="s">
        <v>8087</v>
      </c>
      <c r="J824" s="239" t="s">
        <v>8087</v>
      </c>
      <c r="K824" s="239" t="s">
        <v>8087</v>
      </c>
      <c r="L824" s="239" t="s">
        <v>8087</v>
      </c>
      <c r="M824" s="239" t="s">
        <v>8481</v>
      </c>
      <c r="N824" s="239" t="s">
        <v>208</v>
      </c>
      <c r="O824" s="239" t="s">
        <v>8087</v>
      </c>
      <c r="P824" s="239"/>
      <c r="Q824" s="239"/>
      <c r="R824" s="239"/>
      <c r="S824" s="239"/>
      <c r="T824" s="239"/>
      <c r="U824" s="239" t="s">
        <v>8087</v>
      </c>
      <c r="V824" s="239" t="s">
        <v>8087</v>
      </c>
      <c r="W824" s="239"/>
      <c r="X824" s="239"/>
      <c r="Y824" s="240">
        <v>44442.786990740744</v>
      </c>
      <c r="Z824" s="240">
        <v>44446.470208333332</v>
      </c>
      <c r="AA824" s="239"/>
      <c r="AB824" s="239" t="s">
        <v>2711</v>
      </c>
      <c r="AC824" s="239">
        <v>46308</v>
      </c>
      <c r="AD824" s="239">
        <v>1480</v>
      </c>
      <c r="AE824" s="239" t="s">
        <v>8480</v>
      </c>
      <c r="AF824" s="239" t="s">
        <v>8482</v>
      </c>
      <c r="AG824" s="239" t="s">
        <v>382</v>
      </c>
    </row>
    <row r="825" spans="1:33" ht="28.8" x14ac:dyDescent="0.3">
      <c r="A825" s="239"/>
      <c r="B825" s="239" t="s">
        <v>8480</v>
      </c>
      <c r="C825" s="239" t="s">
        <v>33</v>
      </c>
      <c r="D825" s="252">
        <v>5</v>
      </c>
      <c r="E825" s="239" t="s">
        <v>2712</v>
      </c>
      <c r="F825" s="239" t="s">
        <v>2713</v>
      </c>
      <c r="G825" s="239" t="s">
        <v>2714</v>
      </c>
      <c r="H825" s="239" t="s">
        <v>36</v>
      </c>
      <c r="I825" s="239" t="s">
        <v>8087</v>
      </c>
      <c r="J825" s="239" t="s">
        <v>8087</v>
      </c>
      <c r="K825" s="239" t="s">
        <v>8087</v>
      </c>
      <c r="L825" s="239" t="s">
        <v>8087</v>
      </c>
      <c r="M825" s="239" t="s">
        <v>8481</v>
      </c>
      <c r="N825" s="239" t="s">
        <v>8087</v>
      </c>
      <c r="O825" s="239" t="s">
        <v>8087</v>
      </c>
      <c r="P825" s="239"/>
      <c r="Q825" s="239"/>
      <c r="R825" s="239" t="s">
        <v>2103</v>
      </c>
      <c r="S825" s="239" t="s">
        <v>8631</v>
      </c>
      <c r="T825" s="239"/>
      <c r="U825" s="239" t="s">
        <v>8087</v>
      </c>
      <c r="V825" s="239" t="s">
        <v>8087</v>
      </c>
      <c r="W825" s="239"/>
      <c r="X825" s="239"/>
      <c r="Y825" s="240">
        <v>44442.793715277781</v>
      </c>
      <c r="Z825" s="240">
        <v>44445.76289351852</v>
      </c>
      <c r="AA825" s="239"/>
      <c r="AB825" s="239" t="s">
        <v>2715</v>
      </c>
      <c r="AC825" s="239">
        <v>12696</v>
      </c>
      <c r="AD825" s="239">
        <v>2000</v>
      </c>
      <c r="AE825" s="239" t="s">
        <v>8480</v>
      </c>
      <c r="AF825" s="239" t="s">
        <v>8482</v>
      </c>
      <c r="AG825" s="239" t="s">
        <v>630</v>
      </c>
    </row>
    <row r="826" spans="1:33" ht="28.8" x14ac:dyDescent="0.3">
      <c r="A826" s="239" t="s">
        <v>894</v>
      </c>
      <c r="B826" s="239" t="s">
        <v>8480</v>
      </c>
      <c r="C826" s="239" t="s">
        <v>33</v>
      </c>
      <c r="D826" s="252" t="s">
        <v>383</v>
      </c>
      <c r="E826" s="239" t="s">
        <v>2716</v>
      </c>
      <c r="F826" s="239" t="s">
        <v>2717</v>
      </c>
      <c r="G826" s="239" t="s">
        <v>2714</v>
      </c>
      <c r="H826" s="239" t="s">
        <v>36</v>
      </c>
      <c r="I826" s="239" t="s">
        <v>8087</v>
      </c>
      <c r="J826" s="239" t="s">
        <v>8087</v>
      </c>
      <c r="K826" s="239" t="s">
        <v>8087</v>
      </c>
      <c r="L826" s="239" t="s">
        <v>8087</v>
      </c>
      <c r="M826" s="239" t="s">
        <v>8481</v>
      </c>
      <c r="N826" s="239" t="s">
        <v>208</v>
      </c>
      <c r="O826" s="239" t="s">
        <v>8087</v>
      </c>
      <c r="P826" s="239"/>
      <c r="Q826" s="239"/>
      <c r="R826" s="239"/>
      <c r="S826" s="239"/>
      <c r="T826" s="239"/>
      <c r="U826" s="239" t="s">
        <v>8087</v>
      </c>
      <c r="V826" s="239" t="s">
        <v>8087</v>
      </c>
      <c r="W826" s="239"/>
      <c r="X826" s="239"/>
      <c r="Y826" s="240">
        <v>44442.795960648145</v>
      </c>
      <c r="Z826" s="240">
        <v>44445.76289351852</v>
      </c>
      <c r="AA826" s="239"/>
      <c r="AB826" s="239" t="s">
        <v>2715</v>
      </c>
      <c r="AC826" s="239">
        <v>12696</v>
      </c>
      <c r="AD826" s="239">
        <v>2100</v>
      </c>
      <c r="AE826" s="239" t="s">
        <v>8480</v>
      </c>
      <c r="AF826" s="239" t="s">
        <v>8482</v>
      </c>
      <c r="AG826" s="239" t="s">
        <v>382</v>
      </c>
    </row>
    <row r="827" spans="1:33" ht="28.8" x14ac:dyDescent="0.3">
      <c r="A827" s="239" t="s">
        <v>1372</v>
      </c>
      <c r="B827" s="239" t="s">
        <v>8480</v>
      </c>
      <c r="C827" s="239" t="s">
        <v>33</v>
      </c>
      <c r="D827" s="252" t="s">
        <v>383</v>
      </c>
      <c r="E827" s="239" t="s">
        <v>2718</v>
      </c>
      <c r="F827" s="239" t="s">
        <v>1983</v>
      </c>
      <c r="G827" s="239" t="s">
        <v>2714</v>
      </c>
      <c r="H827" s="239" t="s">
        <v>36</v>
      </c>
      <c r="I827" s="239" t="s">
        <v>8087</v>
      </c>
      <c r="J827" s="239" t="s">
        <v>8087</v>
      </c>
      <c r="K827" s="239" t="s">
        <v>8087</v>
      </c>
      <c r="L827" s="239" t="s">
        <v>8087</v>
      </c>
      <c r="M827" s="239" t="s">
        <v>8481</v>
      </c>
      <c r="N827" s="239" t="s">
        <v>208</v>
      </c>
      <c r="O827" s="239" t="s">
        <v>8087</v>
      </c>
      <c r="P827" s="239"/>
      <c r="Q827" s="239"/>
      <c r="R827" s="239"/>
      <c r="S827" s="239"/>
      <c r="T827" s="239"/>
      <c r="U827" s="239" t="s">
        <v>8087</v>
      </c>
      <c r="V827" s="239" t="s">
        <v>8087</v>
      </c>
      <c r="W827" s="239"/>
      <c r="X827" s="239"/>
      <c r="Y827" s="240">
        <v>44442.796643518515</v>
      </c>
      <c r="Z827" s="240">
        <v>44445.76289351852</v>
      </c>
      <c r="AA827" s="239"/>
      <c r="AB827" s="239" t="s">
        <v>2715</v>
      </c>
      <c r="AC827" s="239">
        <v>12696</v>
      </c>
      <c r="AD827" s="239">
        <v>1750</v>
      </c>
      <c r="AE827" s="239" t="s">
        <v>8480</v>
      </c>
      <c r="AF827" s="239" t="s">
        <v>8482</v>
      </c>
      <c r="AG827" s="239" t="s">
        <v>382</v>
      </c>
    </row>
    <row r="828" spans="1:33" ht="28.8" x14ac:dyDescent="0.3">
      <c r="A828" s="239" t="s">
        <v>852</v>
      </c>
      <c r="B828" s="239" t="s">
        <v>8480</v>
      </c>
      <c r="C828" s="239" t="s">
        <v>33</v>
      </c>
      <c r="D828" s="252" t="s">
        <v>383</v>
      </c>
      <c r="E828" s="239" t="s">
        <v>2719</v>
      </c>
      <c r="F828" s="239" t="s">
        <v>2603</v>
      </c>
      <c r="G828" s="239" t="s">
        <v>2714</v>
      </c>
      <c r="H828" s="239" t="s">
        <v>36</v>
      </c>
      <c r="I828" s="239" t="s">
        <v>8087</v>
      </c>
      <c r="J828" s="239" t="s">
        <v>8087</v>
      </c>
      <c r="K828" s="239" t="s">
        <v>8087</v>
      </c>
      <c r="L828" s="239" t="s">
        <v>8087</v>
      </c>
      <c r="M828" s="239" t="s">
        <v>8481</v>
      </c>
      <c r="N828" s="239" t="s">
        <v>208</v>
      </c>
      <c r="O828" s="239" t="s">
        <v>8087</v>
      </c>
      <c r="P828" s="239"/>
      <c r="Q828" s="239"/>
      <c r="R828" s="239"/>
      <c r="S828" s="239"/>
      <c r="T828" s="239"/>
      <c r="U828" s="239" t="s">
        <v>8087</v>
      </c>
      <c r="V828" s="239" t="s">
        <v>8087</v>
      </c>
      <c r="W828" s="239"/>
      <c r="X828" s="239"/>
      <c r="Y828" s="240">
        <v>44442.797268518516</v>
      </c>
      <c r="Z828" s="240">
        <v>44445.76289351852</v>
      </c>
      <c r="AA828" s="239"/>
      <c r="AB828" s="239" t="s">
        <v>2715</v>
      </c>
      <c r="AC828" s="239">
        <v>12696</v>
      </c>
      <c r="AD828" s="239">
        <v>820</v>
      </c>
      <c r="AE828" s="239" t="s">
        <v>8480</v>
      </c>
      <c r="AF828" s="239" t="s">
        <v>8482</v>
      </c>
      <c r="AG828" s="239" t="s">
        <v>382</v>
      </c>
    </row>
    <row r="829" spans="1:33" ht="28.8" x14ac:dyDescent="0.3">
      <c r="A829" s="239" t="s">
        <v>841</v>
      </c>
      <c r="B829" s="239" t="s">
        <v>8480</v>
      </c>
      <c r="C829" s="239" t="s">
        <v>33</v>
      </c>
      <c r="D829" s="252" t="s">
        <v>383</v>
      </c>
      <c r="E829" s="239" t="s">
        <v>2720</v>
      </c>
      <c r="F829" s="239" t="s">
        <v>2721</v>
      </c>
      <c r="G829" s="239" t="s">
        <v>2714</v>
      </c>
      <c r="H829" s="239" t="s">
        <v>36</v>
      </c>
      <c r="I829" s="239" t="s">
        <v>8087</v>
      </c>
      <c r="J829" s="239" t="s">
        <v>8087</v>
      </c>
      <c r="K829" s="239" t="s">
        <v>8087</v>
      </c>
      <c r="L829" s="239" t="s">
        <v>8087</v>
      </c>
      <c r="M829" s="239" t="s">
        <v>8481</v>
      </c>
      <c r="N829" s="239" t="s">
        <v>208</v>
      </c>
      <c r="O829" s="239" t="s">
        <v>8087</v>
      </c>
      <c r="P829" s="239"/>
      <c r="Q829" s="239"/>
      <c r="R829" s="239"/>
      <c r="S829" s="239"/>
      <c r="T829" s="239"/>
      <c r="U829" s="239" t="s">
        <v>8087</v>
      </c>
      <c r="V829" s="239" t="s">
        <v>8087</v>
      </c>
      <c r="W829" s="239"/>
      <c r="X829" s="239"/>
      <c r="Y829" s="240">
        <v>44442.797893518517</v>
      </c>
      <c r="Z829" s="240">
        <v>44445.76289351852</v>
      </c>
      <c r="AA829" s="239"/>
      <c r="AB829" s="239" t="s">
        <v>2715</v>
      </c>
      <c r="AC829" s="239">
        <v>12696</v>
      </c>
      <c r="AD829" s="239">
        <v>310</v>
      </c>
      <c r="AE829" s="239" t="s">
        <v>8480</v>
      </c>
      <c r="AF829" s="239" t="s">
        <v>8482</v>
      </c>
      <c r="AG829" s="239" t="s">
        <v>382</v>
      </c>
    </row>
    <row r="830" spans="1:33" ht="28.8" x14ac:dyDescent="0.3">
      <c r="A830" s="239" t="s">
        <v>1555</v>
      </c>
      <c r="B830" s="239" t="s">
        <v>8480</v>
      </c>
      <c r="C830" s="239" t="s">
        <v>33</v>
      </c>
      <c r="D830" s="252" t="s">
        <v>383</v>
      </c>
      <c r="E830" s="239" t="s">
        <v>2722</v>
      </c>
      <c r="F830" s="239" t="s">
        <v>2723</v>
      </c>
      <c r="G830" s="239" t="s">
        <v>2714</v>
      </c>
      <c r="H830" s="239" t="s">
        <v>36</v>
      </c>
      <c r="I830" s="239" t="s">
        <v>8087</v>
      </c>
      <c r="J830" s="239" t="s">
        <v>8087</v>
      </c>
      <c r="K830" s="239" t="s">
        <v>8087</v>
      </c>
      <c r="L830" s="239" t="s">
        <v>8087</v>
      </c>
      <c r="M830" s="239" t="s">
        <v>8481</v>
      </c>
      <c r="N830" s="239" t="s">
        <v>208</v>
      </c>
      <c r="O830" s="239" t="s">
        <v>8087</v>
      </c>
      <c r="P830" s="239"/>
      <c r="Q830" s="239"/>
      <c r="R830" s="239"/>
      <c r="S830" s="239"/>
      <c r="T830" s="239"/>
      <c r="U830" s="239" t="s">
        <v>8087</v>
      </c>
      <c r="V830" s="239" t="s">
        <v>8087</v>
      </c>
      <c r="W830" s="239"/>
      <c r="X830" s="239"/>
      <c r="Y830" s="240">
        <v>44442.798611111109</v>
      </c>
      <c r="Z830" s="240">
        <v>44445.76289351852</v>
      </c>
      <c r="AA830" s="239"/>
      <c r="AB830" s="239" t="s">
        <v>2715</v>
      </c>
      <c r="AC830" s="239">
        <v>12696</v>
      </c>
      <c r="AD830" s="239">
        <v>1680</v>
      </c>
      <c r="AE830" s="239" t="s">
        <v>8480</v>
      </c>
      <c r="AF830" s="239" t="s">
        <v>8482</v>
      </c>
      <c r="AG830" s="239" t="s">
        <v>382</v>
      </c>
    </row>
    <row r="831" spans="1:33" ht="28.8" x14ac:dyDescent="0.3">
      <c r="A831" s="239" t="s">
        <v>846</v>
      </c>
      <c r="B831" s="239" t="s">
        <v>8480</v>
      </c>
      <c r="C831" s="239" t="s">
        <v>33</v>
      </c>
      <c r="D831" s="252" t="s">
        <v>383</v>
      </c>
      <c r="E831" s="239" t="s">
        <v>2724</v>
      </c>
      <c r="F831" s="239" t="s">
        <v>2725</v>
      </c>
      <c r="G831" s="239" t="s">
        <v>2714</v>
      </c>
      <c r="H831" s="239" t="s">
        <v>36</v>
      </c>
      <c r="I831" s="239" t="s">
        <v>8087</v>
      </c>
      <c r="J831" s="239" t="s">
        <v>8087</v>
      </c>
      <c r="K831" s="239" t="s">
        <v>8087</v>
      </c>
      <c r="L831" s="239" t="s">
        <v>8087</v>
      </c>
      <c r="M831" s="239" t="s">
        <v>8481</v>
      </c>
      <c r="N831" s="239" t="s">
        <v>208</v>
      </c>
      <c r="O831" s="239" t="s">
        <v>8087</v>
      </c>
      <c r="P831" s="239"/>
      <c r="Q831" s="239"/>
      <c r="R831" s="239"/>
      <c r="S831" s="239"/>
      <c r="T831" s="239"/>
      <c r="U831" s="239" t="s">
        <v>8087</v>
      </c>
      <c r="V831" s="239" t="s">
        <v>8087</v>
      </c>
      <c r="W831" s="239"/>
      <c r="X831" s="239"/>
      <c r="Y831" s="240">
        <v>44442.799375000002</v>
      </c>
      <c r="Z831" s="240">
        <v>44445.76289351852</v>
      </c>
      <c r="AA831" s="239"/>
      <c r="AB831" s="239" t="s">
        <v>2715</v>
      </c>
      <c r="AC831" s="239">
        <v>12696</v>
      </c>
      <c r="AD831" s="239">
        <v>1490</v>
      </c>
      <c r="AE831" s="239" t="s">
        <v>8480</v>
      </c>
      <c r="AF831" s="239" t="s">
        <v>8482</v>
      </c>
      <c r="AG831" s="239" t="s">
        <v>382</v>
      </c>
    </row>
    <row r="832" spans="1:33" ht="28.8" x14ac:dyDescent="0.3">
      <c r="A832" s="239" t="s">
        <v>1568</v>
      </c>
      <c r="B832" s="239" t="s">
        <v>8480</v>
      </c>
      <c r="C832" s="239" t="s">
        <v>33</v>
      </c>
      <c r="D832" s="252" t="s">
        <v>827</v>
      </c>
      <c r="E832" s="239" t="s">
        <v>2726</v>
      </c>
      <c r="F832" s="239" t="s">
        <v>2727</v>
      </c>
      <c r="G832" s="239" t="s">
        <v>2714</v>
      </c>
      <c r="H832" s="239" t="s">
        <v>36</v>
      </c>
      <c r="I832" s="239" t="s">
        <v>8087</v>
      </c>
      <c r="J832" s="239" t="s">
        <v>8087</v>
      </c>
      <c r="K832" s="239" t="s">
        <v>8087</v>
      </c>
      <c r="L832" s="239" t="s">
        <v>8087</v>
      </c>
      <c r="M832" s="239" t="s">
        <v>8481</v>
      </c>
      <c r="N832" s="239" t="s">
        <v>208</v>
      </c>
      <c r="O832" s="239" t="s">
        <v>8087</v>
      </c>
      <c r="P832" s="239"/>
      <c r="Q832" s="239"/>
      <c r="R832" s="239"/>
      <c r="S832" s="239"/>
      <c r="T832" s="239"/>
      <c r="U832" s="239" t="s">
        <v>8087</v>
      </c>
      <c r="V832" s="239" t="s">
        <v>8087</v>
      </c>
      <c r="W832" s="239"/>
      <c r="X832" s="239"/>
      <c r="Y832" s="240">
        <v>44442.800023148149</v>
      </c>
      <c r="Z832" s="240">
        <v>44445.76289351852</v>
      </c>
      <c r="AA832" s="239"/>
      <c r="AB832" s="239" t="s">
        <v>2715</v>
      </c>
      <c r="AC832" s="239">
        <v>12696</v>
      </c>
      <c r="AD832" s="239">
        <v>760</v>
      </c>
      <c r="AE832" s="239" t="s">
        <v>8480</v>
      </c>
      <c r="AF832" s="239" t="s">
        <v>8482</v>
      </c>
      <c r="AG832" s="239" t="s">
        <v>382</v>
      </c>
    </row>
    <row r="833" spans="1:33" ht="86.4" x14ac:dyDescent="0.3">
      <c r="A833" s="239"/>
      <c r="B833" s="239" t="s">
        <v>8480</v>
      </c>
      <c r="C833" s="239" t="s">
        <v>18</v>
      </c>
      <c r="D833" s="252">
        <v>14</v>
      </c>
      <c r="E833" s="239" t="s">
        <v>2728</v>
      </c>
      <c r="F833" s="239" t="s">
        <v>2729</v>
      </c>
      <c r="G833" s="239" t="s">
        <v>216</v>
      </c>
      <c r="H833" s="239" t="s">
        <v>402</v>
      </c>
      <c r="I833" s="239" t="s">
        <v>8087</v>
      </c>
      <c r="J833" s="239" t="s">
        <v>8087</v>
      </c>
      <c r="K833" s="239" t="s">
        <v>8087</v>
      </c>
      <c r="L833" s="239" t="s">
        <v>8087</v>
      </c>
      <c r="M833" s="239" t="s">
        <v>8481</v>
      </c>
      <c r="N833" s="239" t="s">
        <v>122</v>
      </c>
      <c r="O833" s="239" t="s">
        <v>2731</v>
      </c>
      <c r="P833" s="239"/>
      <c r="Q833" s="239"/>
      <c r="R833" s="239"/>
      <c r="S833" s="239"/>
      <c r="T833" s="239"/>
      <c r="U833" s="239" t="s">
        <v>8087</v>
      </c>
      <c r="V833" s="239" t="s">
        <v>8087</v>
      </c>
      <c r="W833" s="239"/>
      <c r="X833" s="239"/>
      <c r="Y833" s="240">
        <v>44442.800104166665</v>
      </c>
      <c r="Z833" s="240">
        <v>44449.457083333335</v>
      </c>
      <c r="AA833" s="239"/>
      <c r="AB833" s="239" t="s">
        <v>2730</v>
      </c>
      <c r="AC833" s="239">
        <v>21609</v>
      </c>
      <c r="AD833" s="239">
        <v>2000</v>
      </c>
      <c r="AE833" s="239" t="s">
        <v>8480</v>
      </c>
      <c r="AF833" s="239" t="s">
        <v>8482</v>
      </c>
      <c r="AG833" s="239" t="s">
        <v>15</v>
      </c>
    </row>
    <row r="834" spans="1:33" ht="28.8" x14ac:dyDescent="0.3">
      <c r="A834" s="239"/>
      <c r="B834" s="239" t="s">
        <v>8480</v>
      </c>
      <c r="C834" s="239" t="s">
        <v>18</v>
      </c>
      <c r="D834" s="252">
        <v>14</v>
      </c>
      <c r="E834" s="239" t="s">
        <v>2732</v>
      </c>
      <c r="F834" s="239" t="s">
        <v>2729</v>
      </c>
      <c r="G834" s="239" t="s">
        <v>216</v>
      </c>
      <c r="H834" s="239" t="s">
        <v>402</v>
      </c>
      <c r="I834" s="239" t="s">
        <v>8087</v>
      </c>
      <c r="J834" s="239" t="s">
        <v>8087</v>
      </c>
      <c r="K834" s="239" t="s">
        <v>8087</v>
      </c>
      <c r="L834" s="239" t="s">
        <v>8087</v>
      </c>
      <c r="M834" s="239" t="s">
        <v>8481</v>
      </c>
      <c r="N834" s="239" t="s">
        <v>122</v>
      </c>
      <c r="O834" s="239" t="s">
        <v>1014</v>
      </c>
      <c r="P834" s="239"/>
      <c r="Q834" s="239"/>
      <c r="R834" s="239"/>
      <c r="S834" s="239"/>
      <c r="T834" s="239"/>
      <c r="U834" s="239" t="s">
        <v>8087</v>
      </c>
      <c r="V834" s="239" t="s">
        <v>8087</v>
      </c>
      <c r="W834" s="239"/>
      <c r="X834" s="239"/>
      <c r="Y834" s="240">
        <v>44442.800104166665</v>
      </c>
      <c r="Z834" s="240">
        <v>44449.457083333335</v>
      </c>
      <c r="AA834" s="239"/>
      <c r="AB834" s="239" t="s">
        <v>2730</v>
      </c>
      <c r="AC834" s="239">
        <v>21609</v>
      </c>
      <c r="AD834" s="239">
        <v>2010</v>
      </c>
      <c r="AE834" s="239" t="s">
        <v>8480</v>
      </c>
      <c r="AF834" s="239" t="s">
        <v>8482</v>
      </c>
      <c r="AG834" s="239" t="s">
        <v>15</v>
      </c>
    </row>
    <row r="835" spans="1:33" ht="28.8" x14ac:dyDescent="0.3">
      <c r="A835" s="239"/>
      <c r="B835" s="239" t="s">
        <v>8480</v>
      </c>
      <c r="C835" s="239" t="s">
        <v>18</v>
      </c>
      <c r="D835" s="252">
        <v>14</v>
      </c>
      <c r="E835" s="239" t="s">
        <v>2733</v>
      </c>
      <c r="F835" s="239" t="s">
        <v>2729</v>
      </c>
      <c r="G835" s="239" t="s">
        <v>216</v>
      </c>
      <c r="H835" s="239" t="s">
        <v>402</v>
      </c>
      <c r="I835" s="239" t="s">
        <v>8087</v>
      </c>
      <c r="J835" s="239" t="s">
        <v>8087</v>
      </c>
      <c r="K835" s="239" t="s">
        <v>8087</v>
      </c>
      <c r="L835" s="239" t="s">
        <v>8087</v>
      </c>
      <c r="M835" s="239" t="s">
        <v>8481</v>
      </c>
      <c r="N835" s="239" t="s">
        <v>122</v>
      </c>
      <c r="O835" s="239" t="s">
        <v>1014</v>
      </c>
      <c r="P835" s="239"/>
      <c r="Q835" s="239"/>
      <c r="R835" s="239"/>
      <c r="S835" s="239"/>
      <c r="T835" s="239"/>
      <c r="U835" s="239" t="s">
        <v>8087</v>
      </c>
      <c r="V835" s="239" t="s">
        <v>8087</v>
      </c>
      <c r="W835" s="239"/>
      <c r="X835" s="239"/>
      <c r="Y835" s="240">
        <v>44442.800104166665</v>
      </c>
      <c r="Z835" s="240">
        <v>44449.457083333335</v>
      </c>
      <c r="AA835" s="239"/>
      <c r="AB835" s="239" t="s">
        <v>2730</v>
      </c>
      <c r="AC835" s="239">
        <v>21609</v>
      </c>
      <c r="AD835" s="239">
        <v>2020</v>
      </c>
      <c r="AE835" s="239" t="s">
        <v>8480</v>
      </c>
      <c r="AF835" s="239" t="s">
        <v>8482</v>
      </c>
      <c r="AG835" s="239" t="s">
        <v>15</v>
      </c>
    </row>
    <row r="836" spans="1:33" ht="57.6" x14ac:dyDescent="0.3">
      <c r="A836" s="239" t="s">
        <v>762</v>
      </c>
      <c r="B836" s="239" t="s">
        <v>8480</v>
      </c>
      <c r="C836" s="239" t="s">
        <v>18</v>
      </c>
      <c r="D836" s="252">
        <v>14</v>
      </c>
      <c r="E836" s="239" t="s">
        <v>2734</v>
      </c>
      <c r="F836" s="239" t="s">
        <v>2729</v>
      </c>
      <c r="G836" s="239" t="s">
        <v>216</v>
      </c>
      <c r="H836" s="239" t="s">
        <v>402</v>
      </c>
      <c r="I836" s="239" t="s">
        <v>8087</v>
      </c>
      <c r="J836" s="239" t="s">
        <v>8087</v>
      </c>
      <c r="K836" s="239" t="s">
        <v>8087</v>
      </c>
      <c r="L836" s="239" t="s">
        <v>8087</v>
      </c>
      <c r="M836" s="239" t="s">
        <v>8481</v>
      </c>
      <c r="N836" s="239" t="s">
        <v>122</v>
      </c>
      <c r="O836" s="239" t="s">
        <v>1151</v>
      </c>
      <c r="P836" s="239"/>
      <c r="Q836" s="239"/>
      <c r="R836" s="239"/>
      <c r="S836" s="239" t="s">
        <v>8661</v>
      </c>
      <c r="T836" s="239"/>
      <c r="U836" s="239" t="s">
        <v>8087</v>
      </c>
      <c r="V836" s="239" t="s">
        <v>8087</v>
      </c>
      <c r="W836" s="239"/>
      <c r="X836" s="239"/>
      <c r="Y836" s="240">
        <v>44442.800104166665</v>
      </c>
      <c r="Z836" s="240">
        <v>44449.457083333335</v>
      </c>
      <c r="AA836" s="239"/>
      <c r="AB836" s="239" t="s">
        <v>2730</v>
      </c>
      <c r="AC836" s="239">
        <v>21609</v>
      </c>
      <c r="AD836" s="239">
        <v>2030</v>
      </c>
      <c r="AE836" s="239" t="s">
        <v>8480</v>
      </c>
      <c r="AF836" s="239" t="s">
        <v>8482</v>
      </c>
      <c r="AG836" s="239" t="s">
        <v>15</v>
      </c>
    </row>
    <row r="837" spans="1:33" ht="86.4" x14ac:dyDescent="0.3">
      <c r="A837" s="239"/>
      <c r="B837" s="239" t="s">
        <v>8480</v>
      </c>
      <c r="C837" s="239" t="s">
        <v>18</v>
      </c>
      <c r="D837" s="252">
        <v>14</v>
      </c>
      <c r="E837" s="239" t="s">
        <v>2735</v>
      </c>
      <c r="F837" s="239" t="s">
        <v>2729</v>
      </c>
      <c r="G837" s="239" t="s">
        <v>216</v>
      </c>
      <c r="H837" s="239" t="s">
        <v>402</v>
      </c>
      <c r="I837" s="239" t="s">
        <v>8087</v>
      </c>
      <c r="J837" s="239" t="s">
        <v>8087</v>
      </c>
      <c r="K837" s="239" t="s">
        <v>8087</v>
      </c>
      <c r="L837" s="239" t="s">
        <v>8087</v>
      </c>
      <c r="M837" s="239" t="s">
        <v>8481</v>
      </c>
      <c r="N837" s="239" t="s">
        <v>108</v>
      </c>
      <c r="O837" s="239" t="s">
        <v>2736</v>
      </c>
      <c r="P837" s="239"/>
      <c r="Q837" s="239"/>
      <c r="R837" s="239"/>
      <c r="S837" s="239"/>
      <c r="T837" s="239"/>
      <c r="U837" s="239" t="s">
        <v>8087</v>
      </c>
      <c r="V837" s="239" t="s">
        <v>8087</v>
      </c>
      <c r="W837" s="239"/>
      <c r="X837" s="239"/>
      <c r="Y837" s="240">
        <v>44442.800104166665</v>
      </c>
      <c r="Z837" s="240">
        <v>44449.457083333335</v>
      </c>
      <c r="AA837" s="239"/>
      <c r="AB837" s="239" t="s">
        <v>2730</v>
      </c>
      <c r="AC837" s="239">
        <v>21609</v>
      </c>
      <c r="AD837" s="239">
        <v>2040</v>
      </c>
      <c r="AE837" s="239" t="s">
        <v>8480</v>
      </c>
      <c r="AF837" s="239" t="s">
        <v>8482</v>
      </c>
      <c r="AG837" s="239" t="s">
        <v>15</v>
      </c>
    </row>
    <row r="838" spans="1:33" ht="100.8" x14ac:dyDescent="0.3">
      <c r="A838" s="239"/>
      <c r="B838" s="239" t="s">
        <v>8480</v>
      </c>
      <c r="C838" s="239" t="s">
        <v>18</v>
      </c>
      <c r="D838" s="252">
        <v>14</v>
      </c>
      <c r="E838" s="239" t="s">
        <v>2737</v>
      </c>
      <c r="F838" s="239" t="s">
        <v>2729</v>
      </c>
      <c r="G838" s="239" t="s">
        <v>216</v>
      </c>
      <c r="H838" s="239" t="s">
        <v>402</v>
      </c>
      <c r="I838" s="239" t="s">
        <v>8087</v>
      </c>
      <c r="J838" s="239" t="s">
        <v>8087</v>
      </c>
      <c r="K838" s="239" t="s">
        <v>8087</v>
      </c>
      <c r="L838" s="239" t="s">
        <v>8087</v>
      </c>
      <c r="M838" s="239" t="s">
        <v>8481</v>
      </c>
      <c r="N838" s="239" t="s">
        <v>108</v>
      </c>
      <c r="O838" s="239" t="s">
        <v>2738</v>
      </c>
      <c r="P838" s="239"/>
      <c r="Q838" s="239"/>
      <c r="R838" s="239"/>
      <c r="S838" s="239"/>
      <c r="T838" s="239"/>
      <c r="U838" s="239" t="s">
        <v>8087</v>
      </c>
      <c r="V838" s="239" t="s">
        <v>8087</v>
      </c>
      <c r="W838" s="239"/>
      <c r="X838" s="239"/>
      <c r="Y838" s="240">
        <v>44442.800115740742</v>
      </c>
      <c r="Z838" s="240">
        <v>44449.457083333335</v>
      </c>
      <c r="AA838" s="239"/>
      <c r="AB838" s="239" t="s">
        <v>2730</v>
      </c>
      <c r="AC838" s="239">
        <v>21609</v>
      </c>
      <c r="AD838" s="239">
        <v>2050</v>
      </c>
      <c r="AE838" s="239" t="s">
        <v>8480</v>
      </c>
      <c r="AF838" s="239" t="s">
        <v>8482</v>
      </c>
      <c r="AG838" s="239" t="s">
        <v>15</v>
      </c>
    </row>
    <row r="839" spans="1:33" ht="57.6" x14ac:dyDescent="0.3">
      <c r="A839" s="239"/>
      <c r="B839" s="239" t="s">
        <v>8480</v>
      </c>
      <c r="C839" s="239" t="s">
        <v>18</v>
      </c>
      <c r="D839" s="252">
        <v>14</v>
      </c>
      <c r="E839" s="239" t="s">
        <v>2739</v>
      </c>
      <c r="F839" s="239" t="s">
        <v>2729</v>
      </c>
      <c r="G839" s="239" t="s">
        <v>216</v>
      </c>
      <c r="H839" s="239" t="s">
        <v>402</v>
      </c>
      <c r="I839" s="239" t="s">
        <v>8087</v>
      </c>
      <c r="J839" s="239" t="s">
        <v>8087</v>
      </c>
      <c r="K839" s="239" t="s">
        <v>8087</v>
      </c>
      <c r="L839" s="239" t="s">
        <v>8087</v>
      </c>
      <c r="M839" s="239" t="s">
        <v>8481</v>
      </c>
      <c r="N839" s="239" t="s">
        <v>108</v>
      </c>
      <c r="O839" s="239" t="s">
        <v>2740</v>
      </c>
      <c r="P839" s="239"/>
      <c r="Q839" s="239"/>
      <c r="R839" s="239"/>
      <c r="S839" s="239" t="s">
        <v>8662</v>
      </c>
      <c r="T839" s="239"/>
      <c r="U839" s="239" t="s">
        <v>8087</v>
      </c>
      <c r="V839" s="239" t="s">
        <v>8087</v>
      </c>
      <c r="W839" s="239"/>
      <c r="X839" s="239"/>
      <c r="Y839" s="240">
        <v>44442.800115740742</v>
      </c>
      <c r="Z839" s="240">
        <v>44449.457083333335</v>
      </c>
      <c r="AA839" s="239"/>
      <c r="AB839" s="239" t="s">
        <v>2730</v>
      </c>
      <c r="AC839" s="239">
        <v>21609</v>
      </c>
      <c r="AD839" s="239">
        <v>2060</v>
      </c>
      <c r="AE839" s="239" t="s">
        <v>8480</v>
      </c>
      <c r="AF839" s="239" t="s">
        <v>8482</v>
      </c>
      <c r="AG839" s="239" t="s">
        <v>15</v>
      </c>
    </row>
    <row r="840" spans="1:33" ht="28.8" x14ac:dyDescent="0.3">
      <c r="A840" s="239"/>
      <c r="B840" s="239" t="s">
        <v>8480</v>
      </c>
      <c r="C840" s="239" t="s">
        <v>18</v>
      </c>
      <c r="D840" s="252">
        <v>14</v>
      </c>
      <c r="E840" s="239" t="s">
        <v>2741</v>
      </c>
      <c r="F840" s="239" t="s">
        <v>2729</v>
      </c>
      <c r="G840" s="239" t="s">
        <v>216</v>
      </c>
      <c r="H840" s="239" t="s">
        <v>402</v>
      </c>
      <c r="I840" s="239" t="s">
        <v>8087</v>
      </c>
      <c r="J840" s="239" t="s">
        <v>8087</v>
      </c>
      <c r="K840" s="239" t="s">
        <v>8087</v>
      </c>
      <c r="L840" s="239" t="s">
        <v>8087</v>
      </c>
      <c r="M840" s="239" t="s">
        <v>8481</v>
      </c>
      <c r="N840" s="239" t="s">
        <v>108</v>
      </c>
      <c r="O840" s="239" t="s">
        <v>1032</v>
      </c>
      <c r="P840" s="239"/>
      <c r="Q840" s="239"/>
      <c r="R840" s="239"/>
      <c r="S840" s="239"/>
      <c r="T840" s="239"/>
      <c r="U840" s="239" t="s">
        <v>8087</v>
      </c>
      <c r="V840" s="239" t="s">
        <v>8087</v>
      </c>
      <c r="W840" s="239"/>
      <c r="X840" s="239"/>
      <c r="Y840" s="240">
        <v>44442.800115740742</v>
      </c>
      <c r="Z840" s="240">
        <v>44449.457083333335</v>
      </c>
      <c r="AA840" s="239"/>
      <c r="AB840" s="239" t="s">
        <v>2730</v>
      </c>
      <c r="AC840" s="239">
        <v>21609</v>
      </c>
      <c r="AD840" s="239">
        <v>2070</v>
      </c>
      <c r="AE840" s="239" t="s">
        <v>8480</v>
      </c>
      <c r="AF840" s="239" t="s">
        <v>8482</v>
      </c>
      <c r="AG840" s="239" t="s">
        <v>15</v>
      </c>
    </row>
    <row r="841" spans="1:33" ht="172.8" x14ac:dyDescent="0.3">
      <c r="A841" s="239" t="s">
        <v>2745</v>
      </c>
      <c r="B841" s="239" t="s">
        <v>8480</v>
      </c>
      <c r="C841" s="239" t="s">
        <v>807</v>
      </c>
      <c r="D841" s="252">
        <v>14</v>
      </c>
      <c r="E841" s="239" t="s">
        <v>2742</v>
      </c>
      <c r="F841" s="239" t="s">
        <v>2743</v>
      </c>
      <c r="G841" s="239" t="s">
        <v>216</v>
      </c>
      <c r="H841" s="239" t="s">
        <v>402</v>
      </c>
      <c r="I841" s="239" t="s">
        <v>8087</v>
      </c>
      <c r="J841" s="239" t="s">
        <v>8087</v>
      </c>
      <c r="K841" s="239" t="s">
        <v>8087</v>
      </c>
      <c r="L841" s="239" t="s">
        <v>8087</v>
      </c>
      <c r="M841" s="239" t="s">
        <v>8481</v>
      </c>
      <c r="N841" s="239" t="s">
        <v>108</v>
      </c>
      <c r="O841" s="239" t="s">
        <v>332</v>
      </c>
      <c r="P841" s="239"/>
      <c r="Q841" s="239"/>
      <c r="R841" s="239" t="s">
        <v>2744</v>
      </c>
      <c r="S841" s="239" t="s">
        <v>8663</v>
      </c>
      <c r="T841" s="239"/>
      <c r="U841" s="239" t="s">
        <v>8087</v>
      </c>
      <c r="V841" s="239" t="s">
        <v>8087</v>
      </c>
      <c r="W841" s="239"/>
      <c r="X841" s="239"/>
      <c r="Y841" s="240">
        <v>44442.800115740742</v>
      </c>
      <c r="Z841" s="240">
        <v>44449.457083333335</v>
      </c>
      <c r="AA841" s="239"/>
      <c r="AB841" s="239" t="s">
        <v>2730</v>
      </c>
      <c r="AC841" s="239">
        <v>21609</v>
      </c>
      <c r="AD841" s="239">
        <v>2120</v>
      </c>
      <c r="AE841" s="239" t="s">
        <v>8480</v>
      </c>
      <c r="AF841" s="239" t="s">
        <v>8482</v>
      </c>
      <c r="AG841" s="239" t="s">
        <v>15</v>
      </c>
    </row>
    <row r="842" spans="1:33" ht="28.8" x14ac:dyDescent="0.3">
      <c r="A842" s="239" t="s">
        <v>1375</v>
      </c>
      <c r="B842" s="239" t="s">
        <v>8480</v>
      </c>
      <c r="C842" s="239" t="s">
        <v>33</v>
      </c>
      <c r="D842" s="252" t="s">
        <v>827</v>
      </c>
      <c r="E842" s="239" t="s">
        <v>2746</v>
      </c>
      <c r="F842" s="239" t="s">
        <v>2747</v>
      </c>
      <c r="G842" s="239" t="s">
        <v>2714</v>
      </c>
      <c r="H842" s="239" t="s">
        <v>36</v>
      </c>
      <c r="I842" s="239" t="s">
        <v>8087</v>
      </c>
      <c r="J842" s="239" t="s">
        <v>8087</v>
      </c>
      <c r="K842" s="239" t="s">
        <v>8087</v>
      </c>
      <c r="L842" s="239" t="s">
        <v>8087</v>
      </c>
      <c r="M842" s="239" t="s">
        <v>8481</v>
      </c>
      <c r="N842" s="239" t="s">
        <v>208</v>
      </c>
      <c r="O842" s="239" t="s">
        <v>8087</v>
      </c>
      <c r="P842" s="239"/>
      <c r="Q842" s="239"/>
      <c r="R842" s="239"/>
      <c r="S842" s="239"/>
      <c r="T842" s="239"/>
      <c r="U842" s="239" t="s">
        <v>8087</v>
      </c>
      <c r="V842" s="239" t="s">
        <v>8087</v>
      </c>
      <c r="W842" s="239"/>
      <c r="X842" s="239"/>
      <c r="Y842" s="240">
        <v>44442.80064814815</v>
      </c>
      <c r="Z842" s="240">
        <v>44445.76289351852</v>
      </c>
      <c r="AA842" s="239"/>
      <c r="AB842" s="239" t="s">
        <v>2715</v>
      </c>
      <c r="AC842" s="239">
        <v>12696</v>
      </c>
      <c r="AD842" s="239">
        <v>580</v>
      </c>
      <c r="AE842" s="239" t="s">
        <v>8480</v>
      </c>
      <c r="AF842" s="239" t="s">
        <v>8482</v>
      </c>
      <c r="AG842" s="239" t="s">
        <v>382</v>
      </c>
    </row>
    <row r="843" spans="1:33" ht="28.8" x14ac:dyDescent="0.3">
      <c r="A843" s="239" t="s">
        <v>826</v>
      </c>
      <c r="B843" s="239" t="s">
        <v>8480</v>
      </c>
      <c r="C843" s="239" t="s">
        <v>33</v>
      </c>
      <c r="D843" s="252" t="s">
        <v>827</v>
      </c>
      <c r="E843" s="239" t="s">
        <v>2748</v>
      </c>
      <c r="F843" s="239" t="s">
        <v>2749</v>
      </c>
      <c r="G843" s="239" t="s">
        <v>2714</v>
      </c>
      <c r="H843" s="239" t="s">
        <v>36</v>
      </c>
      <c r="I843" s="239" t="s">
        <v>8087</v>
      </c>
      <c r="J843" s="239" t="s">
        <v>8087</v>
      </c>
      <c r="K843" s="239" t="s">
        <v>8087</v>
      </c>
      <c r="L843" s="239" t="s">
        <v>8087</v>
      </c>
      <c r="M843" s="239" t="s">
        <v>8481</v>
      </c>
      <c r="N843" s="239" t="s">
        <v>208</v>
      </c>
      <c r="O843" s="239" t="s">
        <v>8087</v>
      </c>
      <c r="P843" s="239"/>
      <c r="Q843" s="239"/>
      <c r="R843" s="239"/>
      <c r="S843" s="239"/>
      <c r="T843" s="239"/>
      <c r="U843" s="239" t="s">
        <v>8087</v>
      </c>
      <c r="V843" s="239" t="s">
        <v>8087</v>
      </c>
      <c r="W843" s="239"/>
      <c r="X843" s="239"/>
      <c r="Y843" s="240">
        <v>44442.801400462966</v>
      </c>
      <c r="Z843" s="240">
        <v>44445.76289351852</v>
      </c>
      <c r="AA843" s="239"/>
      <c r="AB843" s="239" t="s">
        <v>2715</v>
      </c>
      <c r="AC843" s="239">
        <v>12696</v>
      </c>
      <c r="AD843" s="239">
        <v>210</v>
      </c>
      <c r="AE843" s="239" t="s">
        <v>8480</v>
      </c>
      <c r="AF843" s="239" t="s">
        <v>8482</v>
      </c>
      <c r="AG843" s="239" t="s">
        <v>382</v>
      </c>
    </row>
    <row r="844" spans="1:33" ht="28.8" x14ac:dyDescent="0.3">
      <c r="A844" s="239" t="s">
        <v>2342</v>
      </c>
      <c r="B844" s="239" t="s">
        <v>8480</v>
      </c>
      <c r="C844" s="239" t="s">
        <v>33</v>
      </c>
      <c r="D844" s="252" t="s">
        <v>827</v>
      </c>
      <c r="E844" s="239" t="s">
        <v>2750</v>
      </c>
      <c r="F844" s="239" t="s">
        <v>2751</v>
      </c>
      <c r="G844" s="239" t="s">
        <v>2714</v>
      </c>
      <c r="H844" s="239" t="s">
        <v>36</v>
      </c>
      <c r="I844" s="239" t="s">
        <v>8087</v>
      </c>
      <c r="J844" s="239" t="s">
        <v>8087</v>
      </c>
      <c r="K844" s="239" t="s">
        <v>8087</v>
      </c>
      <c r="L844" s="239" t="s">
        <v>8087</v>
      </c>
      <c r="M844" s="239" t="s">
        <v>8481</v>
      </c>
      <c r="N844" s="239" t="s">
        <v>208</v>
      </c>
      <c r="O844" s="239" t="s">
        <v>8087</v>
      </c>
      <c r="P844" s="239"/>
      <c r="Q844" s="239"/>
      <c r="R844" s="239"/>
      <c r="S844" s="239"/>
      <c r="T844" s="239"/>
      <c r="U844" s="239" t="s">
        <v>8087</v>
      </c>
      <c r="V844" s="239" t="s">
        <v>8087</v>
      </c>
      <c r="W844" s="239"/>
      <c r="X844" s="239"/>
      <c r="Y844" s="240">
        <v>44442.801990740743</v>
      </c>
      <c r="Z844" s="240">
        <v>44445.76289351852</v>
      </c>
      <c r="AA844" s="239"/>
      <c r="AB844" s="239" t="s">
        <v>2715</v>
      </c>
      <c r="AC844" s="239">
        <v>12696</v>
      </c>
      <c r="AD844" s="239">
        <v>1410</v>
      </c>
      <c r="AE844" s="239" t="s">
        <v>8480</v>
      </c>
      <c r="AF844" s="239" t="s">
        <v>8482</v>
      </c>
      <c r="AG844" s="239" t="s">
        <v>382</v>
      </c>
    </row>
    <row r="845" spans="1:33" ht="28.8" x14ac:dyDescent="0.3">
      <c r="A845" s="239" t="s">
        <v>1307</v>
      </c>
      <c r="B845" s="239" t="s">
        <v>8480</v>
      </c>
      <c r="C845" s="239" t="s">
        <v>33</v>
      </c>
      <c r="D845" s="252" t="s">
        <v>827</v>
      </c>
      <c r="E845" s="239" t="s">
        <v>2752</v>
      </c>
      <c r="F845" s="239" t="s">
        <v>2753</v>
      </c>
      <c r="G845" s="239" t="s">
        <v>2714</v>
      </c>
      <c r="H845" s="239" t="s">
        <v>36</v>
      </c>
      <c r="I845" s="239" t="s">
        <v>8087</v>
      </c>
      <c r="J845" s="239" t="s">
        <v>8087</v>
      </c>
      <c r="K845" s="239" t="s">
        <v>8087</v>
      </c>
      <c r="L845" s="239" t="s">
        <v>8087</v>
      </c>
      <c r="M845" s="239" t="s">
        <v>8481</v>
      </c>
      <c r="N845" s="239" t="s">
        <v>208</v>
      </c>
      <c r="O845" s="239" t="s">
        <v>8087</v>
      </c>
      <c r="P845" s="239"/>
      <c r="Q845" s="239"/>
      <c r="R845" s="239"/>
      <c r="S845" s="239"/>
      <c r="T845" s="239"/>
      <c r="U845" s="239" t="s">
        <v>8087</v>
      </c>
      <c r="V845" s="239" t="s">
        <v>8087</v>
      </c>
      <c r="W845" s="239"/>
      <c r="X845" s="239"/>
      <c r="Y845" s="240">
        <v>44442.802708333336</v>
      </c>
      <c r="Z845" s="240">
        <v>44445.76289351852</v>
      </c>
      <c r="AA845" s="239"/>
      <c r="AB845" s="239" t="s">
        <v>2715</v>
      </c>
      <c r="AC845" s="239">
        <v>12696</v>
      </c>
      <c r="AD845" s="239">
        <v>1330</v>
      </c>
      <c r="AE845" s="239" t="s">
        <v>8480</v>
      </c>
      <c r="AF845" s="239" t="s">
        <v>8482</v>
      </c>
      <c r="AG845" s="239" t="s">
        <v>382</v>
      </c>
    </row>
    <row r="846" spans="1:33" ht="28.8" x14ac:dyDescent="0.3">
      <c r="A846" s="239" t="s">
        <v>841</v>
      </c>
      <c r="B846" s="239" t="s">
        <v>8480</v>
      </c>
      <c r="C846" s="239" t="s">
        <v>33</v>
      </c>
      <c r="D846" s="252" t="s">
        <v>383</v>
      </c>
      <c r="E846" s="239" t="s">
        <v>2754</v>
      </c>
      <c r="F846" s="239" t="s">
        <v>2755</v>
      </c>
      <c r="G846" s="239" t="s">
        <v>2756</v>
      </c>
      <c r="H846" s="239" t="s">
        <v>36</v>
      </c>
      <c r="I846" s="239" t="s">
        <v>8087</v>
      </c>
      <c r="J846" s="239" t="s">
        <v>8087</v>
      </c>
      <c r="K846" s="239" t="s">
        <v>8087</v>
      </c>
      <c r="L846" s="239" t="s">
        <v>8087</v>
      </c>
      <c r="M846" s="239" t="s">
        <v>8481</v>
      </c>
      <c r="N846" s="239" t="s">
        <v>208</v>
      </c>
      <c r="O846" s="239" t="s">
        <v>8087</v>
      </c>
      <c r="P846" s="239"/>
      <c r="Q846" s="239"/>
      <c r="R846" s="239"/>
      <c r="S846" s="239"/>
      <c r="T846" s="239"/>
      <c r="U846" s="239" t="s">
        <v>8087</v>
      </c>
      <c r="V846" s="239" t="s">
        <v>8087</v>
      </c>
      <c r="W846" s="239"/>
      <c r="X846" s="239"/>
      <c r="Y846" s="240">
        <v>44442.837152777778</v>
      </c>
      <c r="Z846" s="240">
        <v>44445.76289351852</v>
      </c>
      <c r="AA846" s="239"/>
      <c r="AB846" s="239" t="s">
        <v>2757</v>
      </c>
      <c r="AC846" s="239">
        <v>81477</v>
      </c>
      <c r="AD846" s="239">
        <v>320</v>
      </c>
      <c r="AE846" s="239" t="s">
        <v>8480</v>
      </c>
      <c r="AF846" s="239" t="s">
        <v>8482</v>
      </c>
      <c r="AG846" s="239" t="s">
        <v>382</v>
      </c>
    </row>
    <row r="847" spans="1:33" x14ac:dyDescent="0.3">
      <c r="A847" s="239" t="s">
        <v>852</v>
      </c>
      <c r="B847" s="239" t="s">
        <v>8480</v>
      </c>
      <c r="C847" s="239" t="s">
        <v>33</v>
      </c>
      <c r="D847" s="252" t="s">
        <v>383</v>
      </c>
      <c r="E847" s="239" t="s">
        <v>2758</v>
      </c>
      <c r="F847" s="239" t="s">
        <v>2759</v>
      </c>
      <c r="G847" s="239" t="s">
        <v>2760</v>
      </c>
      <c r="H847" s="239" t="s">
        <v>36</v>
      </c>
      <c r="I847" s="239" t="s">
        <v>8087</v>
      </c>
      <c r="J847" s="239" t="s">
        <v>8087</v>
      </c>
      <c r="K847" s="239" t="s">
        <v>8087</v>
      </c>
      <c r="L847" s="239" t="s">
        <v>8087</v>
      </c>
      <c r="M847" s="239" t="s">
        <v>8481</v>
      </c>
      <c r="N847" s="239" t="s">
        <v>208</v>
      </c>
      <c r="O847" s="239" t="s">
        <v>8087</v>
      </c>
      <c r="P847" s="239"/>
      <c r="Q847" s="239"/>
      <c r="R847" s="239"/>
      <c r="S847" s="239"/>
      <c r="T847" s="239"/>
      <c r="U847" s="239" t="s">
        <v>8087</v>
      </c>
      <c r="V847" s="239" t="s">
        <v>8087</v>
      </c>
      <c r="W847" s="239"/>
      <c r="X847" s="239"/>
      <c r="Y847" s="240">
        <v>44442.838622685187</v>
      </c>
      <c r="Z847" s="240">
        <v>44446.470208333332</v>
      </c>
      <c r="AA847" s="239"/>
      <c r="AB847" s="239" t="s">
        <v>2574</v>
      </c>
      <c r="AC847" s="239">
        <v>70918</v>
      </c>
      <c r="AD847" s="239">
        <v>830</v>
      </c>
      <c r="AE847" s="239" t="s">
        <v>8480</v>
      </c>
      <c r="AF847" s="239" t="s">
        <v>8482</v>
      </c>
      <c r="AG847" s="239" t="s">
        <v>382</v>
      </c>
    </row>
    <row r="848" spans="1:33" ht="43.2" x14ac:dyDescent="0.3">
      <c r="A848" s="239" t="s">
        <v>1369</v>
      </c>
      <c r="B848" s="239" t="s">
        <v>8480</v>
      </c>
      <c r="C848" s="239" t="s">
        <v>33</v>
      </c>
      <c r="D848" s="252" t="s">
        <v>383</v>
      </c>
      <c r="E848" s="239" t="s">
        <v>2761</v>
      </c>
      <c r="F848" s="239" t="s">
        <v>2762</v>
      </c>
      <c r="G848" s="239" t="s">
        <v>2763</v>
      </c>
      <c r="H848" s="239" t="s">
        <v>36</v>
      </c>
      <c r="I848" s="239" t="s">
        <v>8087</v>
      </c>
      <c r="J848" s="239" t="s">
        <v>8087</v>
      </c>
      <c r="K848" s="239" t="s">
        <v>8087</v>
      </c>
      <c r="L848" s="239" t="s">
        <v>8087</v>
      </c>
      <c r="M848" s="239" t="s">
        <v>8481</v>
      </c>
      <c r="N848" s="239" t="s">
        <v>208</v>
      </c>
      <c r="O848" s="239" t="s">
        <v>8087</v>
      </c>
      <c r="P848" s="239"/>
      <c r="Q848" s="239"/>
      <c r="R848" s="239"/>
      <c r="S848" s="239"/>
      <c r="T848" s="239"/>
      <c r="U848" s="239" t="s">
        <v>8087</v>
      </c>
      <c r="V848" s="239" t="s">
        <v>8087</v>
      </c>
      <c r="W848" s="239"/>
      <c r="X848" s="239"/>
      <c r="Y848" s="240">
        <v>44442.862337962964</v>
      </c>
      <c r="Z848" s="240">
        <v>44446.470208333332</v>
      </c>
      <c r="AA848" s="239"/>
      <c r="AB848" s="239" t="s">
        <v>2764</v>
      </c>
      <c r="AC848" s="239">
        <v>19414</v>
      </c>
      <c r="AD848" s="239">
        <v>2540</v>
      </c>
      <c r="AE848" s="239" t="s">
        <v>8480</v>
      </c>
      <c r="AF848" s="239" t="s">
        <v>8482</v>
      </c>
      <c r="AG848" s="239" t="s">
        <v>630</v>
      </c>
    </row>
    <row r="849" spans="1:33" ht="43.2" x14ac:dyDescent="0.3">
      <c r="A849" s="239" t="s">
        <v>1369</v>
      </c>
      <c r="B849" s="239" t="s">
        <v>8480</v>
      </c>
      <c r="C849" s="239" t="s">
        <v>784</v>
      </c>
      <c r="D849" s="252" t="s">
        <v>383</v>
      </c>
      <c r="E849" s="239" t="s">
        <v>2765</v>
      </c>
      <c r="F849" s="239" t="s">
        <v>2766</v>
      </c>
      <c r="G849" s="239" t="s">
        <v>2763</v>
      </c>
      <c r="H849" s="239" t="s">
        <v>611</v>
      </c>
      <c r="I849" s="239" t="s">
        <v>8087</v>
      </c>
      <c r="J849" s="239" t="s">
        <v>8087</v>
      </c>
      <c r="K849" s="239" t="s">
        <v>8087</v>
      </c>
      <c r="L849" s="239" t="s">
        <v>8087</v>
      </c>
      <c r="M849" s="239" t="s">
        <v>8481</v>
      </c>
      <c r="N849" s="239" t="s">
        <v>208</v>
      </c>
      <c r="O849" s="239" t="s">
        <v>8087</v>
      </c>
      <c r="P849" s="239"/>
      <c r="Q849" s="239"/>
      <c r="R849" s="239"/>
      <c r="S849" s="239"/>
      <c r="T849" s="239"/>
      <c r="U849" s="239" t="s">
        <v>8087</v>
      </c>
      <c r="V849" s="239" t="s">
        <v>8087</v>
      </c>
      <c r="W849" s="239"/>
      <c r="X849" s="239"/>
      <c r="Y849" s="240">
        <v>44442.863206018519</v>
      </c>
      <c r="Z849" s="240">
        <v>44446.470208333332</v>
      </c>
      <c r="AA849" s="239"/>
      <c r="AB849" s="239" t="s">
        <v>2764</v>
      </c>
      <c r="AC849" s="239">
        <v>19414</v>
      </c>
      <c r="AD849" s="239">
        <v>2550</v>
      </c>
      <c r="AE849" s="239" t="s">
        <v>8480</v>
      </c>
      <c r="AF849" s="239" t="s">
        <v>8482</v>
      </c>
      <c r="AG849" s="239" t="s">
        <v>630</v>
      </c>
    </row>
    <row r="850" spans="1:33" ht="43.2" x14ac:dyDescent="0.3">
      <c r="A850" s="239" t="s">
        <v>1369</v>
      </c>
      <c r="B850" s="239" t="s">
        <v>8480</v>
      </c>
      <c r="C850" s="239" t="s">
        <v>33</v>
      </c>
      <c r="D850" s="252" t="s">
        <v>383</v>
      </c>
      <c r="E850" s="239" t="s">
        <v>2767</v>
      </c>
      <c r="F850" s="239" t="s">
        <v>2768</v>
      </c>
      <c r="G850" s="239" t="s">
        <v>2763</v>
      </c>
      <c r="H850" s="239" t="s">
        <v>36</v>
      </c>
      <c r="I850" s="239" t="s">
        <v>8087</v>
      </c>
      <c r="J850" s="239" t="s">
        <v>8087</v>
      </c>
      <c r="K850" s="239" t="s">
        <v>8087</v>
      </c>
      <c r="L850" s="239" t="s">
        <v>8087</v>
      </c>
      <c r="M850" s="239" t="s">
        <v>8481</v>
      </c>
      <c r="N850" s="239" t="s">
        <v>208</v>
      </c>
      <c r="O850" s="239" t="s">
        <v>8087</v>
      </c>
      <c r="P850" s="239"/>
      <c r="Q850" s="239"/>
      <c r="R850" s="239"/>
      <c r="S850" s="239"/>
      <c r="T850" s="239"/>
      <c r="U850" s="239" t="s">
        <v>8087</v>
      </c>
      <c r="V850" s="239" t="s">
        <v>8087</v>
      </c>
      <c r="W850" s="239"/>
      <c r="X850" s="239"/>
      <c r="Y850" s="240">
        <v>44442.866041666668</v>
      </c>
      <c r="Z850" s="240">
        <v>44446.470208333332</v>
      </c>
      <c r="AA850" s="239"/>
      <c r="AB850" s="239" t="s">
        <v>2764</v>
      </c>
      <c r="AC850" s="239">
        <v>19414</v>
      </c>
      <c r="AD850" s="239">
        <v>2560</v>
      </c>
      <c r="AE850" s="239" t="s">
        <v>8480</v>
      </c>
      <c r="AF850" s="239" t="s">
        <v>8482</v>
      </c>
      <c r="AG850" s="239"/>
    </row>
    <row r="851" spans="1:33" ht="28.8" x14ac:dyDescent="0.3">
      <c r="A851" s="239" t="s">
        <v>855</v>
      </c>
      <c r="B851" s="239" t="s">
        <v>8480</v>
      </c>
      <c r="C851" s="239" t="s">
        <v>33</v>
      </c>
      <c r="D851" s="252" t="s">
        <v>383</v>
      </c>
      <c r="E851" s="239" t="s">
        <v>2769</v>
      </c>
      <c r="F851" s="239" t="s">
        <v>2770</v>
      </c>
      <c r="G851" s="239" t="s">
        <v>2771</v>
      </c>
      <c r="H851" s="239" t="s">
        <v>36</v>
      </c>
      <c r="I851" s="239" t="s">
        <v>8087</v>
      </c>
      <c r="J851" s="239" t="s">
        <v>8087</v>
      </c>
      <c r="K851" s="239" t="s">
        <v>8087</v>
      </c>
      <c r="L851" s="239" t="s">
        <v>8087</v>
      </c>
      <c r="M851" s="239" t="s">
        <v>8481</v>
      </c>
      <c r="N851" s="239" t="s">
        <v>208</v>
      </c>
      <c r="O851" s="239" t="s">
        <v>8087</v>
      </c>
      <c r="P851" s="239"/>
      <c r="Q851" s="239"/>
      <c r="R851" s="239"/>
      <c r="S851" s="239"/>
      <c r="T851" s="239"/>
      <c r="U851" s="239" t="s">
        <v>8087</v>
      </c>
      <c r="V851" s="239" t="s">
        <v>8087</v>
      </c>
      <c r="W851" s="239"/>
      <c r="X851" s="239"/>
      <c r="Y851" s="240">
        <v>44442.867488425924</v>
      </c>
      <c r="Z851" s="240">
        <v>44446.470208333332</v>
      </c>
      <c r="AA851" s="239"/>
      <c r="AB851" s="239" t="s">
        <v>2772</v>
      </c>
      <c r="AC851" s="239">
        <v>82304</v>
      </c>
      <c r="AD851" s="239">
        <v>510</v>
      </c>
      <c r="AE851" s="239" t="s">
        <v>8480</v>
      </c>
      <c r="AF851" s="239" t="s">
        <v>8482</v>
      </c>
      <c r="AG851" s="239" t="s">
        <v>382</v>
      </c>
    </row>
    <row r="852" spans="1:33" ht="28.8" x14ac:dyDescent="0.3">
      <c r="A852" s="239" t="s">
        <v>841</v>
      </c>
      <c r="B852" s="239" t="s">
        <v>8480</v>
      </c>
      <c r="C852" s="239" t="s">
        <v>33</v>
      </c>
      <c r="D852" s="252" t="s">
        <v>383</v>
      </c>
      <c r="E852" s="239" t="s">
        <v>2773</v>
      </c>
      <c r="F852" s="239" t="s">
        <v>2774</v>
      </c>
      <c r="G852" s="239" t="s">
        <v>2771</v>
      </c>
      <c r="H852" s="239" t="s">
        <v>36</v>
      </c>
      <c r="I852" s="239" t="s">
        <v>8087</v>
      </c>
      <c r="J852" s="239" t="s">
        <v>8087</v>
      </c>
      <c r="K852" s="239" t="s">
        <v>8087</v>
      </c>
      <c r="L852" s="239" t="s">
        <v>8087</v>
      </c>
      <c r="M852" s="239" t="s">
        <v>8481</v>
      </c>
      <c r="N852" s="239" t="s">
        <v>208</v>
      </c>
      <c r="O852" s="239" t="s">
        <v>8087</v>
      </c>
      <c r="P852" s="239"/>
      <c r="Q852" s="239"/>
      <c r="R852" s="239"/>
      <c r="S852" s="239"/>
      <c r="T852" s="239"/>
      <c r="U852" s="239" t="s">
        <v>8087</v>
      </c>
      <c r="V852" s="239" t="s">
        <v>8087</v>
      </c>
      <c r="W852" s="239"/>
      <c r="X852" s="239"/>
      <c r="Y852" s="240">
        <v>44442.867488425924</v>
      </c>
      <c r="Z852" s="240">
        <v>44446.470208333332</v>
      </c>
      <c r="AA852" s="239"/>
      <c r="AB852" s="239" t="s">
        <v>2772</v>
      </c>
      <c r="AC852" s="239">
        <v>82304</v>
      </c>
      <c r="AD852" s="239">
        <v>330</v>
      </c>
      <c r="AE852" s="239" t="s">
        <v>8480</v>
      </c>
      <c r="AF852" s="239" t="s">
        <v>8482</v>
      </c>
      <c r="AG852" s="239" t="s">
        <v>382</v>
      </c>
    </row>
    <row r="853" spans="1:33" ht="43.2" x14ac:dyDescent="0.3">
      <c r="A853" s="239" t="s">
        <v>1369</v>
      </c>
      <c r="B853" s="239" t="s">
        <v>8480</v>
      </c>
      <c r="C853" s="239" t="s">
        <v>784</v>
      </c>
      <c r="D853" s="252" t="s">
        <v>383</v>
      </c>
      <c r="E853" s="239" t="s">
        <v>2775</v>
      </c>
      <c r="F853" s="239" t="s">
        <v>2776</v>
      </c>
      <c r="G853" s="239" t="s">
        <v>2763</v>
      </c>
      <c r="H853" s="239" t="s">
        <v>782</v>
      </c>
      <c r="I853" s="239" t="s">
        <v>8087</v>
      </c>
      <c r="J853" s="239" t="s">
        <v>8087</v>
      </c>
      <c r="K853" s="239" t="s">
        <v>8087</v>
      </c>
      <c r="L853" s="239" t="s">
        <v>8087</v>
      </c>
      <c r="M853" s="239" t="s">
        <v>8481</v>
      </c>
      <c r="N853" s="239" t="s">
        <v>208</v>
      </c>
      <c r="O853" s="239" t="s">
        <v>8087</v>
      </c>
      <c r="P853" s="239"/>
      <c r="Q853" s="239"/>
      <c r="R853" s="239"/>
      <c r="S853" s="239"/>
      <c r="T853" s="239"/>
      <c r="U853" s="239" t="s">
        <v>8087</v>
      </c>
      <c r="V853" s="239" t="s">
        <v>8087</v>
      </c>
      <c r="W853" s="239"/>
      <c r="X853" s="239"/>
      <c r="Y853" s="240">
        <v>44442.867974537039</v>
      </c>
      <c r="Z853" s="240">
        <v>44446.470208333332</v>
      </c>
      <c r="AA853" s="239"/>
      <c r="AB853" s="239" t="s">
        <v>2764</v>
      </c>
      <c r="AC853" s="239">
        <v>19414</v>
      </c>
      <c r="AD853" s="239">
        <v>2570</v>
      </c>
      <c r="AE853" s="239" t="s">
        <v>8480</v>
      </c>
      <c r="AF853" s="239" t="s">
        <v>8482</v>
      </c>
      <c r="AG853" s="239" t="s">
        <v>630</v>
      </c>
    </row>
    <row r="854" spans="1:33" ht="43.2" x14ac:dyDescent="0.3">
      <c r="A854" s="239" t="s">
        <v>855</v>
      </c>
      <c r="B854" s="239" t="s">
        <v>8480</v>
      </c>
      <c r="C854" s="239" t="s">
        <v>33</v>
      </c>
      <c r="D854" s="252" t="s">
        <v>383</v>
      </c>
      <c r="E854" s="239" t="s">
        <v>2777</v>
      </c>
      <c r="F854" s="239" t="s">
        <v>2778</v>
      </c>
      <c r="G854" s="239" t="s">
        <v>2763</v>
      </c>
      <c r="H854" s="239" t="s">
        <v>36</v>
      </c>
      <c r="I854" s="239" t="s">
        <v>8087</v>
      </c>
      <c r="J854" s="239" t="s">
        <v>8087</v>
      </c>
      <c r="K854" s="239" t="s">
        <v>8087</v>
      </c>
      <c r="L854" s="239" t="s">
        <v>8087</v>
      </c>
      <c r="M854" s="239" t="s">
        <v>8481</v>
      </c>
      <c r="N854" s="239" t="s">
        <v>208</v>
      </c>
      <c r="O854" s="239" t="s">
        <v>8087</v>
      </c>
      <c r="P854" s="239"/>
      <c r="Q854" s="239"/>
      <c r="R854" s="239"/>
      <c r="S854" s="239"/>
      <c r="T854" s="239"/>
      <c r="U854" s="239" t="s">
        <v>8087</v>
      </c>
      <c r="V854" s="239" t="s">
        <v>8087</v>
      </c>
      <c r="W854" s="239"/>
      <c r="X854" s="239"/>
      <c r="Y854" s="240">
        <v>44442.86855324074</v>
      </c>
      <c r="Z854" s="240">
        <v>44446.470208333332</v>
      </c>
      <c r="AA854" s="239"/>
      <c r="AB854" s="239" t="s">
        <v>2764</v>
      </c>
      <c r="AC854" s="239">
        <v>19414</v>
      </c>
      <c r="AD854" s="239">
        <v>520</v>
      </c>
      <c r="AE854" s="239" t="s">
        <v>8480</v>
      </c>
      <c r="AF854" s="239" t="s">
        <v>8482</v>
      </c>
      <c r="AG854" s="239" t="s">
        <v>630</v>
      </c>
    </row>
    <row r="855" spans="1:33" ht="43.2" x14ac:dyDescent="0.3">
      <c r="A855" s="239" t="s">
        <v>783</v>
      </c>
      <c r="B855" s="239" t="s">
        <v>8480</v>
      </c>
      <c r="C855" s="239" t="s">
        <v>784</v>
      </c>
      <c r="D855" s="252" t="s">
        <v>383</v>
      </c>
      <c r="E855" s="239" t="s">
        <v>2779</v>
      </c>
      <c r="F855" s="239" t="s">
        <v>2780</v>
      </c>
      <c r="G855" s="239" t="s">
        <v>2763</v>
      </c>
      <c r="H855" s="239" t="s">
        <v>782</v>
      </c>
      <c r="I855" s="239" t="s">
        <v>8087</v>
      </c>
      <c r="J855" s="239" t="s">
        <v>8087</v>
      </c>
      <c r="K855" s="239" t="s">
        <v>8087</v>
      </c>
      <c r="L855" s="239" t="s">
        <v>8087</v>
      </c>
      <c r="M855" s="239" t="s">
        <v>8481</v>
      </c>
      <c r="N855" s="239" t="s">
        <v>208</v>
      </c>
      <c r="O855" s="239" t="s">
        <v>8087</v>
      </c>
      <c r="P855" s="239"/>
      <c r="Q855" s="239"/>
      <c r="R855" s="239"/>
      <c r="S855" s="239"/>
      <c r="T855" s="239"/>
      <c r="U855" s="239" t="s">
        <v>8087</v>
      </c>
      <c r="V855" s="239" t="s">
        <v>8087</v>
      </c>
      <c r="W855" s="239"/>
      <c r="X855" s="239"/>
      <c r="Y855" s="240">
        <v>44442.868888888886</v>
      </c>
      <c r="Z855" s="240">
        <v>44446.470208333332</v>
      </c>
      <c r="AA855" s="239"/>
      <c r="AB855" s="239" t="s">
        <v>2764</v>
      </c>
      <c r="AC855" s="239">
        <v>19414</v>
      </c>
      <c r="AD855" s="239">
        <v>630</v>
      </c>
      <c r="AE855" s="239" t="s">
        <v>8480</v>
      </c>
      <c r="AF855" s="239" t="s">
        <v>8482</v>
      </c>
      <c r="AG855" s="239" t="s">
        <v>630</v>
      </c>
    </row>
    <row r="856" spans="1:33" ht="43.2" x14ac:dyDescent="0.3">
      <c r="A856" s="239"/>
      <c r="B856" s="239" t="s">
        <v>8480</v>
      </c>
      <c r="C856" s="239" t="s">
        <v>33</v>
      </c>
      <c r="D856" s="252" t="s">
        <v>889</v>
      </c>
      <c r="E856" s="239" t="s">
        <v>2781</v>
      </c>
      <c r="F856" s="239" t="s">
        <v>2782</v>
      </c>
      <c r="G856" s="239" t="s">
        <v>2763</v>
      </c>
      <c r="H856" s="239" t="s">
        <v>36</v>
      </c>
      <c r="I856" s="239" t="s">
        <v>8087</v>
      </c>
      <c r="J856" s="239" t="s">
        <v>8087</v>
      </c>
      <c r="K856" s="239" t="s">
        <v>8087</v>
      </c>
      <c r="L856" s="239" t="s">
        <v>8087</v>
      </c>
      <c r="M856" s="239" t="s">
        <v>8481</v>
      </c>
      <c r="N856" s="239" t="s">
        <v>87</v>
      </c>
      <c r="O856" s="239" t="s">
        <v>890</v>
      </c>
      <c r="P856" s="239"/>
      <c r="Q856" s="239"/>
      <c r="R856" s="239"/>
      <c r="S856" s="239" t="s">
        <v>8664</v>
      </c>
      <c r="T856" s="239"/>
      <c r="U856" s="239" t="s">
        <v>8087</v>
      </c>
      <c r="V856" s="239" t="s">
        <v>8087</v>
      </c>
      <c r="W856" s="239"/>
      <c r="X856" s="239"/>
      <c r="Y856" s="240">
        <v>44442.869270833333</v>
      </c>
      <c r="Z856" s="240">
        <v>44446.470208333332</v>
      </c>
      <c r="AA856" s="239"/>
      <c r="AB856" s="239" t="s">
        <v>2764</v>
      </c>
      <c r="AC856" s="239">
        <v>19414</v>
      </c>
      <c r="AD856" s="239">
        <v>24100</v>
      </c>
      <c r="AE856" s="239" t="s">
        <v>8480</v>
      </c>
      <c r="AF856" s="239" t="s">
        <v>8482</v>
      </c>
      <c r="AG856" s="239" t="s">
        <v>630</v>
      </c>
    </row>
    <row r="857" spans="1:33" ht="43.2" x14ac:dyDescent="0.3">
      <c r="A857" s="239" t="s">
        <v>1965</v>
      </c>
      <c r="B857" s="239" t="s">
        <v>8480</v>
      </c>
      <c r="C857" s="239" t="s">
        <v>33</v>
      </c>
      <c r="D857" s="252" t="s">
        <v>383</v>
      </c>
      <c r="E857" s="239" t="s">
        <v>2783</v>
      </c>
      <c r="F857" s="239" t="s">
        <v>2784</v>
      </c>
      <c r="G857" s="239" t="s">
        <v>2763</v>
      </c>
      <c r="H857" s="239" t="s">
        <v>36</v>
      </c>
      <c r="I857" s="239" t="s">
        <v>8087</v>
      </c>
      <c r="J857" s="239" t="s">
        <v>8087</v>
      </c>
      <c r="K857" s="239" t="s">
        <v>8087</v>
      </c>
      <c r="L857" s="239" t="s">
        <v>8087</v>
      </c>
      <c r="M857" s="239" t="s">
        <v>8481</v>
      </c>
      <c r="N857" s="239" t="s">
        <v>208</v>
      </c>
      <c r="O857" s="239" t="s">
        <v>8087</v>
      </c>
      <c r="P857" s="239"/>
      <c r="Q857" s="239"/>
      <c r="R857" s="239"/>
      <c r="S857" s="239"/>
      <c r="T857" s="239"/>
      <c r="U857" s="239" t="s">
        <v>8087</v>
      </c>
      <c r="V857" s="239" t="s">
        <v>8087</v>
      </c>
      <c r="W857" s="239"/>
      <c r="X857" s="239"/>
      <c r="Y857" s="240">
        <v>44442.870046296295</v>
      </c>
      <c r="Z857" s="240">
        <v>44446.470208333332</v>
      </c>
      <c r="AA857" s="239"/>
      <c r="AB857" s="239" t="s">
        <v>2764</v>
      </c>
      <c r="AC857" s="239">
        <v>19414</v>
      </c>
      <c r="AD857" s="239">
        <v>2350</v>
      </c>
      <c r="AE857" s="239" t="s">
        <v>8480</v>
      </c>
      <c r="AF857" s="239" t="s">
        <v>8482</v>
      </c>
      <c r="AG857" s="239" t="s">
        <v>630</v>
      </c>
    </row>
    <row r="858" spans="1:33" ht="43.2" x14ac:dyDescent="0.3">
      <c r="A858" s="239" t="s">
        <v>1965</v>
      </c>
      <c r="B858" s="239" t="s">
        <v>8480</v>
      </c>
      <c r="C858" s="239" t="s">
        <v>784</v>
      </c>
      <c r="D858" s="252" t="s">
        <v>383</v>
      </c>
      <c r="E858" s="239" t="s">
        <v>2785</v>
      </c>
      <c r="F858" s="239" t="s">
        <v>8665</v>
      </c>
      <c r="G858" s="239" t="s">
        <v>2786</v>
      </c>
      <c r="H858" s="239" t="s">
        <v>782</v>
      </c>
      <c r="I858" s="239" t="s">
        <v>8087</v>
      </c>
      <c r="J858" s="239" t="s">
        <v>8087</v>
      </c>
      <c r="K858" s="239" t="s">
        <v>8087</v>
      </c>
      <c r="L858" s="239" t="s">
        <v>8087</v>
      </c>
      <c r="M858" s="239" t="s">
        <v>8481</v>
      </c>
      <c r="N858" s="239" t="s">
        <v>208</v>
      </c>
      <c r="O858" s="239" t="s">
        <v>8087</v>
      </c>
      <c r="P858" s="239"/>
      <c r="Q858" s="239"/>
      <c r="R858" s="239"/>
      <c r="S858" s="239"/>
      <c r="T858" s="239"/>
      <c r="U858" s="239" t="s">
        <v>8087</v>
      </c>
      <c r="V858" s="239" t="s">
        <v>8087</v>
      </c>
      <c r="W858" s="239"/>
      <c r="X858" s="239"/>
      <c r="Y858" s="240">
        <v>44442.870497685188</v>
      </c>
      <c r="Z858" s="240">
        <v>44446.470208333332</v>
      </c>
      <c r="AA858" s="239"/>
      <c r="AB858" s="239" t="s">
        <v>2764</v>
      </c>
      <c r="AC858" s="239">
        <v>19414</v>
      </c>
      <c r="AD858" s="239">
        <v>2360</v>
      </c>
      <c r="AE858" s="239" t="s">
        <v>8480</v>
      </c>
      <c r="AF858" s="239" t="s">
        <v>8482</v>
      </c>
      <c r="AG858" s="239" t="s">
        <v>630</v>
      </c>
    </row>
    <row r="859" spans="1:33" ht="43.2" x14ac:dyDescent="0.3">
      <c r="A859" s="239"/>
      <c r="B859" s="239" t="s">
        <v>8480</v>
      </c>
      <c r="C859" s="239" t="s">
        <v>33</v>
      </c>
      <c r="D859" s="252">
        <v>5</v>
      </c>
      <c r="E859" s="239" t="s">
        <v>2787</v>
      </c>
      <c r="F859" s="239" t="s">
        <v>2788</v>
      </c>
      <c r="G859" s="239" t="s">
        <v>2763</v>
      </c>
      <c r="H859" s="239" t="s">
        <v>36</v>
      </c>
      <c r="I859" s="239" t="s">
        <v>8087</v>
      </c>
      <c r="J859" s="239" t="s">
        <v>8087</v>
      </c>
      <c r="K859" s="239" t="s">
        <v>8087</v>
      </c>
      <c r="L859" s="239" t="s">
        <v>8087</v>
      </c>
      <c r="M859" s="239" t="s">
        <v>8481</v>
      </c>
      <c r="N859" s="239" t="s">
        <v>8087</v>
      </c>
      <c r="O859" s="239" t="s">
        <v>8087</v>
      </c>
      <c r="P859" s="239"/>
      <c r="Q859" s="239"/>
      <c r="R859" s="239"/>
      <c r="S859" s="239" t="s">
        <v>8659</v>
      </c>
      <c r="T859" s="239"/>
      <c r="U859" s="239" t="s">
        <v>8087</v>
      </c>
      <c r="V859" s="239" t="s">
        <v>8087</v>
      </c>
      <c r="W859" s="239"/>
      <c r="X859" s="239"/>
      <c r="Y859" s="240">
        <v>44442.870949074073</v>
      </c>
      <c r="Z859" s="240">
        <v>44446.470208333332</v>
      </c>
      <c r="AA859" s="239"/>
      <c r="AB859" s="239" t="s">
        <v>2764</v>
      </c>
      <c r="AC859" s="239">
        <v>19414</v>
      </c>
      <c r="AD859" s="239">
        <v>254100</v>
      </c>
      <c r="AE859" s="239" t="s">
        <v>8480</v>
      </c>
      <c r="AF859" s="239" t="s">
        <v>8482</v>
      </c>
      <c r="AG859" s="239" t="s">
        <v>630</v>
      </c>
    </row>
    <row r="860" spans="1:33" ht="43.2" x14ac:dyDescent="0.3">
      <c r="A860" s="239" t="s">
        <v>841</v>
      </c>
      <c r="B860" s="239" t="s">
        <v>8480</v>
      </c>
      <c r="C860" s="239" t="s">
        <v>33</v>
      </c>
      <c r="D860" s="252" t="s">
        <v>383</v>
      </c>
      <c r="E860" s="239" t="s">
        <v>2789</v>
      </c>
      <c r="F860" s="239" t="s">
        <v>2790</v>
      </c>
      <c r="G860" s="239" t="s">
        <v>2763</v>
      </c>
      <c r="H860" s="239" t="s">
        <v>36</v>
      </c>
      <c r="I860" s="239" t="s">
        <v>8087</v>
      </c>
      <c r="J860" s="239" t="s">
        <v>8087</v>
      </c>
      <c r="K860" s="239" t="s">
        <v>8087</v>
      </c>
      <c r="L860" s="239" t="s">
        <v>8087</v>
      </c>
      <c r="M860" s="239" t="s">
        <v>8481</v>
      </c>
      <c r="N860" s="239" t="s">
        <v>208</v>
      </c>
      <c r="O860" s="239" t="s">
        <v>8087</v>
      </c>
      <c r="P860" s="239"/>
      <c r="Q860" s="239"/>
      <c r="R860" s="239"/>
      <c r="S860" s="239"/>
      <c r="T860" s="239"/>
      <c r="U860" s="239" t="s">
        <v>8087</v>
      </c>
      <c r="V860" s="239" t="s">
        <v>8087</v>
      </c>
      <c r="W860" s="239"/>
      <c r="X860" s="239"/>
      <c r="Y860" s="240">
        <v>44442.871377314812</v>
      </c>
      <c r="Z860" s="240">
        <v>44446.470208333332</v>
      </c>
      <c r="AA860" s="239"/>
      <c r="AB860" s="239" t="s">
        <v>2764</v>
      </c>
      <c r="AC860" s="239">
        <v>19414</v>
      </c>
      <c r="AD860" s="239">
        <v>340</v>
      </c>
      <c r="AE860" s="239" t="s">
        <v>8480</v>
      </c>
      <c r="AF860" s="239" t="s">
        <v>8482</v>
      </c>
      <c r="AG860" s="239" t="s">
        <v>630</v>
      </c>
    </row>
    <row r="861" spans="1:33" ht="43.2" x14ac:dyDescent="0.3">
      <c r="A861" s="239" t="s">
        <v>1415</v>
      </c>
      <c r="B861" s="239" t="s">
        <v>8480</v>
      </c>
      <c r="C861" s="239" t="s">
        <v>33</v>
      </c>
      <c r="D861" s="252" t="s">
        <v>383</v>
      </c>
      <c r="E861" s="239" t="s">
        <v>2791</v>
      </c>
      <c r="F861" s="239" t="s">
        <v>2792</v>
      </c>
      <c r="G861" s="239" t="s">
        <v>2763</v>
      </c>
      <c r="H861" s="239" t="s">
        <v>36</v>
      </c>
      <c r="I861" s="239" t="s">
        <v>8087</v>
      </c>
      <c r="J861" s="239" t="s">
        <v>8087</v>
      </c>
      <c r="K861" s="239" t="s">
        <v>8087</v>
      </c>
      <c r="L861" s="239" t="s">
        <v>8087</v>
      </c>
      <c r="M861" s="239" t="s">
        <v>8481</v>
      </c>
      <c r="N861" s="239" t="s">
        <v>208</v>
      </c>
      <c r="O861" s="239" t="s">
        <v>8087</v>
      </c>
      <c r="P861" s="239"/>
      <c r="Q861" s="239"/>
      <c r="R861" s="239"/>
      <c r="S861" s="239"/>
      <c r="T861" s="239"/>
      <c r="U861" s="239" t="s">
        <v>8087</v>
      </c>
      <c r="V861" s="239" t="s">
        <v>8087</v>
      </c>
      <c r="W861" s="239"/>
      <c r="X861" s="239"/>
      <c r="Y861" s="240">
        <v>44442.871828703705</v>
      </c>
      <c r="Z861" s="240">
        <v>44446.470208333332</v>
      </c>
      <c r="AA861" s="239"/>
      <c r="AB861" s="239" t="s">
        <v>2764</v>
      </c>
      <c r="AC861" s="239">
        <v>19414</v>
      </c>
      <c r="AD861" s="239">
        <v>990</v>
      </c>
      <c r="AE861" s="239" t="s">
        <v>8480</v>
      </c>
      <c r="AF861" s="239" t="s">
        <v>8482</v>
      </c>
      <c r="AG861" s="239" t="s">
        <v>630</v>
      </c>
    </row>
    <row r="862" spans="1:33" ht="43.2" x14ac:dyDescent="0.3">
      <c r="A862" s="239" t="s">
        <v>846</v>
      </c>
      <c r="B862" s="239" t="s">
        <v>8480</v>
      </c>
      <c r="C862" s="239" t="s">
        <v>33</v>
      </c>
      <c r="D862" s="252" t="s">
        <v>383</v>
      </c>
      <c r="E862" s="239" t="s">
        <v>2793</v>
      </c>
      <c r="F862" s="239" t="s">
        <v>2794</v>
      </c>
      <c r="G862" s="239" t="s">
        <v>2763</v>
      </c>
      <c r="H862" s="239" t="s">
        <v>36</v>
      </c>
      <c r="I862" s="239" t="s">
        <v>8087</v>
      </c>
      <c r="J862" s="239" t="s">
        <v>8087</v>
      </c>
      <c r="K862" s="239" t="s">
        <v>8087</v>
      </c>
      <c r="L862" s="239" t="s">
        <v>8087</v>
      </c>
      <c r="M862" s="239" t="s">
        <v>8481</v>
      </c>
      <c r="N862" s="239" t="s">
        <v>208</v>
      </c>
      <c r="O862" s="239" t="s">
        <v>8087</v>
      </c>
      <c r="P862" s="239"/>
      <c r="Q862" s="239"/>
      <c r="R862" s="239"/>
      <c r="S862" s="239"/>
      <c r="T862" s="239"/>
      <c r="U862" s="239" t="s">
        <v>8087</v>
      </c>
      <c r="V862" s="239" t="s">
        <v>8087</v>
      </c>
      <c r="W862" s="239"/>
      <c r="X862" s="239"/>
      <c r="Y862" s="240">
        <v>44442.872233796297</v>
      </c>
      <c r="Z862" s="240">
        <v>44446.470208333332</v>
      </c>
      <c r="AA862" s="239"/>
      <c r="AB862" s="239" t="s">
        <v>2764</v>
      </c>
      <c r="AC862" s="239">
        <v>19414</v>
      </c>
      <c r="AD862" s="239">
        <v>1500</v>
      </c>
      <c r="AE862" s="239" t="s">
        <v>8480</v>
      </c>
      <c r="AF862" s="239" t="s">
        <v>8482</v>
      </c>
      <c r="AG862" s="239" t="s">
        <v>630</v>
      </c>
    </row>
    <row r="863" spans="1:33" ht="43.2" x14ac:dyDescent="0.3">
      <c r="A863" s="239"/>
      <c r="B863" s="239" t="s">
        <v>8480</v>
      </c>
      <c r="C863" s="239" t="s">
        <v>33</v>
      </c>
      <c r="D863" s="252" t="s">
        <v>383</v>
      </c>
      <c r="E863" s="239" t="s">
        <v>2795</v>
      </c>
      <c r="F863" s="239" t="s">
        <v>2796</v>
      </c>
      <c r="G863" s="239" t="s">
        <v>2763</v>
      </c>
      <c r="H863" s="239" t="s">
        <v>36</v>
      </c>
      <c r="I863" s="239" t="s">
        <v>8087</v>
      </c>
      <c r="J863" s="239" t="s">
        <v>8087</v>
      </c>
      <c r="K863" s="239" t="s">
        <v>8087</v>
      </c>
      <c r="L863" s="239" t="s">
        <v>8087</v>
      </c>
      <c r="M863" s="239" t="s">
        <v>8481</v>
      </c>
      <c r="N863" s="239" t="s">
        <v>208</v>
      </c>
      <c r="O863" s="239" t="s">
        <v>8087</v>
      </c>
      <c r="P863" s="239"/>
      <c r="Q863" s="239"/>
      <c r="R863" s="239"/>
      <c r="S863" s="239"/>
      <c r="T863" s="239"/>
      <c r="U863" s="239" t="s">
        <v>8087</v>
      </c>
      <c r="V863" s="239" t="s">
        <v>8087</v>
      </c>
      <c r="W863" s="239"/>
      <c r="X863" s="239"/>
      <c r="Y863" s="240">
        <v>44442.872650462959</v>
      </c>
      <c r="Z863" s="240">
        <v>44446.470208333332</v>
      </c>
      <c r="AA863" s="239"/>
      <c r="AB863" s="239" t="s">
        <v>2764</v>
      </c>
      <c r="AC863" s="239">
        <v>19414</v>
      </c>
      <c r="AD863" s="239">
        <v>24670</v>
      </c>
      <c r="AE863" s="239" t="s">
        <v>8480</v>
      </c>
      <c r="AF863" s="239" t="s">
        <v>8482</v>
      </c>
      <c r="AG863" s="239" t="s">
        <v>630</v>
      </c>
    </row>
    <row r="864" spans="1:33" ht="144" x14ac:dyDescent="0.3">
      <c r="A864" s="239"/>
      <c r="B864" s="239" t="s">
        <v>8480</v>
      </c>
      <c r="C864" s="239" t="s">
        <v>33</v>
      </c>
      <c r="D864" s="252" t="s">
        <v>176</v>
      </c>
      <c r="E864" s="239" t="s">
        <v>2797</v>
      </c>
      <c r="F864" s="239" t="s">
        <v>2798</v>
      </c>
      <c r="G864" s="239" t="s">
        <v>2799</v>
      </c>
      <c r="H864" s="239" t="s">
        <v>36</v>
      </c>
      <c r="I864" s="239" t="s">
        <v>8087</v>
      </c>
      <c r="J864" s="239" t="s">
        <v>8087</v>
      </c>
      <c r="K864" s="239" t="s">
        <v>8087</v>
      </c>
      <c r="L864" s="239" t="s">
        <v>8087</v>
      </c>
      <c r="M864" s="239" t="s">
        <v>8481</v>
      </c>
      <c r="N864" s="239" t="s">
        <v>8087</v>
      </c>
      <c r="O864" s="239" t="s">
        <v>8087</v>
      </c>
      <c r="P864" s="239"/>
      <c r="Q864" s="239"/>
      <c r="R864" s="239"/>
      <c r="S864" s="239" t="s">
        <v>8666</v>
      </c>
      <c r="T864" s="239"/>
      <c r="U864" s="239" t="s">
        <v>8087</v>
      </c>
      <c r="V864" s="239" t="s">
        <v>8087</v>
      </c>
      <c r="W864" s="239"/>
      <c r="X864" s="239"/>
      <c r="Y864" s="240">
        <v>44442.886689814812</v>
      </c>
      <c r="Z864" s="240">
        <v>44450.461388888885</v>
      </c>
      <c r="AA864" s="239"/>
      <c r="AB864" s="239" t="s">
        <v>2800</v>
      </c>
      <c r="AC864" s="239">
        <v>35800</v>
      </c>
      <c r="AD864" s="239">
        <v>1000</v>
      </c>
      <c r="AE864" s="239" t="s">
        <v>8480</v>
      </c>
      <c r="AF864" s="239" t="s">
        <v>8482</v>
      </c>
      <c r="AG864" s="239" t="s">
        <v>382</v>
      </c>
    </row>
    <row r="865" spans="1:33" ht="43.2" x14ac:dyDescent="0.3">
      <c r="A865" s="239"/>
      <c r="B865" s="239" t="s">
        <v>8480</v>
      </c>
      <c r="C865" s="239" t="s">
        <v>33</v>
      </c>
      <c r="D865" s="252" t="s">
        <v>449</v>
      </c>
      <c r="E865" s="239" t="s">
        <v>2801</v>
      </c>
      <c r="F865" s="239" t="s">
        <v>2802</v>
      </c>
      <c r="G865" s="239" t="s">
        <v>232</v>
      </c>
      <c r="H865" s="239" t="s">
        <v>392</v>
      </c>
      <c r="I865" s="239" t="s">
        <v>8087</v>
      </c>
      <c r="J865" s="239" t="s">
        <v>8087</v>
      </c>
      <c r="K865" s="239" t="s">
        <v>8087</v>
      </c>
      <c r="L865" s="239" t="s">
        <v>8087</v>
      </c>
      <c r="M865" s="239" t="s">
        <v>8481</v>
      </c>
      <c r="N865" s="239" t="s">
        <v>108</v>
      </c>
      <c r="O865" s="239" t="s">
        <v>450</v>
      </c>
      <c r="P865" s="239"/>
      <c r="Q865" s="239"/>
      <c r="R865" s="239"/>
      <c r="S865" s="239"/>
      <c r="T865" s="239"/>
      <c r="U865" s="239" t="s">
        <v>8087</v>
      </c>
      <c r="V865" s="239" t="s">
        <v>8087</v>
      </c>
      <c r="W865" s="239"/>
      <c r="X865" s="239"/>
      <c r="Y865" s="240">
        <v>44442.896006944444</v>
      </c>
      <c r="Z865" s="240">
        <v>44445.432928240742</v>
      </c>
      <c r="AA865" s="239"/>
      <c r="AB865" s="239" t="s">
        <v>2803</v>
      </c>
      <c r="AC865" s="239">
        <v>57089</v>
      </c>
      <c r="AD865" s="239">
        <v>17000</v>
      </c>
      <c r="AE865" s="239" t="s">
        <v>8480</v>
      </c>
      <c r="AF865" s="239" t="s">
        <v>8482</v>
      </c>
      <c r="AG865" s="239"/>
    </row>
    <row r="866" spans="1:33" ht="28.8" x14ac:dyDescent="0.3">
      <c r="A866" s="239" t="s">
        <v>822</v>
      </c>
      <c r="B866" s="239" t="s">
        <v>8480</v>
      </c>
      <c r="C866" s="239" t="s">
        <v>18</v>
      </c>
      <c r="D866" s="252" t="s">
        <v>449</v>
      </c>
      <c r="E866" s="239" t="s">
        <v>2804</v>
      </c>
      <c r="F866" s="239" t="s">
        <v>2805</v>
      </c>
      <c r="G866" s="239" t="s">
        <v>296</v>
      </c>
      <c r="H866" s="239" t="s">
        <v>1463</v>
      </c>
      <c r="I866" s="239" t="s">
        <v>8087</v>
      </c>
      <c r="J866" s="239" t="s">
        <v>8087</v>
      </c>
      <c r="K866" s="239" t="s">
        <v>8087</v>
      </c>
      <c r="L866" s="239" t="s">
        <v>8087</v>
      </c>
      <c r="M866" s="239" t="s">
        <v>8481</v>
      </c>
      <c r="N866" s="239" t="s">
        <v>108</v>
      </c>
      <c r="O866" s="239" t="s">
        <v>450</v>
      </c>
      <c r="P866" s="239"/>
      <c r="Q866" s="239"/>
      <c r="R866" s="239" t="s">
        <v>2806</v>
      </c>
      <c r="S866" s="239"/>
      <c r="T866" s="239"/>
      <c r="U866" s="239" t="s">
        <v>8087</v>
      </c>
      <c r="V866" s="239" t="s">
        <v>8087</v>
      </c>
      <c r="W866" s="239"/>
      <c r="X866" s="239"/>
      <c r="Y866" s="240">
        <v>44442.897604166668</v>
      </c>
      <c r="Z866" s="240">
        <v>44445.432928240742</v>
      </c>
      <c r="AA866" s="239"/>
      <c r="AB866" s="239" t="s">
        <v>2803</v>
      </c>
      <c r="AC866" s="239">
        <v>57089</v>
      </c>
      <c r="AD866" s="239">
        <v>24700</v>
      </c>
      <c r="AE866" s="239" t="s">
        <v>8480</v>
      </c>
      <c r="AF866" s="239" t="s">
        <v>8482</v>
      </c>
      <c r="AG866" s="239" t="s">
        <v>15</v>
      </c>
    </row>
    <row r="867" spans="1:33" ht="28.8" x14ac:dyDescent="0.3">
      <c r="A867" s="239"/>
      <c r="B867" s="239" t="s">
        <v>8480</v>
      </c>
      <c r="C867" s="239" t="s">
        <v>33</v>
      </c>
      <c r="D867" s="252" t="s">
        <v>495</v>
      </c>
      <c r="E867" s="239" t="s">
        <v>2807</v>
      </c>
      <c r="F867" s="239" t="s">
        <v>2808</v>
      </c>
      <c r="G867" s="239" t="s">
        <v>232</v>
      </c>
      <c r="H867" s="239" t="s">
        <v>392</v>
      </c>
      <c r="I867" s="239" t="s">
        <v>8087</v>
      </c>
      <c r="J867" s="239" t="s">
        <v>8087</v>
      </c>
      <c r="K867" s="239" t="s">
        <v>8087</v>
      </c>
      <c r="L867" s="239" t="s">
        <v>8087</v>
      </c>
      <c r="M867" s="239" t="s">
        <v>8481</v>
      </c>
      <c r="N867" s="239" t="s">
        <v>8087</v>
      </c>
      <c r="O867" s="239" t="s">
        <v>496</v>
      </c>
      <c r="P867" s="239"/>
      <c r="Q867" s="239"/>
      <c r="R867" s="239"/>
      <c r="S867" s="239"/>
      <c r="T867" s="239"/>
      <c r="U867" s="239" t="s">
        <v>8087</v>
      </c>
      <c r="V867" s="239" t="s">
        <v>8087</v>
      </c>
      <c r="W867" s="239"/>
      <c r="X867" s="239"/>
      <c r="Y867" s="240">
        <v>44442.898923611108</v>
      </c>
      <c r="Z867" s="240">
        <v>44445.432928240742</v>
      </c>
      <c r="AA867" s="239"/>
      <c r="AB867" s="239" t="s">
        <v>2803</v>
      </c>
      <c r="AC867" s="239">
        <v>57089</v>
      </c>
      <c r="AD867" s="239">
        <v>17110</v>
      </c>
      <c r="AE867" s="239" t="s">
        <v>8480</v>
      </c>
      <c r="AF867" s="239" t="s">
        <v>8482</v>
      </c>
      <c r="AG867" s="239"/>
    </row>
    <row r="868" spans="1:33" ht="43.2" x14ac:dyDescent="0.3">
      <c r="A868" s="239"/>
      <c r="B868" s="239" t="s">
        <v>8480</v>
      </c>
      <c r="C868" s="239" t="s">
        <v>33</v>
      </c>
      <c r="D868" s="252" t="s">
        <v>499</v>
      </c>
      <c r="E868" s="239" t="s">
        <v>2809</v>
      </c>
      <c r="F868" s="239" t="s">
        <v>2810</v>
      </c>
      <c r="G868" s="239" t="s">
        <v>232</v>
      </c>
      <c r="H868" s="239" t="s">
        <v>392</v>
      </c>
      <c r="I868" s="239" t="s">
        <v>8087</v>
      </c>
      <c r="J868" s="239" t="s">
        <v>8087</v>
      </c>
      <c r="K868" s="239" t="s">
        <v>8087</v>
      </c>
      <c r="L868" s="239" t="s">
        <v>8087</v>
      </c>
      <c r="M868" s="239" t="s">
        <v>8481</v>
      </c>
      <c r="N868" s="239" t="s">
        <v>8087</v>
      </c>
      <c r="O868" s="239" t="s">
        <v>500</v>
      </c>
      <c r="P868" s="239"/>
      <c r="Q868" s="239"/>
      <c r="R868" s="239"/>
      <c r="S868" s="239"/>
      <c r="T868" s="239"/>
      <c r="U868" s="239" t="s">
        <v>8087</v>
      </c>
      <c r="V868" s="239" t="s">
        <v>8087</v>
      </c>
      <c r="W868" s="239"/>
      <c r="X868" s="239"/>
      <c r="Y868" s="240">
        <v>44442.899953703702</v>
      </c>
      <c r="Z868" s="240">
        <v>44445.432928240742</v>
      </c>
      <c r="AA868" s="239"/>
      <c r="AB868" s="239" t="s">
        <v>2803</v>
      </c>
      <c r="AC868" s="239">
        <v>57089</v>
      </c>
      <c r="AD868" s="239">
        <v>17120</v>
      </c>
      <c r="AE868" s="239" t="s">
        <v>8480</v>
      </c>
      <c r="AF868" s="239" t="s">
        <v>8482</v>
      </c>
      <c r="AG868" s="239"/>
    </row>
    <row r="869" spans="1:33" x14ac:dyDescent="0.3">
      <c r="A869" s="239" t="s">
        <v>1577</v>
      </c>
      <c r="B869" s="239" t="s">
        <v>8482</v>
      </c>
      <c r="C869" s="239" t="s">
        <v>70</v>
      </c>
      <c r="D869" s="252" t="s">
        <v>777</v>
      </c>
      <c r="E869" s="239" t="s">
        <v>2811</v>
      </c>
      <c r="F869" s="239" t="s">
        <v>2812</v>
      </c>
      <c r="G869" s="239" t="s">
        <v>1897</v>
      </c>
      <c r="H869" s="239" t="s">
        <v>36</v>
      </c>
      <c r="I869" s="239" t="s">
        <v>8087</v>
      </c>
      <c r="J869" s="239" t="s">
        <v>8087</v>
      </c>
      <c r="K869" s="239" t="s">
        <v>8087</v>
      </c>
      <c r="L869" s="239" t="s">
        <v>8087</v>
      </c>
      <c r="M869" s="239" t="s">
        <v>8481</v>
      </c>
      <c r="N869" s="239" t="s">
        <v>208</v>
      </c>
      <c r="O869" s="239" t="s">
        <v>8087</v>
      </c>
      <c r="P869" s="239"/>
      <c r="Q869" s="239"/>
      <c r="R869" s="239"/>
      <c r="S869" s="239"/>
      <c r="T869" s="239"/>
      <c r="U869" s="239" t="s">
        <v>8087</v>
      </c>
      <c r="V869" s="239" t="s">
        <v>8087</v>
      </c>
      <c r="W869" s="239"/>
      <c r="X869" s="239"/>
      <c r="Y869" s="240">
        <v>44442.900555555556</v>
      </c>
      <c r="Z869" s="239"/>
      <c r="AA869" s="239"/>
      <c r="AB869" s="239" t="s">
        <v>2000</v>
      </c>
      <c r="AC869" s="239">
        <v>57639</v>
      </c>
      <c r="AD869" s="239">
        <v>230</v>
      </c>
      <c r="AE869" s="239" t="s">
        <v>8480</v>
      </c>
      <c r="AF869" s="239" t="s">
        <v>8480</v>
      </c>
      <c r="AG869" s="239" t="s">
        <v>382</v>
      </c>
    </row>
    <row r="870" spans="1:33" x14ac:dyDescent="0.3">
      <c r="A870" s="239"/>
      <c r="B870" s="239" t="s">
        <v>8482</v>
      </c>
      <c r="C870" s="239" t="s">
        <v>70</v>
      </c>
      <c r="D870" s="252" t="s">
        <v>777</v>
      </c>
      <c r="E870" s="239" t="s">
        <v>2813</v>
      </c>
      <c r="F870" s="239" t="s">
        <v>2814</v>
      </c>
      <c r="G870" s="239" t="s">
        <v>1897</v>
      </c>
      <c r="H870" s="239" t="s">
        <v>36</v>
      </c>
      <c r="I870" s="239" t="s">
        <v>8087</v>
      </c>
      <c r="J870" s="239" t="s">
        <v>8087</v>
      </c>
      <c r="K870" s="239" t="s">
        <v>8087</v>
      </c>
      <c r="L870" s="239" t="s">
        <v>8087</v>
      </c>
      <c r="M870" s="239" t="s">
        <v>8481</v>
      </c>
      <c r="N870" s="239" t="s">
        <v>208</v>
      </c>
      <c r="O870" s="239" t="s">
        <v>8087</v>
      </c>
      <c r="P870" s="239"/>
      <c r="Q870" s="239"/>
      <c r="R870" s="239"/>
      <c r="S870" s="239"/>
      <c r="T870" s="239"/>
      <c r="U870" s="239" t="s">
        <v>8087</v>
      </c>
      <c r="V870" s="239" t="s">
        <v>8087</v>
      </c>
      <c r="W870" s="239"/>
      <c r="X870" s="239"/>
      <c r="Y870" s="240">
        <v>44442.900555555556</v>
      </c>
      <c r="Z870" s="239"/>
      <c r="AA870" s="239"/>
      <c r="AB870" s="239" t="s">
        <v>2000</v>
      </c>
      <c r="AC870" s="239">
        <v>57639</v>
      </c>
      <c r="AD870" s="239">
        <v>24740</v>
      </c>
      <c r="AE870" s="239" t="s">
        <v>8480</v>
      </c>
      <c r="AF870" s="239" t="s">
        <v>8480</v>
      </c>
      <c r="AG870" s="239" t="s">
        <v>382</v>
      </c>
    </row>
    <row r="871" spans="1:33" x14ac:dyDescent="0.3">
      <c r="A871" s="239" t="s">
        <v>1390</v>
      </c>
      <c r="B871" s="239" t="s">
        <v>8482</v>
      </c>
      <c r="C871" s="239" t="s">
        <v>70</v>
      </c>
      <c r="D871" s="252" t="s">
        <v>777</v>
      </c>
      <c r="E871" s="239" t="s">
        <v>2815</v>
      </c>
      <c r="F871" s="239" t="s">
        <v>2816</v>
      </c>
      <c r="G871" s="239" t="s">
        <v>1897</v>
      </c>
      <c r="H871" s="239" t="s">
        <v>36</v>
      </c>
      <c r="I871" s="239" t="s">
        <v>8087</v>
      </c>
      <c r="J871" s="239" t="s">
        <v>8087</v>
      </c>
      <c r="K871" s="239" t="s">
        <v>8087</v>
      </c>
      <c r="L871" s="239" t="s">
        <v>8087</v>
      </c>
      <c r="M871" s="239" t="s">
        <v>8481</v>
      </c>
      <c r="N871" s="239" t="s">
        <v>208</v>
      </c>
      <c r="O871" s="239" t="s">
        <v>8087</v>
      </c>
      <c r="P871" s="239"/>
      <c r="Q871" s="239"/>
      <c r="R871" s="239"/>
      <c r="S871" s="239"/>
      <c r="T871" s="239"/>
      <c r="U871" s="239" t="s">
        <v>8087</v>
      </c>
      <c r="V871" s="239" t="s">
        <v>8087</v>
      </c>
      <c r="W871" s="239"/>
      <c r="X871" s="239"/>
      <c r="Y871" s="240">
        <v>44442.900555555556</v>
      </c>
      <c r="Z871" s="239"/>
      <c r="AA871" s="239"/>
      <c r="AB871" s="239" t="s">
        <v>2000</v>
      </c>
      <c r="AC871" s="239">
        <v>57639</v>
      </c>
      <c r="AD871" s="239">
        <v>460</v>
      </c>
      <c r="AE871" s="239" t="s">
        <v>8480</v>
      </c>
      <c r="AF871" s="239" t="s">
        <v>8480</v>
      </c>
      <c r="AG871" s="239" t="s">
        <v>382</v>
      </c>
    </row>
    <row r="872" spans="1:33" x14ac:dyDescent="0.3">
      <c r="A872" s="239" t="s">
        <v>1390</v>
      </c>
      <c r="B872" s="239" t="s">
        <v>8482</v>
      </c>
      <c r="C872" s="239" t="s">
        <v>70</v>
      </c>
      <c r="D872" s="252" t="s">
        <v>777</v>
      </c>
      <c r="E872" s="239" t="s">
        <v>2817</v>
      </c>
      <c r="F872" s="239" t="s">
        <v>2818</v>
      </c>
      <c r="G872" s="239" t="s">
        <v>1897</v>
      </c>
      <c r="H872" s="239" t="s">
        <v>36</v>
      </c>
      <c r="I872" s="239" t="s">
        <v>8087</v>
      </c>
      <c r="J872" s="239" t="s">
        <v>8087</v>
      </c>
      <c r="K872" s="239" t="s">
        <v>8087</v>
      </c>
      <c r="L872" s="239" t="s">
        <v>8087</v>
      </c>
      <c r="M872" s="239" t="s">
        <v>8481</v>
      </c>
      <c r="N872" s="239" t="s">
        <v>208</v>
      </c>
      <c r="O872" s="239" t="s">
        <v>8087</v>
      </c>
      <c r="P872" s="239"/>
      <c r="Q872" s="239"/>
      <c r="R872" s="239"/>
      <c r="S872" s="239"/>
      <c r="T872" s="239"/>
      <c r="U872" s="239" t="s">
        <v>8087</v>
      </c>
      <c r="V872" s="239" t="s">
        <v>8087</v>
      </c>
      <c r="W872" s="239"/>
      <c r="X872" s="239"/>
      <c r="Y872" s="240">
        <v>44442.900555555556</v>
      </c>
      <c r="Z872" s="239"/>
      <c r="AA872" s="239"/>
      <c r="AB872" s="239" t="s">
        <v>2000</v>
      </c>
      <c r="AC872" s="239">
        <v>57639</v>
      </c>
      <c r="AD872" s="239">
        <v>470</v>
      </c>
      <c r="AE872" s="239" t="s">
        <v>8480</v>
      </c>
      <c r="AF872" s="239" t="s">
        <v>8480</v>
      </c>
      <c r="AG872" s="239" t="s">
        <v>382</v>
      </c>
    </row>
    <row r="873" spans="1:33" x14ac:dyDescent="0.3">
      <c r="A873" s="239" t="s">
        <v>2187</v>
      </c>
      <c r="B873" s="239" t="s">
        <v>8482</v>
      </c>
      <c r="C873" s="239" t="s">
        <v>70</v>
      </c>
      <c r="D873" s="252" t="s">
        <v>777</v>
      </c>
      <c r="E873" s="239" t="s">
        <v>2819</v>
      </c>
      <c r="F873" s="239" t="s">
        <v>2820</v>
      </c>
      <c r="G873" s="239" t="s">
        <v>1897</v>
      </c>
      <c r="H873" s="239" t="s">
        <v>36</v>
      </c>
      <c r="I873" s="239" t="s">
        <v>8087</v>
      </c>
      <c r="J873" s="239" t="s">
        <v>8087</v>
      </c>
      <c r="K873" s="239" t="s">
        <v>8087</v>
      </c>
      <c r="L873" s="239" t="s">
        <v>8087</v>
      </c>
      <c r="M873" s="239" t="s">
        <v>8481</v>
      </c>
      <c r="N873" s="239" t="s">
        <v>208</v>
      </c>
      <c r="O873" s="239" t="s">
        <v>8087</v>
      </c>
      <c r="P873" s="239"/>
      <c r="Q873" s="239"/>
      <c r="R873" s="239"/>
      <c r="S873" s="239"/>
      <c r="T873" s="239"/>
      <c r="U873" s="239" t="s">
        <v>8087</v>
      </c>
      <c r="V873" s="239" t="s">
        <v>8087</v>
      </c>
      <c r="W873" s="239"/>
      <c r="X873" s="239"/>
      <c r="Y873" s="240">
        <v>44442.900555555556</v>
      </c>
      <c r="Z873" s="239"/>
      <c r="AA873" s="239"/>
      <c r="AB873" s="239" t="s">
        <v>2000</v>
      </c>
      <c r="AC873" s="239">
        <v>57639</v>
      </c>
      <c r="AD873" s="239">
        <v>310</v>
      </c>
      <c r="AE873" s="239" t="s">
        <v>8480</v>
      </c>
      <c r="AF873" s="239" t="s">
        <v>8480</v>
      </c>
      <c r="AG873" s="239" t="s">
        <v>382</v>
      </c>
    </row>
    <row r="874" spans="1:33" ht="28.8" x14ac:dyDescent="0.3">
      <c r="A874" s="239" t="s">
        <v>1577</v>
      </c>
      <c r="B874" s="239" t="s">
        <v>8482</v>
      </c>
      <c r="C874" s="239" t="s">
        <v>70</v>
      </c>
      <c r="D874" s="252" t="s">
        <v>777</v>
      </c>
      <c r="E874" s="239" t="s">
        <v>2821</v>
      </c>
      <c r="F874" s="239" t="s">
        <v>2822</v>
      </c>
      <c r="G874" s="239" t="s">
        <v>1897</v>
      </c>
      <c r="H874" s="239" t="s">
        <v>36</v>
      </c>
      <c r="I874" s="239" t="s">
        <v>8087</v>
      </c>
      <c r="J874" s="239" t="s">
        <v>8087</v>
      </c>
      <c r="K874" s="239" t="s">
        <v>8087</v>
      </c>
      <c r="L874" s="239" t="s">
        <v>8087</v>
      </c>
      <c r="M874" s="239" t="s">
        <v>8481</v>
      </c>
      <c r="N874" s="239" t="s">
        <v>208</v>
      </c>
      <c r="O874" s="239" t="s">
        <v>8087</v>
      </c>
      <c r="P874" s="239"/>
      <c r="Q874" s="239"/>
      <c r="R874" s="239"/>
      <c r="S874" s="239"/>
      <c r="T874" s="239"/>
      <c r="U874" s="239" t="s">
        <v>8087</v>
      </c>
      <c r="V874" s="239" t="s">
        <v>8087</v>
      </c>
      <c r="W874" s="239"/>
      <c r="X874" s="239"/>
      <c r="Y874" s="240">
        <v>44442.900555555556</v>
      </c>
      <c r="Z874" s="239"/>
      <c r="AA874" s="239"/>
      <c r="AB874" s="239" t="s">
        <v>2000</v>
      </c>
      <c r="AC874" s="239">
        <v>57639</v>
      </c>
      <c r="AD874" s="239">
        <v>240</v>
      </c>
      <c r="AE874" s="239" t="s">
        <v>8480</v>
      </c>
      <c r="AF874" s="239" t="s">
        <v>8480</v>
      </c>
      <c r="AG874" s="239" t="s">
        <v>382</v>
      </c>
    </row>
    <row r="875" spans="1:33" ht="43.2" x14ac:dyDescent="0.3">
      <c r="A875" s="239"/>
      <c r="B875" s="239" t="s">
        <v>8480</v>
      </c>
      <c r="C875" s="239" t="s">
        <v>33</v>
      </c>
      <c r="D875" s="252" t="s">
        <v>515</v>
      </c>
      <c r="E875" s="239" t="s">
        <v>2823</v>
      </c>
      <c r="F875" s="239" t="s">
        <v>2824</v>
      </c>
      <c r="G875" s="239" t="s">
        <v>232</v>
      </c>
      <c r="H875" s="239" t="s">
        <v>392</v>
      </c>
      <c r="I875" s="239" t="s">
        <v>8087</v>
      </c>
      <c r="J875" s="239" t="s">
        <v>8087</v>
      </c>
      <c r="K875" s="239" t="s">
        <v>8087</v>
      </c>
      <c r="L875" s="239" t="s">
        <v>8087</v>
      </c>
      <c r="M875" s="239" t="s">
        <v>8481</v>
      </c>
      <c r="N875" s="239" t="s">
        <v>108</v>
      </c>
      <c r="O875" s="239" t="s">
        <v>516</v>
      </c>
      <c r="P875" s="239"/>
      <c r="Q875" s="239"/>
      <c r="R875" s="239"/>
      <c r="S875" s="239" t="s">
        <v>8667</v>
      </c>
      <c r="T875" s="239"/>
      <c r="U875" s="239" t="s">
        <v>8087</v>
      </c>
      <c r="V875" s="239" t="s">
        <v>8087</v>
      </c>
      <c r="W875" s="239"/>
      <c r="X875" s="239"/>
      <c r="Y875" s="240">
        <v>44442.900810185187</v>
      </c>
      <c r="Z875" s="240">
        <v>44445.432928240742</v>
      </c>
      <c r="AA875" s="239"/>
      <c r="AB875" s="239" t="s">
        <v>2803</v>
      </c>
      <c r="AC875" s="239">
        <v>57089</v>
      </c>
      <c r="AD875" s="239">
        <v>17160</v>
      </c>
      <c r="AE875" s="239" t="s">
        <v>8480</v>
      </c>
      <c r="AF875" s="239" t="s">
        <v>8482</v>
      </c>
      <c r="AG875" s="239"/>
    </row>
    <row r="876" spans="1:33" ht="28.8" x14ac:dyDescent="0.3">
      <c r="A876" s="239"/>
      <c r="B876" s="239" t="s">
        <v>8480</v>
      </c>
      <c r="C876" s="239" t="s">
        <v>33</v>
      </c>
      <c r="D876" s="252" t="s">
        <v>559</v>
      </c>
      <c r="E876" s="239" t="s">
        <v>2825</v>
      </c>
      <c r="F876" s="239" t="s">
        <v>2826</v>
      </c>
      <c r="G876" s="239" t="s">
        <v>232</v>
      </c>
      <c r="H876" s="239" t="s">
        <v>392</v>
      </c>
      <c r="I876" s="239" t="s">
        <v>8087</v>
      </c>
      <c r="J876" s="239" t="s">
        <v>8087</v>
      </c>
      <c r="K876" s="239" t="s">
        <v>8087</v>
      </c>
      <c r="L876" s="239" t="s">
        <v>8087</v>
      </c>
      <c r="M876" s="239" t="s">
        <v>8481</v>
      </c>
      <c r="N876" s="239" t="s">
        <v>8087</v>
      </c>
      <c r="O876" s="239" t="s">
        <v>560</v>
      </c>
      <c r="P876" s="239"/>
      <c r="Q876" s="239"/>
      <c r="R876" s="239"/>
      <c r="S876" s="239"/>
      <c r="T876" s="239"/>
      <c r="U876" s="239" t="s">
        <v>8087</v>
      </c>
      <c r="V876" s="239" t="s">
        <v>8087</v>
      </c>
      <c r="W876" s="239"/>
      <c r="X876" s="239"/>
      <c r="Y876" s="240">
        <v>44442.902777777781</v>
      </c>
      <c r="Z876" s="240">
        <v>44445.432928240742</v>
      </c>
      <c r="AA876" s="239"/>
      <c r="AB876" s="239" t="s">
        <v>2803</v>
      </c>
      <c r="AC876" s="239">
        <v>57089</v>
      </c>
      <c r="AD876" s="239">
        <v>17270</v>
      </c>
      <c r="AE876" s="239" t="s">
        <v>8480</v>
      </c>
      <c r="AF876" s="239" t="s">
        <v>8482</v>
      </c>
      <c r="AG876" s="239"/>
    </row>
    <row r="877" spans="1:33" ht="43.2" x14ac:dyDescent="0.3">
      <c r="A877" s="239"/>
      <c r="B877" s="239" t="s">
        <v>8480</v>
      </c>
      <c r="C877" s="239" t="s">
        <v>33</v>
      </c>
      <c r="D877" s="252" t="s">
        <v>563</v>
      </c>
      <c r="E877" s="239" t="s">
        <v>2827</v>
      </c>
      <c r="F877" s="239" t="s">
        <v>2828</v>
      </c>
      <c r="G877" s="239" t="s">
        <v>232</v>
      </c>
      <c r="H877" s="239" t="s">
        <v>392</v>
      </c>
      <c r="I877" s="239" t="s">
        <v>8087</v>
      </c>
      <c r="J877" s="239" t="s">
        <v>8087</v>
      </c>
      <c r="K877" s="239" t="s">
        <v>8087</v>
      </c>
      <c r="L877" s="239" t="s">
        <v>8087</v>
      </c>
      <c r="M877" s="239" t="s">
        <v>8481</v>
      </c>
      <c r="N877" s="239" t="s">
        <v>8087</v>
      </c>
      <c r="O877" s="239" t="s">
        <v>564</v>
      </c>
      <c r="P877" s="239"/>
      <c r="Q877" s="239"/>
      <c r="R877" s="239"/>
      <c r="S877" s="239" t="s">
        <v>8668</v>
      </c>
      <c r="T877" s="239"/>
      <c r="U877" s="239" t="s">
        <v>8087</v>
      </c>
      <c r="V877" s="239" t="s">
        <v>8087</v>
      </c>
      <c r="W877" s="239"/>
      <c r="X877" s="239"/>
      <c r="Y877" s="240">
        <v>44442.903935185182</v>
      </c>
      <c r="Z877" s="240">
        <v>44445.432928240742</v>
      </c>
      <c r="AA877" s="239"/>
      <c r="AB877" s="239" t="s">
        <v>2803</v>
      </c>
      <c r="AC877" s="239">
        <v>57089</v>
      </c>
      <c r="AD877" s="239">
        <v>17280</v>
      </c>
      <c r="AE877" s="239" t="s">
        <v>8480</v>
      </c>
      <c r="AF877" s="239" t="s">
        <v>8482</v>
      </c>
      <c r="AG877" s="239"/>
    </row>
    <row r="878" spans="1:33" x14ac:dyDescent="0.3">
      <c r="A878" s="239" t="s">
        <v>1577</v>
      </c>
      <c r="B878" s="239" t="s">
        <v>8480</v>
      </c>
      <c r="C878" s="239" t="s">
        <v>33</v>
      </c>
      <c r="D878" s="252" t="s">
        <v>777</v>
      </c>
      <c r="E878" s="239" t="s">
        <v>2829</v>
      </c>
      <c r="F878" s="239" t="s">
        <v>2812</v>
      </c>
      <c r="G878" s="239" t="s">
        <v>1897</v>
      </c>
      <c r="H878" s="239" t="s">
        <v>36</v>
      </c>
      <c r="I878" s="239" t="s">
        <v>8087</v>
      </c>
      <c r="J878" s="239" t="s">
        <v>8087</v>
      </c>
      <c r="K878" s="239" t="s">
        <v>8087</v>
      </c>
      <c r="L878" s="239" t="s">
        <v>8087</v>
      </c>
      <c r="M878" s="239" t="s">
        <v>8481</v>
      </c>
      <c r="N878" s="239" t="s">
        <v>208</v>
      </c>
      <c r="O878" s="239" t="s">
        <v>8087</v>
      </c>
      <c r="P878" s="239"/>
      <c r="Q878" s="239"/>
      <c r="R878" s="239"/>
      <c r="S878" s="239"/>
      <c r="T878" s="239"/>
      <c r="U878" s="239" t="s">
        <v>8087</v>
      </c>
      <c r="V878" s="239" t="s">
        <v>8087</v>
      </c>
      <c r="W878" s="239"/>
      <c r="X878" s="239"/>
      <c r="Y878" s="240">
        <v>44442.905775462961</v>
      </c>
      <c r="Z878" s="240">
        <v>44445.76289351852</v>
      </c>
      <c r="AA878" s="239"/>
      <c r="AB878" s="239" t="s">
        <v>2000</v>
      </c>
      <c r="AC878" s="239">
        <v>57639</v>
      </c>
      <c r="AD878" s="239">
        <v>250</v>
      </c>
      <c r="AE878" s="239" t="s">
        <v>8480</v>
      </c>
      <c r="AF878" s="239" t="s">
        <v>8482</v>
      </c>
      <c r="AG878" s="239" t="s">
        <v>382</v>
      </c>
    </row>
    <row r="879" spans="1:33" x14ac:dyDescent="0.3">
      <c r="A879" s="239"/>
      <c r="B879" s="239" t="s">
        <v>8480</v>
      </c>
      <c r="C879" s="239" t="s">
        <v>33</v>
      </c>
      <c r="D879" s="252" t="s">
        <v>777</v>
      </c>
      <c r="E879" s="239" t="s">
        <v>2830</v>
      </c>
      <c r="F879" s="239" t="s">
        <v>2814</v>
      </c>
      <c r="G879" s="239" t="s">
        <v>1897</v>
      </c>
      <c r="H879" s="239" t="s">
        <v>36</v>
      </c>
      <c r="I879" s="239" t="s">
        <v>8087</v>
      </c>
      <c r="J879" s="239" t="s">
        <v>8087</v>
      </c>
      <c r="K879" s="239" t="s">
        <v>8087</v>
      </c>
      <c r="L879" s="239" t="s">
        <v>8087</v>
      </c>
      <c r="M879" s="239" t="s">
        <v>8481</v>
      </c>
      <c r="N879" s="239" t="s">
        <v>208</v>
      </c>
      <c r="O879" s="239" t="s">
        <v>8087</v>
      </c>
      <c r="P879" s="239"/>
      <c r="Q879" s="239"/>
      <c r="R879" s="239"/>
      <c r="S879" s="239"/>
      <c r="T879" s="239"/>
      <c r="U879" s="239" t="s">
        <v>8087</v>
      </c>
      <c r="V879" s="239" t="s">
        <v>8087</v>
      </c>
      <c r="W879" s="239"/>
      <c r="X879" s="239"/>
      <c r="Y879" s="240">
        <v>44442.905775462961</v>
      </c>
      <c r="Z879" s="240">
        <v>44445.76289351852</v>
      </c>
      <c r="AA879" s="239"/>
      <c r="AB879" s="239" t="s">
        <v>2000</v>
      </c>
      <c r="AC879" s="239">
        <v>57639</v>
      </c>
      <c r="AD879" s="239">
        <v>24830</v>
      </c>
      <c r="AE879" s="239" t="s">
        <v>8480</v>
      </c>
      <c r="AF879" s="239" t="s">
        <v>8482</v>
      </c>
      <c r="AG879" s="239" t="s">
        <v>382</v>
      </c>
    </row>
    <row r="880" spans="1:33" x14ac:dyDescent="0.3">
      <c r="A880" s="239" t="s">
        <v>1390</v>
      </c>
      <c r="B880" s="239" t="s">
        <v>8480</v>
      </c>
      <c r="C880" s="239" t="s">
        <v>33</v>
      </c>
      <c r="D880" s="252" t="s">
        <v>777</v>
      </c>
      <c r="E880" s="239" t="s">
        <v>2831</v>
      </c>
      <c r="F880" s="239" t="s">
        <v>2816</v>
      </c>
      <c r="G880" s="239" t="s">
        <v>1897</v>
      </c>
      <c r="H880" s="239" t="s">
        <v>36</v>
      </c>
      <c r="I880" s="239" t="s">
        <v>8087</v>
      </c>
      <c r="J880" s="239" t="s">
        <v>8087</v>
      </c>
      <c r="K880" s="239" t="s">
        <v>8087</v>
      </c>
      <c r="L880" s="239" t="s">
        <v>8087</v>
      </c>
      <c r="M880" s="239" t="s">
        <v>8481</v>
      </c>
      <c r="N880" s="239" t="s">
        <v>208</v>
      </c>
      <c r="O880" s="239" t="s">
        <v>8087</v>
      </c>
      <c r="P880" s="239"/>
      <c r="Q880" s="239"/>
      <c r="R880" s="239"/>
      <c r="S880" s="239"/>
      <c r="T880" s="239"/>
      <c r="U880" s="239" t="s">
        <v>8087</v>
      </c>
      <c r="V880" s="239" t="s">
        <v>8087</v>
      </c>
      <c r="W880" s="239"/>
      <c r="X880" s="239"/>
      <c r="Y880" s="240">
        <v>44442.905775462961</v>
      </c>
      <c r="Z880" s="240">
        <v>44445.76289351852</v>
      </c>
      <c r="AA880" s="239"/>
      <c r="AB880" s="239" t="s">
        <v>2000</v>
      </c>
      <c r="AC880" s="239">
        <v>57639</v>
      </c>
      <c r="AD880" s="239">
        <v>480</v>
      </c>
      <c r="AE880" s="239" t="s">
        <v>8480</v>
      </c>
      <c r="AF880" s="239" t="s">
        <v>8482</v>
      </c>
      <c r="AG880" s="239" t="s">
        <v>382</v>
      </c>
    </row>
    <row r="881" spans="1:33" x14ac:dyDescent="0.3">
      <c r="A881" s="239" t="s">
        <v>1390</v>
      </c>
      <c r="B881" s="239" t="s">
        <v>8480</v>
      </c>
      <c r="C881" s="239" t="s">
        <v>784</v>
      </c>
      <c r="D881" s="252" t="s">
        <v>777</v>
      </c>
      <c r="E881" s="239" t="s">
        <v>2832</v>
      </c>
      <c r="F881" s="239" t="s">
        <v>2818</v>
      </c>
      <c r="G881" s="239" t="s">
        <v>1897</v>
      </c>
      <c r="H881" s="239" t="s">
        <v>611</v>
      </c>
      <c r="I881" s="239" t="s">
        <v>8087</v>
      </c>
      <c r="J881" s="239" t="s">
        <v>8087</v>
      </c>
      <c r="K881" s="239" t="s">
        <v>8087</v>
      </c>
      <c r="L881" s="239" t="s">
        <v>8087</v>
      </c>
      <c r="M881" s="239" t="s">
        <v>8481</v>
      </c>
      <c r="N881" s="239" t="s">
        <v>208</v>
      </c>
      <c r="O881" s="239" t="s">
        <v>8087</v>
      </c>
      <c r="P881" s="239"/>
      <c r="Q881" s="239"/>
      <c r="R881" s="239"/>
      <c r="S881" s="239"/>
      <c r="T881" s="239"/>
      <c r="U881" s="239" t="s">
        <v>8087</v>
      </c>
      <c r="V881" s="239" t="s">
        <v>8087</v>
      </c>
      <c r="W881" s="239"/>
      <c r="X881" s="239"/>
      <c r="Y881" s="240">
        <v>44442.905775462961</v>
      </c>
      <c r="Z881" s="240">
        <v>44445.76289351852</v>
      </c>
      <c r="AA881" s="239"/>
      <c r="AB881" s="239" t="s">
        <v>2000</v>
      </c>
      <c r="AC881" s="239">
        <v>57639</v>
      </c>
      <c r="AD881" s="239">
        <v>490</v>
      </c>
      <c r="AE881" s="239" t="s">
        <v>8480</v>
      </c>
      <c r="AF881" s="239" t="s">
        <v>8482</v>
      </c>
      <c r="AG881" s="239" t="s">
        <v>630</v>
      </c>
    </row>
    <row r="882" spans="1:33" x14ac:dyDescent="0.3">
      <c r="A882" s="239" t="s">
        <v>2187</v>
      </c>
      <c r="B882" s="239" t="s">
        <v>8480</v>
      </c>
      <c r="C882" s="239" t="s">
        <v>33</v>
      </c>
      <c r="D882" s="252" t="s">
        <v>777</v>
      </c>
      <c r="E882" s="239" t="s">
        <v>2833</v>
      </c>
      <c r="F882" s="239" t="s">
        <v>2820</v>
      </c>
      <c r="G882" s="239" t="s">
        <v>1897</v>
      </c>
      <c r="H882" s="239" t="s">
        <v>36</v>
      </c>
      <c r="I882" s="239" t="s">
        <v>8087</v>
      </c>
      <c r="J882" s="239" t="s">
        <v>8087</v>
      </c>
      <c r="K882" s="239" t="s">
        <v>8087</v>
      </c>
      <c r="L882" s="239" t="s">
        <v>8087</v>
      </c>
      <c r="M882" s="239" t="s">
        <v>8481</v>
      </c>
      <c r="N882" s="239" t="s">
        <v>208</v>
      </c>
      <c r="O882" s="239" t="s">
        <v>8087</v>
      </c>
      <c r="P882" s="239"/>
      <c r="Q882" s="239"/>
      <c r="R882" s="239"/>
      <c r="S882" s="239"/>
      <c r="T882" s="239"/>
      <c r="U882" s="239" t="s">
        <v>8087</v>
      </c>
      <c r="V882" s="239" t="s">
        <v>8087</v>
      </c>
      <c r="W882" s="239"/>
      <c r="X882" s="239"/>
      <c r="Y882" s="240">
        <v>44442.905775462961</v>
      </c>
      <c r="Z882" s="240">
        <v>44445.76289351852</v>
      </c>
      <c r="AA882" s="239"/>
      <c r="AB882" s="239" t="s">
        <v>2000</v>
      </c>
      <c r="AC882" s="239">
        <v>57639</v>
      </c>
      <c r="AD882" s="239">
        <v>320</v>
      </c>
      <c r="AE882" s="239" t="s">
        <v>8480</v>
      </c>
      <c r="AF882" s="239" t="s">
        <v>8482</v>
      </c>
      <c r="AG882" s="239" t="s">
        <v>382</v>
      </c>
    </row>
    <row r="883" spans="1:33" ht="28.8" x14ac:dyDescent="0.3">
      <c r="A883" s="239" t="s">
        <v>1577</v>
      </c>
      <c r="B883" s="239" t="s">
        <v>8480</v>
      </c>
      <c r="C883" s="239" t="s">
        <v>784</v>
      </c>
      <c r="D883" s="252" t="s">
        <v>777</v>
      </c>
      <c r="E883" s="239" t="s">
        <v>2834</v>
      </c>
      <c r="F883" s="239" t="s">
        <v>2822</v>
      </c>
      <c r="G883" s="239" t="s">
        <v>1897</v>
      </c>
      <c r="H883" s="239" t="s">
        <v>611</v>
      </c>
      <c r="I883" s="239" t="s">
        <v>8087</v>
      </c>
      <c r="J883" s="239" t="s">
        <v>8087</v>
      </c>
      <c r="K883" s="239" t="s">
        <v>8087</v>
      </c>
      <c r="L883" s="239" t="s">
        <v>8087</v>
      </c>
      <c r="M883" s="239" t="s">
        <v>8481</v>
      </c>
      <c r="N883" s="239" t="s">
        <v>208</v>
      </c>
      <c r="O883" s="239" t="s">
        <v>8087</v>
      </c>
      <c r="P883" s="239"/>
      <c r="Q883" s="239"/>
      <c r="R883" s="239"/>
      <c r="S883" s="239"/>
      <c r="T883" s="239"/>
      <c r="U883" s="239" t="s">
        <v>8087</v>
      </c>
      <c r="V883" s="239" t="s">
        <v>8087</v>
      </c>
      <c r="W883" s="239"/>
      <c r="X883" s="239"/>
      <c r="Y883" s="240">
        <v>44442.905775462961</v>
      </c>
      <c r="Z883" s="240">
        <v>44445.76289351852</v>
      </c>
      <c r="AA883" s="239"/>
      <c r="AB883" s="239" t="s">
        <v>2000</v>
      </c>
      <c r="AC883" s="239">
        <v>57639</v>
      </c>
      <c r="AD883" s="239">
        <v>260</v>
      </c>
      <c r="AE883" s="239" t="s">
        <v>8480</v>
      </c>
      <c r="AF883" s="239" t="s">
        <v>8482</v>
      </c>
      <c r="AG883" s="239" t="s">
        <v>630</v>
      </c>
    </row>
    <row r="884" spans="1:33" x14ac:dyDescent="0.3">
      <c r="A884" s="239"/>
      <c r="B884" s="239" t="s">
        <v>8480</v>
      </c>
      <c r="C884" s="239" t="s">
        <v>784</v>
      </c>
      <c r="D884" s="252" t="s">
        <v>777</v>
      </c>
      <c r="E884" s="239" t="s">
        <v>2835</v>
      </c>
      <c r="F884" s="239" t="s">
        <v>2836</v>
      </c>
      <c r="G884" s="239" t="s">
        <v>1897</v>
      </c>
      <c r="H884" s="239" t="s">
        <v>611</v>
      </c>
      <c r="I884" s="239" t="s">
        <v>8087</v>
      </c>
      <c r="J884" s="239" t="s">
        <v>8087</v>
      </c>
      <c r="K884" s="239" t="s">
        <v>8087</v>
      </c>
      <c r="L884" s="239" t="s">
        <v>8087</v>
      </c>
      <c r="M884" s="239" t="s">
        <v>8481</v>
      </c>
      <c r="N884" s="239" t="s">
        <v>208</v>
      </c>
      <c r="O884" s="239" t="s">
        <v>8087</v>
      </c>
      <c r="P884" s="239"/>
      <c r="Q884" s="239"/>
      <c r="R884" s="239"/>
      <c r="S884" s="239"/>
      <c r="T884" s="239"/>
      <c r="U884" s="239" t="s">
        <v>8087</v>
      </c>
      <c r="V884" s="239" t="s">
        <v>8087</v>
      </c>
      <c r="W884" s="239"/>
      <c r="X884" s="239"/>
      <c r="Y884" s="240">
        <v>44442.906793981485</v>
      </c>
      <c r="Z884" s="240">
        <v>44445.76289351852</v>
      </c>
      <c r="AA884" s="239"/>
      <c r="AB884" s="239" t="s">
        <v>2000</v>
      </c>
      <c r="AC884" s="239">
        <v>57639</v>
      </c>
      <c r="AD884" s="239">
        <v>24880</v>
      </c>
      <c r="AE884" s="239" t="s">
        <v>8480</v>
      </c>
      <c r="AF884" s="239" t="s">
        <v>8482</v>
      </c>
      <c r="AG884" s="239" t="s">
        <v>630</v>
      </c>
    </row>
    <row r="885" spans="1:33" ht="57.6" x14ac:dyDescent="0.3">
      <c r="A885" s="239" t="s">
        <v>234</v>
      </c>
      <c r="B885" s="239" t="s">
        <v>8480</v>
      </c>
      <c r="C885" s="239" t="s">
        <v>33</v>
      </c>
      <c r="D885" s="252" t="s">
        <v>164</v>
      </c>
      <c r="E885" s="239" t="s">
        <v>2837</v>
      </c>
      <c r="F885" s="239" t="s">
        <v>2838</v>
      </c>
      <c r="G885" s="239" t="s">
        <v>228</v>
      </c>
      <c r="H885" s="239" t="s">
        <v>85</v>
      </c>
      <c r="I885" s="239" t="s">
        <v>8087</v>
      </c>
      <c r="J885" s="239" t="s">
        <v>8087</v>
      </c>
      <c r="K885" s="239" t="s">
        <v>8087</v>
      </c>
      <c r="L885" s="239" t="s">
        <v>8087</v>
      </c>
      <c r="M885" s="239" t="s">
        <v>8481</v>
      </c>
      <c r="N885" s="239" t="s">
        <v>8087</v>
      </c>
      <c r="O885" s="239" t="s">
        <v>8087</v>
      </c>
      <c r="P885" s="239"/>
      <c r="Q885" s="239"/>
      <c r="R885" s="239" t="s">
        <v>2839</v>
      </c>
      <c r="S885" s="239" t="s">
        <v>8512</v>
      </c>
      <c r="T885" s="239" t="s">
        <v>2840</v>
      </c>
      <c r="U885" s="239" t="s">
        <v>110</v>
      </c>
      <c r="V885" s="239" t="s">
        <v>8087</v>
      </c>
      <c r="W885" s="239" t="s">
        <v>235</v>
      </c>
      <c r="X885" s="239"/>
      <c r="Y885" s="240">
        <v>44443.844421296293</v>
      </c>
      <c r="Z885" s="240">
        <v>44444.014999999999</v>
      </c>
      <c r="AA885" s="239" t="s">
        <v>8087</v>
      </c>
      <c r="AB885" s="239"/>
      <c r="AC885" s="239"/>
      <c r="AD885" s="239">
        <v>210</v>
      </c>
      <c r="AE885" s="239" t="s">
        <v>8480</v>
      </c>
      <c r="AF885" s="239" t="s">
        <v>8482</v>
      </c>
      <c r="AG885" s="239"/>
    </row>
    <row r="886" spans="1:33" ht="57.6" x14ac:dyDescent="0.3">
      <c r="A886" s="239"/>
      <c r="B886" s="239" t="s">
        <v>8480</v>
      </c>
      <c r="C886" s="239" t="s">
        <v>33</v>
      </c>
      <c r="D886" s="252" t="s">
        <v>989</v>
      </c>
      <c r="E886" s="239" t="s">
        <v>2841</v>
      </c>
      <c r="F886" s="239" t="s">
        <v>2842</v>
      </c>
      <c r="G886" s="239" t="s">
        <v>228</v>
      </c>
      <c r="H886" s="239" t="s">
        <v>85</v>
      </c>
      <c r="I886" s="239" t="s">
        <v>8087</v>
      </c>
      <c r="J886" s="239" t="s">
        <v>8087</v>
      </c>
      <c r="K886" s="239" t="s">
        <v>8087</v>
      </c>
      <c r="L886" s="239" t="s">
        <v>8087</v>
      </c>
      <c r="M886" s="239" t="s">
        <v>8481</v>
      </c>
      <c r="N886" s="239" t="s">
        <v>87</v>
      </c>
      <c r="O886" s="239" t="s">
        <v>990</v>
      </c>
      <c r="P886" s="239"/>
      <c r="Q886" s="239"/>
      <c r="R886" s="239" t="s">
        <v>115</v>
      </c>
      <c r="S886" s="239" t="s">
        <v>8669</v>
      </c>
      <c r="T886" s="239" t="s">
        <v>2843</v>
      </c>
      <c r="U886" s="239" t="s">
        <v>110</v>
      </c>
      <c r="V886" s="239" t="s">
        <v>8087</v>
      </c>
      <c r="W886" s="239"/>
      <c r="X886" s="239"/>
      <c r="Y886" s="240">
        <v>44443.844421296293</v>
      </c>
      <c r="Z886" s="240">
        <v>44444.014999999999</v>
      </c>
      <c r="AA886" s="239" t="s">
        <v>8087</v>
      </c>
      <c r="AB886" s="239"/>
      <c r="AC886" s="239"/>
      <c r="AD886" s="239">
        <v>18340</v>
      </c>
      <c r="AE886" s="239" t="s">
        <v>8480</v>
      </c>
      <c r="AF886" s="239" t="s">
        <v>8482</v>
      </c>
      <c r="AG886" s="239"/>
    </row>
    <row r="887" spans="1:33" ht="57.6" x14ac:dyDescent="0.3">
      <c r="A887" s="239" t="s">
        <v>175</v>
      </c>
      <c r="B887" s="239" t="s">
        <v>8480</v>
      </c>
      <c r="C887" s="239" t="s">
        <v>33</v>
      </c>
      <c r="D887" s="252" t="s">
        <v>176</v>
      </c>
      <c r="E887" s="239" t="s">
        <v>2844</v>
      </c>
      <c r="F887" s="239" t="s">
        <v>2845</v>
      </c>
      <c r="G887" s="239" t="s">
        <v>2846</v>
      </c>
      <c r="H887" s="239" t="s">
        <v>85</v>
      </c>
      <c r="I887" s="239" t="s">
        <v>8087</v>
      </c>
      <c r="J887" s="239" t="s">
        <v>8087</v>
      </c>
      <c r="K887" s="239" t="s">
        <v>8087</v>
      </c>
      <c r="L887" s="239" t="s">
        <v>8087</v>
      </c>
      <c r="M887" s="239" t="s">
        <v>8481</v>
      </c>
      <c r="N887" s="239" t="s">
        <v>8087</v>
      </c>
      <c r="O887" s="239" t="s">
        <v>8087</v>
      </c>
      <c r="P887" s="239"/>
      <c r="Q887" s="239"/>
      <c r="R887" s="239" t="s">
        <v>2847</v>
      </c>
      <c r="S887" s="239" t="s">
        <v>8670</v>
      </c>
      <c r="T887" s="239" t="s">
        <v>2849</v>
      </c>
      <c r="U887" s="239" t="s">
        <v>110</v>
      </c>
      <c r="V887" s="239" t="s">
        <v>8087</v>
      </c>
      <c r="W887" s="239" t="s">
        <v>2848</v>
      </c>
      <c r="X887" s="239"/>
      <c r="Y887" s="240">
        <v>44443.844629629632</v>
      </c>
      <c r="Z887" s="240">
        <v>44444.014999999999</v>
      </c>
      <c r="AA887" s="239" t="s">
        <v>8087</v>
      </c>
      <c r="AB887" s="239"/>
      <c r="AC887" s="239"/>
      <c r="AD887" s="239">
        <v>110</v>
      </c>
      <c r="AE887" s="239" t="s">
        <v>8480</v>
      </c>
      <c r="AF887" s="239" t="s">
        <v>8482</v>
      </c>
      <c r="AG887" s="239"/>
    </row>
    <row r="888" spans="1:33" ht="57.6" x14ac:dyDescent="0.3">
      <c r="A888" s="239" t="s">
        <v>163</v>
      </c>
      <c r="B888" s="239" t="s">
        <v>8480</v>
      </c>
      <c r="C888" s="239" t="s">
        <v>33</v>
      </c>
      <c r="D888" s="252" t="s">
        <v>164</v>
      </c>
      <c r="E888" s="239" t="s">
        <v>2850</v>
      </c>
      <c r="F888" s="239" t="s">
        <v>2851</v>
      </c>
      <c r="G888" s="239" t="s">
        <v>2846</v>
      </c>
      <c r="H888" s="239" t="s">
        <v>85</v>
      </c>
      <c r="I888" s="239" t="s">
        <v>8087</v>
      </c>
      <c r="J888" s="239" t="s">
        <v>8087</v>
      </c>
      <c r="K888" s="239" t="s">
        <v>8087</v>
      </c>
      <c r="L888" s="239" t="s">
        <v>8087</v>
      </c>
      <c r="M888" s="239" t="s">
        <v>8481</v>
      </c>
      <c r="N888" s="239" t="s">
        <v>8087</v>
      </c>
      <c r="O888" s="239" t="s">
        <v>8087</v>
      </c>
      <c r="P888" s="239"/>
      <c r="Q888" s="239"/>
      <c r="R888" s="239" t="s">
        <v>2852</v>
      </c>
      <c r="S888" s="239" t="s">
        <v>8671</v>
      </c>
      <c r="T888" s="239" t="s">
        <v>2854</v>
      </c>
      <c r="U888" s="239" t="s">
        <v>110</v>
      </c>
      <c r="V888" s="239" t="s">
        <v>8087</v>
      </c>
      <c r="W888" s="239" t="s">
        <v>2853</v>
      </c>
      <c r="X888" s="239"/>
      <c r="Y888" s="240">
        <v>44443.84479166667</v>
      </c>
      <c r="Z888" s="240">
        <v>44444.014999999999</v>
      </c>
      <c r="AA888" s="239" t="s">
        <v>8087</v>
      </c>
      <c r="AB888" s="239"/>
      <c r="AC888" s="239"/>
      <c r="AD888" s="239">
        <v>110</v>
      </c>
      <c r="AE888" s="239" t="s">
        <v>8480</v>
      </c>
      <c r="AF888" s="239" t="s">
        <v>8482</v>
      </c>
      <c r="AG888" s="239"/>
    </row>
    <row r="889" spans="1:33" ht="43.2" x14ac:dyDescent="0.3">
      <c r="A889" s="239" t="s">
        <v>2451</v>
      </c>
      <c r="B889" s="239" t="s">
        <v>8480</v>
      </c>
      <c r="C889" s="239" t="s">
        <v>165</v>
      </c>
      <c r="D889" s="252" t="s">
        <v>721</v>
      </c>
      <c r="E889" s="239" t="s">
        <v>2855</v>
      </c>
      <c r="F889" s="239" t="s">
        <v>2856</v>
      </c>
      <c r="G889" s="239" t="s">
        <v>2455</v>
      </c>
      <c r="H889" s="239" t="s">
        <v>85</v>
      </c>
      <c r="I889" s="239" t="s">
        <v>8087</v>
      </c>
      <c r="J889" s="239" t="s">
        <v>8087</v>
      </c>
      <c r="K889" s="239" t="s">
        <v>8087</v>
      </c>
      <c r="L889" s="239" t="s">
        <v>8087</v>
      </c>
      <c r="M889" s="239" t="s">
        <v>8481</v>
      </c>
      <c r="N889" s="239" t="s">
        <v>87</v>
      </c>
      <c r="O889" s="239" t="s">
        <v>2453</v>
      </c>
      <c r="P889" s="239"/>
      <c r="Q889" s="239"/>
      <c r="R889" s="239" t="s">
        <v>115</v>
      </c>
      <c r="S889" s="239" t="s">
        <v>8672</v>
      </c>
      <c r="T889" s="239" t="s">
        <v>2858</v>
      </c>
      <c r="U889" s="239" t="s">
        <v>110</v>
      </c>
      <c r="V889" s="239" t="s">
        <v>2857</v>
      </c>
      <c r="W889" s="239"/>
      <c r="X889" s="239" t="s">
        <v>2859</v>
      </c>
      <c r="Y889" s="240">
        <v>44443.845937500002</v>
      </c>
      <c r="Z889" s="240">
        <v>44444.014999999999</v>
      </c>
      <c r="AA889" s="239" t="s">
        <v>8087</v>
      </c>
      <c r="AB889" s="239"/>
      <c r="AC889" s="239"/>
      <c r="AD889" s="239">
        <v>1000</v>
      </c>
      <c r="AE889" s="239" t="s">
        <v>8480</v>
      </c>
      <c r="AF889" s="239" t="s">
        <v>8482</v>
      </c>
      <c r="AG889" s="239"/>
    </row>
    <row r="890" spans="1:33" ht="57.6" x14ac:dyDescent="0.3">
      <c r="A890" s="239"/>
      <c r="B890" s="239" t="s">
        <v>8480</v>
      </c>
      <c r="C890" s="239" t="s">
        <v>33</v>
      </c>
      <c r="D890" s="252">
        <v>7</v>
      </c>
      <c r="E890" s="239" t="s">
        <v>2860</v>
      </c>
      <c r="F890" s="239" t="s">
        <v>2861</v>
      </c>
      <c r="G890" s="239" t="s">
        <v>2455</v>
      </c>
      <c r="H890" s="239" t="s">
        <v>85</v>
      </c>
      <c r="I890" s="239" t="s">
        <v>8087</v>
      </c>
      <c r="J890" s="239" t="s">
        <v>8087</v>
      </c>
      <c r="K890" s="239" t="s">
        <v>8087</v>
      </c>
      <c r="L890" s="239" t="s">
        <v>8087</v>
      </c>
      <c r="M890" s="239" t="s">
        <v>8481</v>
      </c>
      <c r="N890" s="239" t="s">
        <v>87</v>
      </c>
      <c r="O890" s="239" t="s">
        <v>8673</v>
      </c>
      <c r="P890" s="239"/>
      <c r="Q890" s="239"/>
      <c r="R890" s="239" t="s">
        <v>2862</v>
      </c>
      <c r="S890" s="239" t="s">
        <v>8500</v>
      </c>
      <c r="T890" s="239" t="s">
        <v>2865</v>
      </c>
      <c r="U890" s="239" t="s">
        <v>220</v>
      </c>
      <c r="V890" s="239" t="s">
        <v>2864</v>
      </c>
      <c r="W890" s="239" t="s">
        <v>2863</v>
      </c>
      <c r="X890" s="239"/>
      <c r="Y890" s="240">
        <v>44443.850104166668</v>
      </c>
      <c r="Z890" s="240">
        <v>44444.014999999999</v>
      </c>
      <c r="AA890" s="239" t="s">
        <v>8087</v>
      </c>
      <c r="AB890" s="239"/>
      <c r="AC890" s="239"/>
      <c r="AD890" s="239">
        <v>249400</v>
      </c>
      <c r="AE890" s="239" t="s">
        <v>8480</v>
      </c>
      <c r="AF890" s="239" t="s">
        <v>8482</v>
      </c>
      <c r="AG890" s="239"/>
    </row>
    <row r="891" spans="1:33" ht="28.8" x14ac:dyDescent="0.3">
      <c r="A891" s="239" t="s">
        <v>2867</v>
      </c>
      <c r="B891" s="239" t="s">
        <v>8480</v>
      </c>
      <c r="C891" s="239" t="s">
        <v>18</v>
      </c>
      <c r="D891" s="252" t="s">
        <v>1056</v>
      </c>
      <c r="E891" s="239" t="s">
        <v>1062</v>
      </c>
      <c r="F891" s="239" t="s">
        <v>2866</v>
      </c>
      <c r="G891" s="239" t="s">
        <v>1052</v>
      </c>
      <c r="H891" s="239" t="s">
        <v>728</v>
      </c>
      <c r="I891" s="239" t="s">
        <v>1063</v>
      </c>
      <c r="J891" s="239" t="s">
        <v>8087</v>
      </c>
      <c r="K891" s="239" t="s">
        <v>8087</v>
      </c>
      <c r="L891" s="239" t="s">
        <v>8087</v>
      </c>
      <c r="M891" s="239" t="s">
        <v>2868</v>
      </c>
      <c r="N891" s="239" t="s">
        <v>87</v>
      </c>
      <c r="O891" s="239" t="s">
        <v>1057</v>
      </c>
      <c r="P891" s="239"/>
      <c r="Q891" s="239" t="s">
        <v>1058</v>
      </c>
      <c r="R891" s="239" t="s">
        <v>8674</v>
      </c>
      <c r="S891" s="239" t="s">
        <v>8492</v>
      </c>
      <c r="T891" s="239"/>
      <c r="U891" s="239" t="s">
        <v>8087</v>
      </c>
      <c r="V891" s="239" t="s">
        <v>8087</v>
      </c>
      <c r="W891" s="239" t="s">
        <v>8087</v>
      </c>
      <c r="X891" s="239" t="s">
        <v>8087</v>
      </c>
      <c r="Y891" s="240">
        <v>44444.589490740742</v>
      </c>
      <c r="Z891" s="240">
        <v>44449.457083333335</v>
      </c>
      <c r="AA891" s="239" t="s">
        <v>8087</v>
      </c>
      <c r="AB891" s="239"/>
      <c r="AC891" s="239"/>
      <c r="AD891" s="239">
        <v>18551</v>
      </c>
      <c r="AE891" s="239" t="s">
        <v>8480</v>
      </c>
      <c r="AF891" s="239" t="s">
        <v>8482</v>
      </c>
      <c r="AG891" s="239" t="s">
        <v>15</v>
      </c>
    </row>
    <row r="892" spans="1:33" ht="43.2" x14ac:dyDescent="0.3">
      <c r="A892" s="239" t="s">
        <v>23</v>
      </c>
      <c r="B892" s="239" t="s">
        <v>8480</v>
      </c>
      <c r="C892" s="239" t="s">
        <v>33</v>
      </c>
      <c r="D892" s="252" t="s">
        <v>591</v>
      </c>
      <c r="E892" s="239" t="s">
        <v>2869</v>
      </c>
      <c r="F892" s="239" t="s">
        <v>2870</v>
      </c>
      <c r="G892" s="239" t="s">
        <v>232</v>
      </c>
      <c r="H892" s="239" t="s">
        <v>392</v>
      </c>
      <c r="I892" s="239" t="s">
        <v>8087</v>
      </c>
      <c r="J892" s="239" t="s">
        <v>8087</v>
      </c>
      <c r="K892" s="239" t="s">
        <v>8087</v>
      </c>
      <c r="L892" s="239" t="s">
        <v>8087</v>
      </c>
      <c r="M892" s="239" t="s">
        <v>8481</v>
      </c>
      <c r="N892" s="239" t="s">
        <v>87</v>
      </c>
      <c r="O892" s="239" t="s">
        <v>592</v>
      </c>
      <c r="P892" s="239"/>
      <c r="Q892" s="239"/>
      <c r="R892" s="239" t="s">
        <v>2871</v>
      </c>
      <c r="S892" s="239"/>
      <c r="T892" s="239"/>
      <c r="U892" s="239" t="s">
        <v>8087</v>
      </c>
      <c r="V892" s="239" t="s">
        <v>8087</v>
      </c>
      <c r="W892" s="239"/>
      <c r="X892" s="239"/>
      <c r="Y892" s="240">
        <v>44444.73065972222</v>
      </c>
      <c r="Z892" s="240">
        <v>44445.064837962964</v>
      </c>
      <c r="AA892" s="239" t="s">
        <v>8087</v>
      </c>
      <c r="AB892" s="239"/>
      <c r="AC892" s="239"/>
      <c r="AD892" s="239">
        <v>17350</v>
      </c>
      <c r="AE892" s="239" t="s">
        <v>8480</v>
      </c>
      <c r="AF892" s="239" t="s">
        <v>8482</v>
      </c>
      <c r="AG892" s="239"/>
    </row>
    <row r="893" spans="1:33" ht="43.2" x14ac:dyDescent="0.3">
      <c r="A893" s="239" t="s">
        <v>2876</v>
      </c>
      <c r="B893" s="239" t="s">
        <v>8480</v>
      </c>
      <c r="C893" s="239" t="s">
        <v>18</v>
      </c>
      <c r="D893" s="252" t="s">
        <v>591</v>
      </c>
      <c r="E893" s="239" t="s">
        <v>2872</v>
      </c>
      <c r="F893" s="239" t="s">
        <v>2873</v>
      </c>
      <c r="G893" s="239" t="s">
        <v>2874</v>
      </c>
      <c r="H893" s="239" t="s">
        <v>653</v>
      </c>
      <c r="I893" s="239" t="s">
        <v>8087</v>
      </c>
      <c r="J893" s="239" t="s">
        <v>8087</v>
      </c>
      <c r="K893" s="239" t="s">
        <v>8087</v>
      </c>
      <c r="L893" s="239" t="s">
        <v>8087</v>
      </c>
      <c r="M893" s="239" t="s">
        <v>8481</v>
      </c>
      <c r="N893" s="239" t="s">
        <v>87</v>
      </c>
      <c r="O893" s="239" t="s">
        <v>592</v>
      </c>
      <c r="P893" s="239"/>
      <c r="Q893" s="239"/>
      <c r="R893" s="239" t="s">
        <v>2875</v>
      </c>
      <c r="S893" s="239" t="s">
        <v>8675</v>
      </c>
      <c r="T893" s="239"/>
      <c r="U893" s="239" t="s">
        <v>8087</v>
      </c>
      <c r="V893" s="239" t="s">
        <v>8087</v>
      </c>
      <c r="W893" s="239"/>
      <c r="X893" s="239"/>
      <c r="Y893" s="240">
        <v>44444.73065972222</v>
      </c>
      <c r="Z893" s="240">
        <v>44445.064837962964</v>
      </c>
      <c r="AA893" s="239" t="s">
        <v>8087</v>
      </c>
      <c r="AB893" s="239"/>
      <c r="AC893" s="239"/>
      <c r="AD893" s="239">
        <v>249700</v>
      </c>
      <c r="AE893" s="239" t="s">
        <v>8480</v>
      </c>
      <c r="AF893" s="239" t="s">
        <v>8482</v>
      </c>
      <c r="AG893" s="239" t="s">
        <v>15</v>
      </c>
    </row>
    <row r="894" spans="1:33" ht="43.2" x14ac:dyDescent="0.3">
      <c r="A894" s="239"/>
      <c r="B894" s="239" t="s">
        <v>8480</v>
      </c>
      <c r="C894" s="239" t="s">
        <v>33</v>
      </c>
      <c r="D894" s="252" t="s">
        <v>889</v>
      </c>
      <c r="E894" s="239" t="s">
        <v>2877</v>
      </c>
      <c r="F894" s="239" t="s">
        <v>2878</v>
      </c>
      <c r="G894" s="239" t="s">
        <v>280</v>
      </c>
      <c r="H894" s="239" t="s">
        <v>36</v>
      </c>
      <c r="I894" s="239" t="s">
        <v>8087</v>
      </c>
      <c r="J894" s="239" t="s">
        <v>8087</v>
      </c>
      <c r="K894" s="239" t="s">
        <v>8087</v>
      </c>
      <c r="L894" s="239" t="s">
        <v>8087</v>
      </c>
      <c r="M894" s="239" t="s">
        <v>8481</v>
      </c>
      <c r="N894" s="239" t="s">
        <v>87</v>
      </c>
      <c r="O894" s="239" t="s">
        <v>890</v>
      </c>
      <c r="P894" s="239"/>
      <c r="Q894" s="239"/>
      <c r="R894" s="239" t="s">
        <v>2879</v>
      </c>
      <c r="S894" s="239" t="s">
        <v>8547</v>
      </c>
      <c r="T894" s="239"/>
      <c r="U894" s="239" t="s">
        <v>8087</v>
      </c>
      <c r="V894" s="239" t="s">
        <v>8087</v>
      </c>
      <c r="W894" s="239"/>
      <c r="X894" s="239"/>
      <c r="Y894" s="240">
        <v>44444.883171296293</v>
      </c>
      <c r="Z894" s="240">
        <v>44445.76289351852</v>
      </c>
      <c r="AA894" s="239" t="s">
        <v>8087</v>
      </c>
      <c r="AB894" s="239"/>
      <c r="AC894" s="239"/>
      <c r="AD894" s="239">
        <v>21320</v>
      </c>
      <c r="AE894" s="239" t="s">
        <v>8480</v>
      </c>
      <c r="AF894" s="239" t="s">
        <v>8482</v>
      </c>
      <c r="AG894" s="239" t="s">
        <v>36</v>
      </c>
    </row>
    <row r="895" spans="1:33" ht="43.2" x14ac:dyDescent="0.3">
      <c r="A895" s="239" t="s">
        <v>23</v>
      </c>
      <c r="B895" s="239" t="s">
        <v>8480</v>
      </c>
      <c r="C895" s="239" t="s">
        <v>33</v>
      </c>
      <c r="D895" s="252" t="s">
        <v>571</v>
      </c>
      <c r="E895" s="239" t="s">
        <v>2880</v>
      </c>
      <c r="F895" s="239" t="s">
        <v>2881</v>
      </c>
      <c r="G895" s="239" t="s">
        <v>232</v>
      </c>
      <c r="H895" s="239" t="s">
        <v>392</v>
      </c>
      <c r="I895" s="239" t="s">
        <v>8087</v>
      </c>
      <c r="J895" s="239" t="s">
        <v>8087</v>
      </c>
      <c r="K895" s="239" t="s">
        <v>8087</v>
      </c>
      <c r="L895" s="239" t="s">
        <v>8087</v>
      </c>
      <c r="M895" s="239" t="s">
        <v>8481</v>
      </c>
      <c r="N895" s="239" t="s">
        <v>108</v>
      </c>
      <c r="O895" s="239" t="s">
        <v>572</v>
      </c>
      <c r="P895" s="239"/>
      <c r="Q895" s="239"/>
      <c r="R895" s="239"/>
      <c r="S895" s="239" t="s">
        <v>2871</v>
      </c>
      <c r="T895" s="239"/>
      <c r="U895" s="239" t="s">
        <v>8087</v>
      </c>
      <c r="V895" s="239" t="s">
        <v>8087</v>
      </c>
      <c r="W895" s="239"/>
      <c r="X895" s="239"/>
      <c r="Y895" s="240">
        <v>44445.462256944447</v>
      </c>
      <c r="Z895" s="240">
        <v>44445.76289351852</v>
      </c>
      <c r="AA895" s="239" t="s">
        <v>8087</v>
      </c>
      <c r="AB895" s="239"/>
      <c r="AC895" s="239"/>
      <c r="AD895" s="239">
        <v>249900</v>
      </c>
      <c r="AE895" s="239" t="s">
        <v>8480</v>
      </c>
      <c r="AF895" s="239" t="s">
        <v>8482</v>
      </c>
      <c r="AG895" s="239"/>
    </row>
    <row r="896" spans="1:33" ht="43.2" x14ac:dyDescent="0.3">
      <c r="A896" s="239"/>
      <c r="B896" s="239" t="s">
        <v>8480</v>
      </c>
      <c r="C896" s="239" t="s">
        <v>33</v>
      </c>
      <c r="D896" s="252" t="s">
        <v>507</v>
      </c>
      <c r="E896" s="239" t="s">
        <v>2085</v>
      </c>
      <c r="F896" s="239" t="s">
        <v>2083</v>
      </c>
      <c r="G896" s="239" t="s">
        <v>232</v>
      </c>
      <c r="H896" s="239" t="s">
        <v>392</v>
      </c>
      <c r="I896" s="239" t="s">
        <v>8087</v>
      </c>
      <c r="J896" s="239" t="s">
        <v>8087</v>
      </c>
      <c r="K896" s="239" t="s">
        <v>8087</v>
      </c>
      <c r="L896" s="239" t="s">
        <v>8087</v>
      </c>
      <c r="M896" s="239" t="s">
        <v>8481</v>
      </c>
      <c r="N896" s="239" t="s">
        <v>8087</v>
      </c>
      <c r="O896" s="239" t="s">
        <v>508</v>
      </c>
      <c r="P896" s="239"/>
      <c r="Q896" s="239" t="s">
        <v>2082</v>
      </c>
      <c r="R896" s="239"/>
      <c r="S896" s="239" t="s">
        <v>8565</v>
      </c>
      <c r="T896" s="239"/>
      <c r="U896" s="239" t="s">
        <v>8087</v>
      </c>
      <c r="V896" s="239" t="s">
        <v>8087</v>
      </c>
      <c r="W896" s="239" t="s">
        <v>8087</v>
      </c>
      <c r="X896" s="239" t="s">
        <v>8087</v>
      </c>
      <c r="Y896" s="240">
        <v>44445.66710648148</v>
      </c>
      <c r="Z896" s="240">
        <v>44447.846030092594</v>
      </c>
      <c r="AA896" s="239" t="s">
        <v>8087</v>
      </c>
      <c r="AB896" s="239"/>
      <c r="AC896" s="239"/>
      <c r="AD896" s="239">
        <v>17141</v>
      </c>
      <c r="AE896" s="239" t="s">
        <v>8480</v>
      </c>
      <c r="AF896" s="239" t="s">
        <v>8482</v>
      </c>
      <c r="AG896" s="239"/>
    </row>
    <row r="897" spans="1:33" ht="43.2" x14ac:dyDescent="0.3">
      <c r="A897" s="239" t="s">
        <v>822</v>
      </c>
      <c r="B897" s="239" t="s">
        <v>8480</v>
      </c>
      <c r="C897" s="239" t="s">
        <v>18</v>
      </c>
      <c r="D897" s="252" t="s">
        <v>507</v>
      </c>
      <c r="E897" s="239" t="s">
        <v>2882</v>
      </c>
      <c r="F897" s="239" t="s">
        <v>2883</v>
      </c>
      <c r="G897" s="239" t="s">
        <v>1052</v>
      </c>
      <c r="H897" s="239" t="s">
        <v>653</v>
      </c>
      <c r="I897" s="239" t="s">
        <v>8087</v>
      </c>
      <c r="J897" s="239" t="s">
        <v>8087</v>
      </c>
      <c r="K897" s="239" t="s">
        <v>8087</v>
      </c>
      <c r="L897" s="239" t="s">
        <v>8087</v>
      </c>
      <c r="M897" s="239" t="s">
        <v>8481</v>
      </c>
      <c r="N897" s="239" t="s">
        <v>108</v>
      </c>
      <c r="O897" s="239" t="s">
        <v>508</v>
      </c>
      <c r="P897" s="239"/>
      <c r="Q897" s="239"/>
      <c r="R897" s="239" t="s">
        <v>2884</v>
      </c>
      <c r="S897" s="239"/>
      <c r="T897" s="239"/>
      <c r="U897" s="239" t="s">
        <v>8087</v>
      </c>
      <c r="V897" s="239" t="s">
        <v>8087</v>
      </c>
      <c r="W897" s="239"/>
      <c r="X897" s="239"/>
      <c r="Y897" s="240">
        <v>44445.667719907404</v>
      </c>
      <c r="Z897" s="240">
        <v>44447.846030092594</v>
      </c>
      <c r="AA897" s="239" t="s">
        <v>8087</v>
      </c>
      <c r="AB897" s="239"/>
      <c r="AC897" s="239"/>
      <c r="AD897" s="239">
        <v>250100</v>
      </c>
      <c r="AE897" s="239" t="s">
        <v>8480</v>
      </c>
      <c r="AF897" s="239" t="s">
        <v>8482</v>
      </c>
      <c r="AG897" s="239" t="s">
        <v>15</v>
      </c>
    </row>
    <row r="898" spans="1:33" x14ac:dyDescent="0.3">
      <c r="A898" s="239"/>
      <c r="B898" s="239" t="s">
        <v>8480</v>
      </c>
      <c r="C898" s="239" t="s">
        <v>33</v>
      </c>
      <c r="D898" s="252" t="s">
        <v>262</v>
      </c>
      <c r="E898" s="239" t="s">
        <v>2885</v>
      </c>
      <c r="F898" s="239" t="s">
        <v>2886</v>
      </c>
      <c r="G898" s="239" t="s">
        <v>273</v>
      </c>
      <c r="H898" s="239" t="s">
        <v>36</v>
      </c>
      <c r="I898" s="239" t="s">
        <v>8087</v>
      </c>
      <c r="J898" s="239" t="s">
        <v>8087</v>
      </c>
      <c r="K898" s="239" t="s">
        <v>8087</v>
      </c>
      <c r="L898" s="239" t="s">
        <v>8087</v>
      </c>
      <c r="M898" s="239" t="s">
        <v>8481</v>
      </c>
      <c r="N898" s="239" t="s">
        <v>208</v>
      </c>
      <c r="O898" s="239" t="s">
        <v>8087</v>
      </c>
      <c r="P898" s="239"/>
      <c r="Q898" s="239"/>
      <c r="R898" s="239"/>
      <c r="S898" s="239"/>
      <c r="T898" s="239"/>
      <c r="U898" s="239" t="s">
        <v>8087</v>
      </c>
      <c r="V898" s="239" t="s">
        <v>8087</v>
      </c>
      <c r="W898" s="239"/>
      <c r="X898" s="239"/>
      <c r="Y898" s="240">
        <v>44445.686620370368</v>
      </c>
      <c r="Z898" s="240">
        <v>44446.470208333332</v>
      </c>
      <c r="AA898" s="239" t="s">
        <v>8087</v>
      </c>
      <c r="AB898" s="239"/>
      <c r="AC898" s="239"/>
      <c r="AD898" s="239">
        <v>250200</v>
      </c>
      <c r="AE898" s="239" t="s">
        <v>8480</v>
      </c>
      <c r="AF898" s="239" t="s">
        <v>8482</v>
      </c>
      <c r="AG898" s="239"/>
    </row>
    <row r="899" spans="1:33" ht="28.8" x14ac:dyDescent="0.3">
      <c r="A899" s="239"/>
      <c r="B899" s="239" t="s">
        <v>8480</v>
      </c>
      <c r="C899" s="239" t="s">
        <v>33</v>
      </c>
      <c r="D899" s="252" t="s">
        <v>262</v>
      </c>
      <c r="E899" s="239" t="s">
        <v>277</v>
      </c>
      <c r="F899" s="239" t="s">
        <v>275</v>
      </c>
      <c r="G899" s="239" t="s">
        <v>276</v>
      </c>
      <c r="H899" s="239" t="s">
        <v>22</v>
      </c>
      <c r="I899" s="239" t="s">
        <v>8087</v>
      </c>
      <c r="J899" s="239" t="s">
        <v>8087</v>
      </c>
      <c r="K899" s="239" t="s">
        <v>8087</v>
      </c>
      <c r="L899" s="239" t="s">
        <v>8087</v>
      </c>
      <c r="M899" s="239" t="s">
        <v>8481</v>
      </c>
      <c r="N899" s="239" t="s">
        <v>208</v>
      </c>
      <c r="O899" s="239" t="s">
        <v>8087</v>
      </c>
      <c r="P899" s="239"/>
      <c r="Q899" s="239" t="s">
        <v>274</v>
      </c>
      <c r="R899" s="239"/>
      <c r="S899" s="239"/>
      <c r="T899" s="239"/>
      <c r="U899" s="239" t="s">
        <v>8087</v>
      </c>
      <c r="V899" s="239" t="s">
        <v>8087</v>
      </c>
      <c r="W899" s="239" t="s">
        <v>8087</v>
      </c>
      <c r="X899" s="239" t="s">
        <v>8087</v>
      </c>
      <c r="Y899" s="240">
        <v>44446.478750000002</v>
      </c>
      <c r="Z899" s="240">
        <v>44449.457083333335</v>
      </c>
      <c r="AA899" s="239" t="s">
        <v>8087</v>
      </c>
      <c r="AB899" s="239"/>
      <c r="AC899" s="239"/>
      <c r="AD899" s="239">
        <v>601</v>
      </c>
      <c r="AE899" s="239" t="s">
        <v>8480</v>
      </c>
      <c r="AF899" s="239" t="s">
        <v>8482</v>
      </c>
      <c r="AG899" s="239" t="s">
        <v>8087</v>
      </c>
    </row>
    <row r="900" spans="1:33" x14ac:dyDescent="0.3">
      <c r="A900" s="239"/>
      <c r="B900" s="239" t="s">
        <v>8480</v>
      </c>
      <c r="C900" s="239" t="s">
        <v>33</v>
      </c>
      <c r="D900" s="252" t="s">
        <v>827</v>
      </c>
      <c r="E900" s="239" t="s">
        <v>2343</v>
      </c>
      <c r="F900" s="239" t="s">
        <v>2341</v>
      </c>
      <c r="G900" s="239" t="s">
        <v>1897</v>
      </c>
      <c r="H900" s="239" t="s">
        <v>36</v>
      </c>
      <c r="I900" s="239" t="s">
        <v>8087</v>
      </c>
      <c r="J900" s="239" t="s">
        <v>8087</v>
      </c>
      <c r="K900" s="239" t="s">
        <v>8087</v>
      </c>
      <c r="L900" s="239" t="s">
        <v>8087</v>
      </c>
      <c r="M900" s="239" t="s">
        <v>8481</v>
      </c>
      <c r="N900" s="239" t="s">
        <v>208</v>
      </c>
      <c r="O900" s="239" t="s">
        <v>8087</v>
      </c>
      <c r="P900" s="239"/>
      <c r="Q900" s="239" t="s">
        <v>2340</v>
      </c>
      <c r="R900" s="239"/>
      <c r="S900" s="239"/>
      <c r="T900" s="239"/>
      <c r="U900" s="239" t="s">
        <v>8087</v>
      </c>
      <c r="V900" s="239" t="s">
        <v>8087</v>
      </c>
      <c r="W900" s="239" t="s">
        <v>8087</v>
      </c>
      <c r="X900" s="239" t="s">
        <v>8087</v>
      </c>
      <c r="Y900" s="240">
        <v>44447.004050925927</v>
      </c>
      <c r="Z900" s="240">
        <v>44449.457083333335</v>
      </c>
      <c r="AA900" s="239" t="s">
        <v>8087</v>
      </c>
      <c r="AB900" s="239"/>
      <c r="AC900" s="239"/>
      <c r="AD900" s="239">
        <v>1401</v>
      </c>
      <c r="AE900" s="239" t="s">
        <v>8480</v>
      </c>
      <c r="AF900" s="239" t="s">
        <v>8482</v>
      </c>
      <c r="AG900" s="239" t="s">
        <v>382</v>
      </c>
    </row>
    <row r="901" spans="1:33" x14ac:dyDescent="0.3">
      <c r="A901" s="239"/>
      <c r="B901" s="239" t="s">
        <v>8480</v>
      </c>
      <c r="C901" s="239" t="s">
        <v>33</v>
      </c>
      <c r="D901" s="252" t="s">
        <v>827</v>
      </c>
      <c r="E901" s="239" t="s">
        <v>2346</v>
      </c>
      <c r="F901" s="239" t="s">
        <v>2345</v>
      </c>
      <c r="G901" s="239" t="s">
        <v>1897</v>
      </c>
      <c r="H901" s="239" t="s">
        <v>36</v>
      </c>
      <c r="I901" s="239" t="s">
        <v>8087</v>
      </c>
      <c r="J901" s="239" t="s">
        <v>8087</v>
      </c>
      <c r="K901" s="239" t="s">
        <v>8087</v>
      </c>
      <c r="L901" s="239" t="s">
        <v>8087</v>
      </c>
      <c r="M901" s="239" t="s">
        <v>8481</v>
      </c>
      <c r="N901" s="239" t="s">
        <v>208</v>
      </c>
      <c r="O901" s="239" t="s">
        <v>8087</v>
      </c>
      <c r="P901" s="239"/>
      <c r="Q901" s="239" t="s">
        <v>2344</v>
      </c>
      <c r="R901" s="239"/>
      <c r="S901" s="239"/>
      <c r="T901" s="239"/>
      <c r="U901" s="239" t="s">
        <v>8087</v>
      </c>
      <c r="V901" s="239" t="s">
        <v>8087</v>
      </c>
      <c r="W901" s="239" t="s">
        <v>8087</v>
      </c>
      <c r="X901" s="239" t="s">
        <v>8087</v>
      </c>
      <c r="Y901" s="240">
        <v>44447.004340277781</v>
      </c>
      <c r="Z901" s="240">
        <v>44449.457083333335</v>
      </c>
      <c r="AA901" s="239" t="s">
        <v>8087</v>
      </c>
      <c r="AB901" s="239"/>
      <c r="AC901" s="239"/>
      <c r="AD901" s="239">
        <v>22791</v>
      </c>
      <c r="AE901" s="239" t="s">
        <v>8480</v>
      </c>
      <c r="AF901" s="239" t="s">
        <v>8482</v>
      </c>
      <c r="AG901" s="239" t="s">
        <v>382</v>
      </c>
    </row>
    <row r="902" spans="1:33" x14ac:dyDescent="0.3">
      <c r="A902" s="239"/>
      <c r="B902" s="239" t="s">
        <v>8480</v>
      </c>
      <c r="C902" s="239" t="s">
        <v>33</v>
      </c>
      <c r="D902" s="252" t="s">
        <v>827</v>
      </c>
      <c r="E902" s="239" t="s">
        <v>2369</v>
      </c>
      <c r="F902" s="239" t="s">
        <v>2368</v>
      </c>
      <c r="G902" s="239" t="s">
        <v>1897</v>
      </c>
      <c r="H902" s="239" t="s">
        <v>36</v>
      </c>
      <c r="I902" s="239" t="s">
        <v>8087</v>
      </c>
      <c r="J902" s="239" t="s">
        <v>8087</v>
      </c>
      <c r="K902" s="239" t="s">
        <v>8087</v>
      </c>
      <c r="L902" s="239" t="s">
        <v>8087</v>
      </c>
      <c r="M902" s="239" t="s">
        <v>8481</v>
      </c>
      <c r="N902" s="239" t="s">
        <v>208</v>
      </c>
      <c r="O902" s="239" t="s">
        <v>8087</v>
      </c>
      <c r="P902" s="239"/>
      <c r="Q902" s="239" t="s">
        <v>2367</v>
      </c>
      <c r="R902" s="239"/>
      <c r="S902" s="239"/>
      <c r="T902" s="239"/>
      <c r="U902" s="239" t="s">
        <v>8087</v>
      </c>
      <c r="V902" s="239" t="s">
        <v>8087</v>
      </c>
      <c r="W902" s="239" t="s">
        <v>8087</v>
      </c>
      <c r="X902" s="239" t="s">
        <v>8087</v>
      </c>
      <c r="Y902" s="240">
        <v>44447.004930555559</v>
      </c>
      <c r="Z902" s="240">
        <v>44449.457083333335</v>
      </c>
      <c r="AA902" s="239" t="s">
        <v>8087</v>
      </c>
      <c r="AB902" s="239"/>
      <c r="AC902" s="239"/>
      <c r="AD902" s="239">
        <v>751</v>
      </c>
      <c r="AE902" s="239" t="s">
        <v>8480</v>
      </c>
      <c r="AF902" s="239" t="s">
        <v>8482</v>
      </c>
      <c r="AG902" s="239" t="s">
        <v>382</v>
      </c>
    </row>
    <row r="903" spans="1:33" ht="43.2" x14ac:dyDescent="0.3">
      <c r="A903" s="239" t="s">
        <v>23</v>
      </c>
      <c r="B903" s="239" t="s">
        <v>8480</v>
      </c>
      <c r="C903" s="239" t="s">
        <v>33</v>
      </c>
      <c r="D903" s="252" t="s">
        <v>2088</v>
      </c>
      <c r="E903" s="239" t="s">
        <v>2089</v>
      </c>
      <c r="F903" s="239" t="s">
        <v>8628</v>
      </c>
      <c r="G903" s="239" t="s">
        <v>312</v>
      </c>
      <c r="H903" s="239" t="s">
        <v>392</v>
      </c>
      <c r="I903" s="239" t="s">
        <v>8087</v>
      </c>
      <c r="J903" s="239" t="s">
        <v>8087</v>
      </c>
      <c r="K903" s="239" t="s">
        <v>8087</v>
      </c>
      <c r="L903" s="239" t="s">
        <v>8087</v>
      </c>
      <c r="M903" s="239" t="s">
        <v>8481</v>
      </c>
      <c r="N903" s="239" t="s">
        <v>87</v>
      </c>
      <c r="O903" s="239" t="s">
        <v>2090</v>
      </c>
      <c r="P903" s="239"/>
      <c r="Q903" s="239" t="s">
        <v>2086</v>
      </c>
      <c r="R903" s="239"/>
      <c r="S903" s="239" t="s">
        <v>8676</v>
      </c>
      <c r="T903" s="239"/>
      <c r="U903" s="239" t="s">
        <v>8087</v>
      </c>
      <c r="V903" s="239" t="s">
        <v>8087</v>
      </c>
      <c r="W903" s="239" t="s">
        <v>8087</v>
      </c>
      <c r="X903" s="239" t="s">
        <v>8087</v>
      </c>
      <c r="Y903" s="240">
        <v>44447.455104166664</v>
      </c>
      <c r="Z903" s="240">
        <v>44449.457083333335</v>
      </c>
      <c r="AA903" s="239" t="s">
        <v>8087</v>
      </c>
      <c r="AB903" s="239"/>
      <c r="AC903" s="239"/>
      <c r="AD903" s="239">
        <v>21961</v>
      </c>
      <c r="AE903" s="239" t="s">
        <v>8480</v>
      </c>
      <c r="AF903" s="239" t="s">
        <v>8482</v>
      </c>
      <c r="AG903" s="239"/>
    </row>
    <row r="904" spans="1:33" x14ac:dyDescent="0.3">
      <c r="A904" s="239"/>
      <c r="B904" s="239" t="s">
        <v>8480</v>
      </c>
      <c r="C904" s="239" t="s">
        <v>33</v>
      </c>
      <c r="D904" s="252" t="s">
        <v>47</v>
      </c>
      <c r="E904" s="239" t="s">
        <v>48</v>
      </c>
      <c r="F904" s="239" t="s">
        <v>45</v>
      </c>
      <c r="G904" s="239" t="s">
        <v>46</v>
      </c>
      <c r="H904" s="239" t="s">
        <v>22</v>
      </c>
      <c r="I904" s="239" t="s">
        <v>8087</v>
      </c>
      <c r="J904" s="239" t="s">
        <v>8087</v>
      </c>
      <c r="K904" s="239" t="s">
        <v>8087</v>
      </c>
      <c r="L904" s="239" t="s">
        <v>8087</v>
      </c>
      <c r="M904" s="239" t="s">
        <v>8481</v>
      </c>
      <c r="N904" s="239" t="s">
        <v>8087</v>
      </c>
      <c r="O904" s="239" t="s">
        <v>8087</v>
      </c>
      <c r="P904" s="239"/>
      <c r="Q904" s="239" t="s">
        <v>44</v>
      </c>
      <c r="R904" s="239"/>
      <c r="S904" s="239"/>
      <c r="T904" s="239"/>
      <c r="U904" s="239" t="s">
        <v>8087</v>
      </c>
      <c r="V904" s="239" t="s">
        <v>8087</v>
      </c>
      <c r="W904" s="239" t="s">
        <v>8087</v>
      </c>
      <c r="X904" s="239" t="s">
        <v>8087</v>
      </c>
      <c r="Y904" s="240">
        <v>44447.47457175926</v>
      </c>
      <c r="Z904" s="240">
        <v>44449.457083333335</v>
      </c>
      <c r="AA904" s="239" t="s">
        <v>8087</v>
      </c>
      <c r="AB904" s="239"/>
      <c r="AC904" s="239"/>
      <c r="AD904" s="239">
        <v>101</v>
      </c>
      <c r="AE904" s="239" t="s">
        <v>8480</v>
      </c>
      <c r="AF904" s="239" t="s">
        <v>8482</v>
      </c>
      <c r="AG904" s="239" t="s">
        <v>8087</v>
      </c>
    </row>
    <row r="905" spans="1:33" ht="57.6" x14ac:dyDescent="0.3">
      <c r="A905" s="239"/>
      <c r="B905" s="239" t="s">
        <v>8480</v>
      </c>
      <c r="C905" s="239" t="s">
        <v>33</v>
      </c>
      <c r="D905" s="252" t="s">
        <v>191</v>
      </c>
      <c r="E905" s="239" t="s">
        <v>2887</v>
      </c>
      <c r="F905" s="239" t="s">
        <v>2888</v>
      </c>
      <c r="G905" s="239" t="s">
        <v>2889</v>
      </c>
      <c r="H905" s="239" t="s">
        <v>36</v>
      </c>
      <c r="I905" s="239" t="s">
        <v>8087</v>
      </c>
      <c r="J905" s="239" t="s">
        <v>8087</v>
      </c>
      <c r="K905" s="239" t="s">
        <v>8087</v>
      </c>
      <c r="L905" s="239" t="s">
        <v>8087</v>
      </c>
      <c r="M905" s="239" t="s">
        <v>8481</v>
      </c>
      <c r="N905" s="239" t="s">
        <v>208</v>
      </c>
      <c r="O905" s="239" t="s">
        <v>8087</v>
      </c>
      <c r="P905" s="239"/>
      <c r="Q905" s="239"/>
      <c r="R905" s="239" t="s">
        <v>207</v>
      </c>
      <c r="S905" s="239" t="s">
        <v>8677</v>
      </c>
      <c r="T905" s="239"/>
      <c r="U905" s="239" t="s">
        <v>8087</v>
      </c>
      <c r="V905" s="239" t="s">
        <v>8087</v>
      </c>
      <c r="W905" s="239"/>
      <c r="X905" s="239"/>
      <c r="Y905" s="240">
        <v>44447.771319444444</v>
      </c>
      <c r="Z905" s="240">
        <v>44447.846030092594</v>
      </c>
      <c r="AA905" s="239" t="s">
        <v>8087</v>
      </c>
      <c r="AB905" s="239"/>
      <c r="AC905" s="239"/>
      <c r="AD905" s="239">
        <v>16420</v>
      </c>
      <c r="AE905" s="239" t="s">
        <v>8480</v>
      </c>
      <c r="AF905" s="239" t="s">
        <v>8482</v>
      </c>
      <c r="AG905" s="239" t="s">
        <v>767</v>
      </c>
    </row>
    <row r="906" spans="1:33" ht="43.2" x14ac:dyDescent="0.3">
      <c r="A906" s="239"/>
      <c r="B906" s="239" t="s">
        <v>8480</v>
      </c>
      <c r="C906" s="239" t="s">
        <v>33</v>
      </c>
      <c r="D906" s="252">
        <v>5</v>
      </c>
      <c r="E906" s="239" t="s">
        <v>2464</v>
      </c>
      <c r="F906" s="239" t="s">
        <v>2462</v>
      </c>
      <c r="G906" s="239" t="s">
        <v>2436</v>
      </c>
      <c r="H906" s="239" t="s">
        <v>36</v>
      </c>
      <c r="I906" s="239" t="s">
        <v>8087</v>
      </c>
      <c r="J906" s="239" t="s">
        <v>8087</v>
      </c>
      <c r="K906" s="239" t="s">
        <v>8087</v>
      </c>
      <c r="L906" s="239" t="s">
        <v>8087</v>
      </c>
      <c r="M906" s="239" t="s">
        <v>8481</v>
      </c>
      <c r="N906" s="239" t="s">
        <v>208</v>
      </c>
      <c r="O906" s="239" t="s">
        <v>8087</v>
      </c>
      <c r="P906" s="239"/>
      <c r="Q906" s="239" t="s">
        <v>2461</v>
      </c>
      <c r="R906" s="239"/>
      <c r="S906" s="239" t="s">
        <v>8656</v>
      </c>
      <c r="T906" s="239"/>
      <c r="U906" s="239" t="s">
        <v>8087</v>
      </c>
      <c r="V906" s="239" t="s">
        <v>8087</v>
      </c>
      <c r="W906" s="239" t="s">
        <v>8087</v>
      </c>
      <c r="X906" s="239" t="s">
        <v>8087</v>
      </c>
      <c r="Y906" s="240">
        <v>44449.4922337963</v>
      </c>
      <c r="Z906" s="240">
        <v>44450.461388888885</v>
      </c>
      <c r="AA906" s="239" t="s">
        <v>8087</v>
      </c>
      <c r="AB906" s="239"/>
      <c r="AC906" s="239"/>
      <c r="AD906" s="239">
        <v>3020</v>
      </c>
      <c r="AE906" s="239" t="s">
        <v>8480</v>
      </c>
      <c r="AF906" s="239" t="s">
        <v>8482</v>
      </c>
      <c r="AG906" s="239" t="s">
        <v>630</v>
      </c>
    </row>
    <row r="907" spans="1:33" ht="43.2" x14ac:dyDescent="0.3">
      <c r="A907" s="239" t="s">
        <v>2890</v>
      </c>
      <c r="B907" s="239" t="s">
        <v>8480</v>
      </c>
      <c r="C907" s="239" t="s">
        <v>18</v>
      </c>
      <c r="D907" s="252" t="s">
        <v>915</v>
      </c>
      <c r="E907" s="239" t="s">
        <v>916</v>
      </c>
      <c r="F907" s="239" t="s">
        <v>911</v>
      </c>
      <c r="G907" s="239" t="s">
        <v>912</v>
      </c>
      <c r="H907" s="239" t="s">
        <v>653</v>
      </c>
      <c r="I907" s="239" t="s">
        <v>8087</v>
      </c>
      <c r="J907" s="239" t="s">
        <v>8087</v>
      </c>
      <c r="K907" s="239" t="s">
        <v>8087</v>
      </c>
      <c r="L907" s="239" t="s">
        <v>8087</v>
      </c>
      <c r="M907" s="239" t="s">
        <v>8481</v>
      </c>
      <c r="N907" s="239" t="s">
        <v>87</v>
      </c>
      <c r="O907" s="239" t="s">
        <v>917</v>
      </c>
      <c r="P907" s="239"/>
      <c r="Q907" s="239" t="s">
        <v>910</v>
      </c>
      <c r="R907" s="239" t="s">
        <v>914</v>
      </c>
      <c r="S907" s="239" t="s">
        <v>8492</v>
      </c>
      <c r="T907" s="239"/>
      <c r="U907" s="239" t="s">
        <v>8087</v>
      </c>
      <c r="V907" s="239" t="s">
        <v>8087</v>
      </c>
      <c r="W907" s="239" t="s">
        <v>8087</v>
      </c>
      <c r="X907" s="239" t="s">
        <v>8087</v>
      </c>
      <c r="Y907" s="240">
        <v>44449.540590277778</v>
      </c>
      <c r="Z907" s="240">
        <v>44452.760740740741</v>
      </c>
      <c r="AA907" s="239" t="s">
        <v>8087</v>
      </c>
      <c r="AB907" s="239"/>
      <c r="AC907" s="239"/>
      <c r="AD907" s="239">
        <v>18170</v>
      </c>
      <c r="AE907" s="239" t="s">
        <v>8480</v>
      </c>
      <c r="AF907" s="239" t="s">
        <v>8482</v>
      </c>
      <c r="AG907" s="239" t="s">
        <v>15</v>
      </c>
    </row>
    <row r="908" spans="1:33" ht="43.2" x14ac:dyDescent="0.3">
      <c r="A908" s="239" t="s">
        <v>2890</v>
      </c>
      <c r="B908" s="239" t="s">
        <v>8480</v>
      </c>
      <c r="C908" s="239" t="s">
        <v>18</v>
      </c>
      <c r="D908" s="252" t="s">
        <v>923</v>
      </c>
      <c r="E908" s="239" t="s">
        <v>924</v>
      </c>
      <c r="F908" s="239" t="s">
        <v>921</v>
      </c>
      <c r="G908" s="239" t="s">
        <v>912</v>
      </c>
      <c r="H908" s="239" t="s">
        <v>653</v>
      </c>
      <c r="I908" s="239" t="s">
        <v>8087</v>
      </c>
      <c r="J908" s="239" t="s">
        <v>8087</v>
      </c>
      <c r="K908" s="239" t="s">
        <v>8087</v>
      </c>
      <c r="L908" s="239" t="s">
        <v>8087</v>
      </c>
      <c r="M908" s="239" t="s">
        <v>8481</v>
      </c>
      <c r="N908" s="239" t="s">
        <v>87</v>
      </c>
      <c r="O908" s="239" t="s">
        <v>925</v>
      </c>
      <c r="P908" s="239"/>
      <c r="Q908" s="239" t="s">
        <v>920</v>
      </c>
      <c r="R908" s="239" t="s">
        <v>922</v>
      </c>
      <c r="S908" s="239" t="s">
        <v>8492</v>
      </c>
      <c r="T908" s="239"/>
      <c r="U908" s="239" t="s">
        <v>8087</v>
      </c>
      <c r="V908" s="239" t="s">
        <v>8087</v>
      </c>
      <c r="W908" s="239" t="s">
        <v>8087</v>
      </c>
      <c r="X908" s="239" t="s">
        <v>8087</v>
      </c>
      <c r="Y908" s="240">
        <v>44449.541608796295</v>
      </c>
      <c r="Z908" s="240">
        <v>44452.760740740741</v>
      </c>
      <c r="AA908" s="239" t="s">
        <v>8087</v>
      </c>
      <c r="AB908" s="239"/>
      <c r="AC908" s="239"/>
      <c r="AD908" s="239">
        <v>18190</v>
      </c>
      <c r="AE908" s="239" t="s">
        <v>8480</v>
      </c>
      <c r="AF908" s="239" t="s">
        <v>8482</v>
      </c>
      <c r="AG908" s="239" t="s">
        <v>15</v>
      </c>
    </row>
    <row r="909" spans="1:33" ht="57.6" x14ac:dyDescent="0.3">
      <c r="A909" s="239" t="s">
        <v>2126</v>
      </c>
      <c r="B909" s="239" t="s">
        <v>8480</v>
      </c>
      <c r="C909" s="239" t="s">
        <v>26</v>
      </c>
      <c r="D909" s="252">
        <v>14</v>
      </c>
      <c r="E909" s="239" t="s">
        <v>2127</v>
      </c>
      <c r="F909" s="239" t="s">
        <v>2123</v>
      </c>
      <c r="G909" s="239" t="s">
        <v>2891</v>
      </c>
      <c r="H909" s="239" t="s">
        <v>7</v>
      </c>
      <c r="I909" s="239" t="s">
        <v>2128</v>
      </c>
      <c r="J909" s="239">
        <v>1824</v>
      </c>
      <c r="K909" s="239">
        <v>1</v>
      </c>
      <c r="L909" s="239" t="s">
        <v>2130</v>
      </c>
      <c r="M909" s="239" t="s">
        <v>1720</v>
      </c>
      <c r="N909" s="239" t="s">
        <v>108</v>
      </c>
      <c r="O909" s="239" t="s">
        <v>332</v>
      </c>
      <c r="P909" s="239" t="s">
        <v>2893</v>
      </c>
      <c r="Q909" s="239" t="s">
        <v>2122</v>
      </c>
      <c r="R909" s="239" t="s">
        <v>2892</v>
      </c>
      <c r="S909" s="239" t="s">
        <v>8548</v>
      </c>
      <c r="T909" s="239"/>
      <c r="U909" s="239" t="s">
        <v>8087</v>
      </c>
      <c r="V909" s="239" t="s">
        <v>8087</v>
      </c>
      <c r="W909" s="239" t="s">
        <v>8087</v>
      </c>
      <c r="X909" s="239" t="s">
        <v>8087</v>
      </c>
      <c r="Y909" s="240">
        <v>44449.548483796294</v>
      </c>
      <c r="Z909" s="240">
        <v>44452.760740740741</v>
      </c>
      <c r="AA909" s="239" t="s">
        <v>8087</v>
      </c>
      <c r="AB909" s="239"/>
      <c r="AC909" s="239"/>
      <c r="AD909" s="239">
        <v>2211</v>
      </c>
      <c r="AE909" s="239" t="s">
        <v>8480</v>
      </c>
      <c r="AF909" s="239" t="s">
        <v>8482</v>
      </c>
      <c r="AG909" s="239" t="s">
        <v>15</v>
      </c>
    </row>
    <row r="910" spans="1:33" ht="57.6" x14ac:dyDescent="0.3">
      <c r="A910" s="239" t="s">
        <v>2126</v>
      </c>
      <c r="B910" s="239" t="s">
        <v>8480</v>
      </c>
      <c r="C910" s="239" t="s">
        <v>26</v>
      </c>
      <c r="D910" s="252">
        <v>14</v>
      </c>
      <c r="E910" s="239" t="s">
        <v>2133</v>
      </c>
      <c r="F910" s="239" t="s">
        <v>2123</v>
      </c>
      <c r="G910" s="239" t="s">
        <v>2891</v>
      </c>
      <c r="H910" s="239" t="s">
        <v>7</v>
      </c>
      <c r="I910" s="239" t="s">
        <v>2134</v>
      </c>
      <c r="J910" s="239">
        <v>4723</v>
      </c>
      <c r="K910" s="239">
        <v>1</v>
      </c>
      <c r="L910" s="239" t="s">
        <v>2130</v>
      </c>
      <c r="M910" s="239" t="s">
        <v>1720</v>
      </c>
      <c r="N910" s="239" t="s">
        <v>108</v>
      </c>
      <c r="O910" s="239" t="s">
        <v>332</v>
      </c>
      <c r="P910" s="239" t="s">
        <v>2896</v>
      </c>
      <c r="Q910" s="239" t="s">
        <v>2131</v>
      </c>
      <c r="R910" s="239" t="s">
        <v>2895</v>
      </c>
      <c r="S910" s="239" t="s">
        <v>8548</v>
      </c>
      <c r="T910" s="239"/>
      <c r="U910" s="239" t="s">
        <v>8087</v>
      </c>
      <c r="V910" s="239" t="s">
        <v>8087</v>
      </c>
      <c r="W910" s="239" t="s">
        <v>8087</v>
      </c>
      <c r="X910" s="239" t="s">
        <v>8087</v>
      </c>
      <c r="Y910" s="240">
        <v>44449.549305555556</v>
      </c>
      <c r="Z910" s="240">
        <v>44452.760740740741</v>
      </c>
      <c r="AA910" s="239" t="s">
        <v>8087</v>
      </c>
      <c r="AB910" s="239"/>
      <c r="AC910" s="239"/>
      <c r="AD910" s="239">
        <v>2221</v>
      </c>
      <c r="AE910" s="239" t="s">
        <v>8480</v>
      </c>
      <c r="AF910" s="239" t="s">
        <v>8482</v>
      </c>
      <c r="AG910" s="239" t="s">
        <v>15</v>
      </c>
    </row>
    <row r="911" spans="1:33" ht="57.6" x14ac:dyDescent="0.3">
      <c r="A911" s="239" t="s">
        <v>2126</v>
      </c>
      <c r="B911" s="239" t="s">
        <v>8480</v>
      </c>
      <c r="C911" s="239" t="s">
        <v>26</v>
      </c>
      <c r="D911" s="252">
        <v>14</v>
      </c>
      <c r="E911" s="239" t="s">
        <v>2138</v>
      </c>
      <c r="F911" s="239" t="s">
        <v>2123</v>
      </c>
      <c r="G911" s="239" t="s">
        <v>2891</v>
      </c>
      <c r="H911" s="239" t="s">
        <v>7</v>
      </c>
      <c r="I911" s="239" t="s">
        <v>1725</v>
      </c>
      <c r="J911" s="239">
        <v>643</v>
      </c>
      <c r="K911" s="239">
        <v>1</v>
      </c>
      <c r="L911" s="239" t="s">
        <v>2130</v>
      </c>
      <c r="M911" s="239" t="s">
        <v>1720</v>
      </c>
      <c r="N911" s="239" t="s">
        <v>108</v>
      </c>
      <c r="O911" s="239" t="s">
        <v>332</v>
      </c>
      <c r="P911" s="239" t="s">
        <v>2898</v>
      </c>
      <c r="Q911" s="239" t="s">
        <v>2136</v>
      </c>
      <c r="R911" s="239" t="s">
        <v>2897</v>
      </c>
      <c r="S911" s="239" t="s">
        <v>8548</v>
      </c>
      <c r="T911" s="239"/>
      <c r="U911" s="239" t="s">
        <v>8087</v>
      </c>
      <c r="V911" s="239" t="s">
        <v>8087</v>
      </c>
      <c r="W911" s="239" t="s">
        <v>8087</v>
      </c>
      <c r="X911" s="239" t="s">
        <v>8087</v>
      </c>
      <c r="Y911" s="240">
        <v>44449.549675925926</v>
      </c>
      <c r="Z911" s="240">
        <v>44452.760740740741</v>
      </c>
      <c r="AA911" s="239" t="s">
        <v>8087</v>
      </c>
      <c r="AB911" s="239"/>
      <c r="AC911" s="239"/>
      <c r="AD911" s="239">
        <v>2231</v>
      </c>
      <c r="AE911" s="239" t="s">
        <v>8480</v>
      </c>
      <c r="AF911" s="239" t="s">
        <v>8482</v>
      </c>
      <c r="AG911" s="239" t="s">
        <v>15</v>
      </c>
    </row>
    <row r="912" spans="1:33" ht="57.6" x14ac:dyDescent="0.3">
      <c r="A912" s="239" t="s">
        <v>2126</v>
      </c>
      <c r="B912" s="239" t="s">
        <v>8480</v>
      </c>
      <c r="C912" s="239" t="s">
        <v>26</v>
      </c>
      <c r="D912" s="252">
        <v>14</v>
      </c>
      <c r="E912" s="239" t="s">
        <v>2142</v>
      </c>
      <c r="F912" s="239" t="s">
        <v>2123</v>
      </c>
      <c r="G912" s="239" t="s">
        <v>2891</v>
      </c>
      <c r="H912" s="239" t="s">
        <v>7</v>
      </c>
      <c r="I912" s="239" t="s">
        <v>1719</v>
      </c>
      <c r="J912" s="239">
        <v>2810</v>
      </c>
      <c r="K912" s="239">
        <v>1</v>
      </c>
      <c r="L912" s="239" t="s">
        <v>2130</v>
      </c>
      <c r="M912" s="239" t="s">
        <v>1720</v>
      </c>
      <c r="N912" s="239" t="s">
        <v>108</v>
      </c>
      <c r="O912" s="239" t="s">
        <v>332</v>
      </c>
      <c r="P912" s="239" t="s">
        <v>2900</v>
      </c>
      <c r="Q912" s="239" t="s">
        <v>2140</v>
      </c>
      <c r="R912" s="239" t="s">
        <v>2899</v>
      </c>
      <c r="S912" s="239" t="s">
        <v>8548</v>
      </c>
      <c r="T912" s="239"/>
      <c r="U912" s="239" t="s">
        <v>8087</v>
      </c>
      <c r="V912" s="239" t="s">
        <v>8087</v>
      </c>
      <c r="W912" s="239" t="s">
        <v>8087</v>
      </c>
      <c r="X912" s="239" t="s">
        <v>8087</v>
      </c>
      <c r="Y912" s="240">
        <v>44449.550011574072</v>
      </c>
      <c r="Z912" s="240">
        <v>44452.760740740741</v>
      </c>
      <c r="AA912" s="239" t="s">
        <v>8087</v>
      </c>
      <c r="AB912" s="239"/>
      <c r="AC912" s="239"/>
      <c r="AD912" s="239">
        <v>2241</v>
      </c>
      <c r="AE912" s="239" t="s">
        <v>8480</v>
      </c>
      <c r="AF912" s="239" t="s">
        <v>8482</v>
      </c>
      <c r="AG912" s="239" t="s">
        <v>15</v>
      </c>
    </row>
    <row r="913" spans="1:33" ht="57.6" x14ac:dyDescent="0.3">
      <c r="A913" s="239" t="s">
        <v>2147</v>
      </c>
      <c r="B913" s="239" t="s">
        <v>8480</v>
      </c>
      <c r="C913" s="239" t="s">
        <v>26</v>
      </c>
      <c r="D913" s="252">
        <v>14</v>
      </c>
      <c r="E913" s="239" t="s">
        <v>2148</v>
      </c>
      <c r="F913" s="239" t="s">
        <v>2901</v>
      </c>
      <c r="G913" s="239" t="s">
        <v>2891</v>
      </c>
      <c r="H913" s="239" t="s">
        <v>7</v>
      </c>
      <c r="I913" s="239" t="s">
        <v>2149</v>
      </c>
      <c r="J913" s="239">
        <v>926</v>
      </c>
      <c r="K913" s="239">
        <v>1</v>
      </c>
      <c r="L913" s="239" t="s">
        <v>2130</v>
      </c>
      <c r="M913" s="239" t="s">
        <v>2150</v>
      </c>
      <c r="N913" s="239" t="s">
        <v>108</v>
      </c>
      <c r="O913" s="239" t="s">
        <v>332</v>
      </c>
      <c r="P913" s="239" t="s">
        <v>2903</v>
      </c>
      <c r="Q913" s="239" t="s">
        <v>2144</v>
      </c>
      <c r="R913" s="239" t="s">
        <v>2902</v>
      </c>
      <c r="S913" s="239" t="s">
        <v>8678</v>
      </c>
      <c r="T913" s="239"/>
      <c r="U913" s="239" t="s">
        <v>8087</v>
      </c>
      <c r="V913" s="239" t="s">
        <v>8087</v>
      </c>
      <c r="W913" s="239" t="s">
        <v>8087</v>
      </c>
      <c r="X913" s="239" t="s">
        <v>8087</v>
      </c>
      <c r="Y913" s="240">
        <v>44449.551215277781</v>
      </c>
      <c r="Z913" s="240">
        <v>44452.760740740741</v>
      </c>
      <c r="AA913" s="239" t="s">
        <v>8087</v>
      </c>
      <c r="AB913" s="239"/>
      <c r="AC913" s="239"/>
      <c r="AD913" s="239">
        <v>2251</v>
      </c>
      <c r="AE913" s="239" t="s">
        <v>8480</v>
      </c>
      <c r="AF913" s="239" t="s">
        <v>8482</v>
      </c>
      <c r="AG913" s="239" t="s">
        <v>15</v>
      </c>
    </row>
    <row r="914" spans="1:33" ht="57.6" x14ac:dyDescent="0.3">
      <c r="A914" s="239" t="s">
        <v>2147</v>
      </c>
      <c r="B914" s="239" t="s">
        <v>8480</v>
      </c>
      <c r="C914" s="239" t="s">
        <v>26</v>
      </c>
      <c r="D914" s="252">
        <v>14</v>
      </c>
      <c r="E914" s="239" t="s">
        <v>2153</v>
      </c>
      <c r="F914" s="239" t="s">
        <v>2901</v>
      </c>
      <c r="G914" s="239" t="s">
        <v>2891</v>
      </c>
      <c r="H914" s="239" t="s">
        <v>7</v>
      </c>
      <c r="I914" s="239" t="s">
        <v>2149</v>
      </c>
      <c r="J914" s="239">
        <v>927</v>
      </c>
      <c r="K914" s="239">
        <v>1</v>
      </c>
      <c r="L914" s="239" t="s">
        <v>2156</v>
      </c>
      <c r="M914" s="239" t="s">
        <v>2154</v>
      </c>
      <c r="N914" s="239" t="s">
        <v>87</v>
      </c>
      <c r="O914" s="239" t="s">
        <v>332</v>
      </c>
      <c r="P914" s="239" t="s">
        <v>2905</v>
      </c>
      <c r="Q914" s="239" t="s">
        <v>2152</v>
      </c>
      <c r="R914" s="239" t="s">
        <v>2904</v>
      </c>
      <c r="S914" s="239" t="s">
        <v>8678</v>
      </c>
      <c r="T914" s="239"/>
      <c r="U914" s="239" t="s">
        <v>8087</v>
      </c>
      <c r="V914" s="239" t="s">
        <v>8087</v>
      </c>
      <c r="W914" s="239" t="s">
        <v>8087</v>
      </c>
      <c r="X914" s="239" t="s">
        <v>8087</v>
      </c>
      <c r="Y914" s="240">
        <v>44449.55159722222</v>
      </c>
      <c r="Z914" s="240">
        <v>44452.760740740741</v>
      </c>
      <c r="AA914" s="239" t="s">
        <v>8087</v>
      </c>
      <c r="AB914" s="239"/>
      <c r="AC914" s="239"/>
      <c r="AD914" s="239">
        <v>2261</v>
      </c>
      <c r="AE914" s="239" t="s">
        <v>8480</v>
      </c>
      <c r="AF914" s="239" t="s">
        <v>8482</v>
      </c>
      <c r="AG914" s="239" t="s">
        <v>15</v>
      </c>
    </row>
    <row r="915" spans="1:33" ht="360" x14ac:dyDescent="0.3">
      <c r="A915" s="239"/>
      <c r="B915" s="239" t="s">
        <v>8480</v>
      </c>
      <c r="C915" s="239" t="s">
        <v>33</v>
      </c>
      <c r="D915" s="252" t="s">
        <v>338</v>
      </c>
      <c r="E915" s="239" t="s">
        <v>2433</v>
      </c>
      <c r="F915" s="239" t="s">
        <v>2431</v>
      </c>
      <c r="G915" s="239" t="s">
        <v>2906</v>
      </c>
      <c r="H915" s="239" t="s">
        <v>36</v>
      </c>
      <c r="I915" s="239" t="s">
        <v>8087</v>
      </c>
      <c r="J915" s="239" t="s">
        <v>8087</v>
      </c>
      <c r="K915" s="239" t="s">
        <v>8087</v>
      </c>
      <c r="L915" s="239" t="s">
        <v>8087</v>
      </c>
      <c r="M915" s="239" t="s">
        <v>8481</v>
      </c>
      <c r="N915" s="239" t="s">
        <v>87</v>
      </c>
      <c r="O915" s="239" t="s">
        <v>838</v>
      </c>
      <c r="P915" s="239"/>
      <c r="Q915" s="239" t="s">
        <v>2430</v>
      </c>
      <c r="R915" s="239"/>
      <c r="S915" s="239" t="s">
        <v>8679</v>
      </c>
      <c r="T915" s="239"/>
      <c r="U915" s="239" t="s">
        <v>8087</v>
      </c>
      <c r="V915" s="239" t="s">
        <v>8087</v>
      </c>
      <c r="W915" s="239" t="s">
        <v>8087</v>
      </c>
      <c r="X915" s="239" t="s">
        <v>8087</v>
      </c>
      <c r="Y915" s="240">
        <v>44449.684328703705</v>
      </c>
      <c r="Z915" s="240">
        <v>44451.583414351851</v>
      </c>
      <c r="AA915" s="239" t="s">
        <v>8087</v>
      </c>
      <c r="AB915" s="239"/>
      <c r="AC915" s="239"/>
      <c r="AD915" s="239">
        <v>23081</v>
      </c>
      <c r="AE915" s="239" t="s">
        <v>8480</v>
      </c>
      <c r="AF915" s="239" t="s">
        <v>8482</v>
      </c>
      <c r="AG915" s="239" t="s">
        <v>15</v>
      </c>
    </row>
    <row r="916" spans="1:33" ht="28.8" x14ac:dyDescent="0.3">
      <c r="A916" s="239" t="s">
        <v>23</v>
      </c>
      <c r="B916" s="239" t="s">
        <v>8480</v>
      </c>
      <c r="C916" s="239" t="s">
        <v>33</v>
      </c>
      <c r="D916" s="252" t="s">
        <v>1651</v>
      </c>
      <c r="E916" s="239" t="s">
        <v>1652</v>
      </c>
      <c r="F916" s="239" t="s">
        <v>1650</v>
      </c>
      <c r="G916" s="239" t="s">
        <v>252</v>
      </c>
      <c r="H916" s="239" t="s">
        <v>392</v>
      </c>
      <c r="I916" s="239" t="s">
        <v>8087</v>
      </c>
      <c r="J916" s="239" t="s">
        <v>8087</v>
      </c>
      <c r="K916" s="239" t="s">
        <v>8087</v>
      </c>
      <c r="L916" s="239" t="s">
        <v>8087</v>
      </c>
      <c r="M916" s="239" t="s">
        <v>8481</v>
      </c>
      <c r="N916" s="239" t="s">
        <v>87</v>
      </c>
      <c r="O916" s="239" t="s">
        <v>1653</v>
      </c>
      <c r="P916" s="239"/>
      <c r="Q916" s="239" t="s">
        <v>1649</v>
      </c>
      <c r="R916" s="239"/>
      <c r="S916" s="239" t="s">
        <v>8492</v>
      </c>
      <c r="T916" s="239"/>
      <c r="U916" s="239" t="s">
        <v>8087</v>
      </c>
      <c r="V916" s="239" t="s">
        <v>8087</v>
      </c>
      <c r="W916" s="239" t="s">
        <v>8087</v>
      </c>
      <c r="X916" s="239" t="s">
        <v>8087</v>
      </c>
      <c r="Y916" s="240">
        <v>44449.739861111113</v>
      </c>
      <c r="Z916" s="240">
        <v>44450.461388888885</v>
      </c>
      <c r="AA916" s="239" t="s">
        <v>8087</v>
      </c>
      <c r="AB916" s="239"/>
      <c r="AC916" s="239"/>
      <c r="AD916" s="239">
        <v>20471</v>
      </c>
      <c r="AE916" s="239" t="s">
        <v>8480</v>
      </c>
      <c r="AF916" s="239" t="s">
        <v>8482</v>
      </c>
      <c r="AG916" s="239" t="s">
        <v>8087</v>
      </c>
    </row>
    <row r="917" spans="1:33" ht="43.2" x14ac:dyDescent="0.3">
      <c r="A917" s="239"/>
      <c r="B917" s="239" t="s">
        <v>8480</v>
      </c>
      <c r="C917" s="239" t="s">
        <v>33</v>
      </c>
      <c r="D917" s="252" t="s">
        <v>612</v>
      </c>
      <c r="E917" s="239" t="s">
        <v>2907</v>
      </c>
      <c r="F917" s="239" t="s">
        <v>2908</v>
      </c>
      <c r="G917" s="239" t="s">
        <v>2909</v>
      </c>
      <c r="H917" s="239" t="s">
        <v>85</v>
      </c>
      <c r="I917" s="239" t="s">
        <v>8087</v>
      </c>
      <c r="J917" s="239" t="s">
        <v>8087</v>
      </c>
      <c r="K917" s="239" t="s">
        <v>8087</v>
      </c>
      <c r="L917" s="239" t="s">
        <v>8087</v>
      </c>
      <c r="M917" s="239" t="s">
        <v>8481</v>
      </c>
      <c r="N917" s="239" t="s">
        <v>87</v>
      </c>
      <c r="O917" s="239" t="s">
        <v>8087</v>
      </c>
      <c r="P917" s="239"/>
      <c r="Q917" s="239"/>
      <c r="R917" s="239" t="s">
        <v>2910</v>
      </c>
      <c r="S917" s="239" t="s">
        <v>8680</v>
      </c>
      <c r="T917" s="239" t="s">
        <v>2911</v>
      </c>
      <c r="U917" s="239" t="s">
        <v>110</v>
      </c>
      <c r="V917" s="239" t="s">
        <v>228</v>
      </c>
      <c r="W917" s="239"/>
      <c r="X917" s="239"/>
      <c r="Y917" s="240">
        <v>44449.89162037037</v>
      </c>
      <c r="Z917" s="240">
        <v>44450.461388888885</v>
      </c>
      <c r="AA917" s="239" t="s">
        <v>8087</v>
      </c>
      <c r="AB917" s="239"/>
      <c r="AC917" s="239"/>
      <c r="AD917" s="239">
        <v>17400</v>
      </c>
      <c r="AE917" s="239" t="s">
        <v>8480</v>
      </c>
      <c r="AF917" s="239" t="s">
        <v>8482</v>
      </c>
      <c r="AG917" s="239"/>
    </row>
    <row r="918" spans="1:33" ht="28.8" x14ac:dyDescent="0.3">
      <c r="A918" s="239"/>
      <c r="B918" s="239" t="s">
        <v>8480</v>
      </c>
      <c r="C918" s="239" t="s">
        <v>33</v>
      </c>
      <c r="D918" s="252" t="s">
        <v>1593</v>
      </c>
      <c r="E918" s="239" t="s">
        <v>2912</v>
      </c>
      <c r="F918" s="239" t="s">
        <v>2913</v>
      </c>
      <c r="G918" s="239" t="s">
        <v>216</v>
      </c>
      <c r="H918" s="239" t="s">
        <v>85</v>
      </c>
      <c r="I918" s="239" t="s">
        <v>8087</v>
      </c>
      <c r="J918" s="239" t="s">
        <v>8087</v>
      </c>
      <c r="K918" s="239" t="s">
        <v>8087</v>
      </c>
      <c r="L918" s="239" t="s">
        <v>8087</v>
      </c>
      <c r="M918" s="239" t="s">
        <v>8481</v>
      </c>
      <c r="N918" s="239" t="s">
        <v>87</v>
      </c>
      <c r="O918" s="239" t="s">
        <v>1594</v>
      </c>
      <c r="P918" s="239"/>
      <c r="Q918" s="239"/>
      <c r="R918" s="239" t="s">
        <v>86</v>
      </c>
      <c r="S918" s="239" t="s">
        <v>8500</v>
      </c>
      <c r="T918" s="239" t="s">
        <v>2914</v>
      </c>
      <c r="U918" s="239" t="s">
        <v>228</v>
      </c>
      <c r="V918" s="239" t="s">
        <v>110</v>
      </c>
      <c r="W918" s="239"/>
      <c r="X918" s="239"/>
      <c r="Y918" s="240">
        <v>44449.89162037037</v>
      </c>
      <c r="Z918" s="240">
        <v>44450.461388888885</v>
      </c>
      <c r="AA918" s="239" t="s">
        <v>8087</v>
      </c>
      <c r="AB918" s="239"/>
      <c r="AC918" s="239"/>
      <c r="AD918" s="239">
        <v>20260</v>
      </c>
      <c r="AE918" s="239" t="s">
        <v>8480</v>
      </c>
      <c r="AF918" s="239" t="s">
        <v>8482</v>
      </c>
      <c r="AG918" s="239"/>
    </row>
    <row r="919" spans="1:33" ht="43.2" x14ac:dyDescent="0.3">
      <c r="A919" s="239" t="s">
        <v>99</v>
      </c>
      <c r="B919" s="239" t="s">
        <v>8480</v>
      </c>
      <c r="C919" s="239" t="s">
        <v>33</v>
      </c>
      <c r="D919" s="252">
        <v>7</v>
      </c>
      <c r="E919" s="239" t="s">
        <v>2915</v>
      </c>
      <c r="F919" s="239" t="s">
        <v>8681</v>
      </c>
      <c r="G919" s="239" t="s">
        <v>2916</v>
      </c>
      <c r="H919" s="239" t="s">
        <v>85</v>
      </c>
      <c r="I919" s="239" t="s">
        <v>8087</v>
      </c>
      <c r="J919" s="239" t="s">
        <v>8087</v>
      </c>
      <c r="K919" s="239" t="s">
        <v>8087</v>
      </c>
      <c r="L919" s="239" t="s">
        <v>8087</v>
      </c>
      <c r="M919" s="239" t="s">
        <v>8481</v>
      </c>
      <c r="N919" s="239" t="s">
        <v>87</v>
      </c>
      <c r="O919" s="239" t="s">
        <v>100</v>
      </c>
      <c r="P919" s="239"/>
      <c r="Q919" s="239"/>
      <c r="R919" s="239" t="s">
        <v>2917</v>
      </c>
      <c r="S919" s="239" t="s">
        <v>8500</v>
      </c>
      <c r="T919" s="239" t="s">
        <v>8682</v>
      </c>
      <c r="U919" s="239" t="s">
        <v>2919</v>
      </c>
      <c r="V919" s="239" t="s">
        <v>2920</v>
      </c>
      <c r="W919" s="239" t="s">
        <v>2918</v>
      </c>
      <c r="X919" s="239"/>
      <c r="Y919" s="240">
        <v>44449.891782407409</v>
      </c>
      <c r="Z919" s="240">
        <v>44450.461388888885</v>
      </c>
      <c r="AA919" s="239" t="s">
        <v>8087</v>
      </c>
      <c r="AB919" s="239"/>
      <c r="AC919" s="239"/>
      <c r="AD919" s="239">
        <v>320</v>
      </c>
      <c r="AE919" s="239" t="s">
        <v>8480</v>
      </c>
      <c r="AF919" s="239" t="s">
        <v>8482</v>
      </c>
      <c r="AG919" s="239"/>
    </row>
    <row r="920" spans="1:33" ht="28.8" x14ac:dyDescent="0.3">
      <c r="A920" s="239"/>
      <c r="B920" s="239" t="s">
        <v>8480</v>
      </c>
      <c r="C920" s="239" t="s">
        <v>33</v>
      </c>
      <c r="D920" s="252" t="s">
        <v>383</v>
      </c>
      <c r="E920" s="239" t="s">
        <v>1971</v>
      </c>
      <c r="F920" s="239" t="s">
        <v>1969</v>
      </c>
      <c r="G920" s="239" t="s">
        <v>1970</v>
      </c>
      <c r="H920" s="239" t="s">
        <v>36</v>
      </c>
      <c r="I920" s="239" t="s">
        <v>8087</v>
      </c>
      <c r="J920" s="239" t="s">
        <v>8087</v>
      </c>
      <c r="K920" s="239" t="s">
        <v>8087</v>
      </c>
      <c r="L920" s="239" t="s">
        <v>8087</v>
      </c>
      <c r="M920" s="239" t="s">
        <v>8481</v>
      </c>
      <c r="N920" s="239" t="s">
        <v>208</v>
      </c>
      <c r="O920" s="239" t="s">
        <v>8087</v>
      </c>
      <c r="P920" s="239"/>
      <c r="Q920" s="239" t="s">
        <v>1968</v>
      </c>
      <c r="R920" s="239"/>
      <c r="S920" s="239"/>
      <c r="T920" s="239"/>
      <c r="U920" s="239" t="s">
        <v>8087</v>
      </c>
      <c r="V920" s="239" t="s">
        <v>8087</v>
      </c>
      <c r="W920" s="239" t="s">
        <v>8087</v>
      </c>
      <c r="X920" s="239" t="s">
        <v>8087</v>
      </c>
      <c r="Y920" s="240">
        <v>44450.399675925924</v>
      </c>
      <c r="Z920" s="240">
        <v>44452.760740740741</v>
      </c>
      <c r="AA920" s="239" t="s">
        <v>8087</v>
      </c>
      <c r="AB920" s="239"/>
      <c r="AC920" s="239"/>
      <c r="AD920" s="239">
        <v>21591</v>
      </c>
      <c r="AE920" s="239" t="s">
        <v>8480</v>
      </c>
      <c r="AF920" s="239" t="s">
        <v>8482</v>
      </c>
      <c r="AG920" s="239" t="s">
        <v>382</v>
      </c>
    </row>
    <row r="921" spans="1:33" ht="28.8" x14ac:dyDescent="0.3">
      <c r="A921" s="239" t="s">
        <v>23</v>
      </c>
      <c r="B921" s="239" t="s">
        <v>8480</v>
      </c>
      <c r="C921" s="239" t="s">
        <v>33</v>
      </c>
      <c r="D921" s="252" t="s">
        <v>721</v>
      </c>
      <c r="E921" s="239" t="s">
        <v>2447</v>
      </c>
      <c r="F921" s="239" t="s">
        <v>2446</v>
      </c>
      <c r="G921" s="239" t="s">
        <v>252</v>
      </c>
      <c r="H921" s="239" t="s">
        <v>392</v>
      </c>
      <c r="I921" s="239" t="s">
        <v>8087</v>
      </c>
      <c r="J921" s="239" t="s">
        <v>8087</v>
      </c>
      <c r="K921" s="239" t="s">
        <v>8087</v>
      </c>
      <c r="L921" s="239" t="s">
        <v>8087</v>
      </c>
      <c r="M921" s="239" t="s">
        <v>8481</v>
      </c>
      <c r="N921" s="239" t="s">
        <v>87</v>
      </c>
      <c r="O921" s="239" t="s">
        <v>723</v>
      </c>
      <c r="P921" s="239"/>
      <c r="Q921" s="239" t="s">
        <v>2445</v>
      </c>
      <c r="R921" s="239"/>
      <c r="S921" s="239" t="s">
        <v>8683</v>
      </c>
      <c r="T921" s="239"/>
      <c r="U921" s="239" t="s">
        <v>8087</v>
      </c>
      <c r="V921" s="239" t="s">
        <v>8087</v>
      </c>
      <c r="W921" s="239" t="s">
        <v>8087</v>
      </c>
      <c r="X921" s="239" t="s">
        <v>8087</v>
      </c>
      <c r="Y921" s="240">
        <v>44450.696562500001</v>
      </c>
      <c r="Z921" s="240">
        <v>44452.760740740741</v>
      </c>
      <c r="AA921" s="239" t="s">
        <v>8087</v>
      </c>
      <c r="AB921" s="239"/>
      <c r="AC921" s="239"/>
      <c r="AD921" s="239">
        <v>3010</v>
      </c>
      <c r="AE921" s="239" t="s">
        <v>8480</v>
      </c>
      <c r="AF921" s="239" t="s">
        <v>8482</v>
      </c>
      <c r="AG921" s="239" t="s">
        <v>8087</v>
      </c>
    </row>
    <row r="922" spans="1:33" ht="43.2" x14ac:dyDescent="0.3">
      <c r="A922" s="239" t="s">
        <v>23</v>
      </c>
      <c r="B922" s="239" t="s">
        <v>8480</v>
      </c>
      <c r="C922" s="239" t="s">
        <v>33</v>
      </c>
      <c r="D922" s="252" t="s">
        <v>1068</v>
      </c>
      <c r="E922" s="239" t="s">
        <v>1069</v>
      </c>
      <c r="F922" s="239" t="s">
        <v>1066</v>
      </c>
      <c r="G922" s="239" t="s">
        <v>228</v>
      </c>
      <c r="H922" s="239" t="s">
        <v>392</v>
      </c>
      <c r="I922" s="239" t="s">
        <v>8087</v>
      </c>
      <c r="J922" s="239" t="s">
        <v>8087</v>
      </c>
      <c r="K922" s="239" t="s">
        <v>8087</v>
      </c>
      <c r="L922" s="239" t="s">
        <v>8087</v>
      </c>
      <c r="M922" s="239" t="s">
        <v>8481</v>
      </c>
      <c r="N922" s="239" t="s">
        <v>87</v>
      </c>
      <c r="O922" s="239" t="s">
        <v>1070</v>
      </c>
      <c r="P922" s="239"/>
      <c r="Q922" s="239" t="s">
        <v>1065</v>
      </c>
      <c r="R922" s="239"/>
      <c r="S922" s="239" t="s">
        <v>8684</v>
      </c>
      <c r="T922" s="239"/>
      <c r="U922" s="239" t="s">
        <v>8087</v>
      </c>
      <c r="V922" s="239" t="s">
        <v>8087</v>
      </c>
      <c r="W922" s="239" t="s">
        <v>8087</v>
      </c>
      <c r="X922" s="239" t="s">
        <v>8087</v>
      </c>
      <c r="Y922" s="240">
        <v>44450.734710648147</v>
      </c>
      <c r="Z922" s="240">
        <v>44454.027083333334</v>
      </c>
      <c r="AA922" s="239" t="s">
        <v>8087</v>
      </c>
      <c r="AB922" s="239"/>
      <c r="AC922" s="239"/>
      <c r="AD922" s="239">
        <v>18561</v>
      </c>
      <c r="AE922" s="239" t="s">
        <v>8480</v>
      </c>
      <c r="AF922" s="239" t="s">
        <v>8482</v>
      </c>
      <c r="AG922" s="239" t="s">
        <v>8087</v>
      </c>
    </row>
    <row r="923" spans="1:33" ht="28.8" x14ac:dyDescent="0.3">
      <c r="A923" s="239" t="s">
        <v>1889</v>
      </c>
      <c r="B923" s="239" t="s">
        <v>8480</v>
      </c>
      <c r="C923" s="239" t="s">
        <v>18</v>
      </c>
      <c r="D923" s="252" t="s">
        <v>1196</v>
      </c>
      <c r="E923" s="239" t="s">
        <v>2006</v>
      </c>
      <c r="F923" s="239" t="s">
        <v>2003</v>
      </c>
      <c r="G923" s="239" t="s">
        <v>1897</v>
      </c>
      <c r="H923" s="239" t="s">
        <v>653</v>
      </c>
      <c r="I923" s="239" t="s">
        <v>8087</v>
      </c>
      <c r="J923" s="239" t="s">
        <v>8087</v>
      </c>
      <c r="K923" s="239" t="s">
        <v>8087</v>
      </c>
      <c r="L923" s="239" t="s">
        <v>8087</v>
      </c>
      <c r="M923" s="239" t="s">
        <v>8481</v>
      </c>
      <c r="N923" s="239" t="s">
        <v>87</v>
      </c>
      <c r="O923" s="239" t="s">
        <v>2001</v>
      </c>
      <c r="P923" s="239"/>
      <c r="Q923" s="239" t="s">
        <v>2002</v>
      </c>
      <c r="R923" s="239" t="s">
        <v>2004</v>
      </c>
      <c r="S923" s="239" t="s">
        <v>8492</v>
      </c>
      <c r="T923" s="239"/>
      <c r="U923" s="239" t="s">
        <v>8087</v>
      </c>
      <c r="V923" s="239" t="s">
        <v>8087</v>
      </c>
      <c r="W923" s="239" t="s">
        <v>8087</v>
      </c>
      <c r="X923" s="239" t="s">
        <v>8087</v>
      </c>
      <c r="Y923" s="240">
        <v>44450.852847222224</v>
      </c>
      <c r="Z923" s="240">
        <v>44454.027083333334</v>
      </c>
      <c r="AA923" s="239" t="s">
        <v>8087</v>
      </c>
      <c r="AB923" s="239"/>
      <c r="AC923" s="239"/>
      <c r="AD923" s="239">
        <v>21711</v>
      </c>
      <c r="AE923" s="239" t="s">
        <v>8480</v>
      </c>
      <c r="AF923" s="239" t="s">
        <v>8482</v>
      </c>
      <c r="AG923" s="239" t="s">
        <v>15</v>
      </c>
    </row>
    <row r="924" spans="1:33" x14ac:dyDescent="0.3">
      <c r="A924" s="239" t="s">
        <v>2890</v>
      </c>
      <c r="B924" s="239" t="s">
        <v>8480</v>
      </c>
      <c r="C924" s="239" t="s">
        <v>18</v>
      </c>
      <c r="D924" s="252" t="s">
        <v>757</v>
      </c>
      <c r="E924" s="239" t="s">
        <v>763</v>
      </c>
      <c r="F924" s="239" t="s">
        <v>760</v>
      </c>
      <c r="G924" s="239" t="s">
        <v>273</v>
      </c>
      <c r="H924" s="239" t="s">
        <v>653</v>
      </c>
      <c r="I924" s="239" t="s">
        <v>8087</v>
      </c>
      <c r="J924" s="239" t="s">
        <v>8087</v>
      </c>
      <c r="K924" s="239" t="s">
        <v>8087</v>
      </c>
      <c r="L924" s="239" t="s">
        <v>8087</v>
      </c>
      <c r="M924" s="239" t="s">
        <v>8481</v>
      </c>
      <c r="N924" s="239" t="s">
        <v>87</v>
      </c>
      <c r="O924" s="239" t="s">
        <v>764</v>
      </c>
      <c r="P924" s="239"/>
      <c r="Q924" s="239" t="s">
        <v>759</v>
      </c>
      <c r="R924" s="239" t="s">
        <v>761</v>
      </c>
      <c r="S924" s="239" t="s">
        <v>8492</v>
      </c>
      <c r="T924" s="239"/>
      <c r="U924" s="239" t="s">
        <v>8087</v>
      </c>
      <c r="V924" s="239" t="s">
        <v>8087</v>
      </c>
      <c r="W924" s="239" t="s">
        <v>8087</v>
      </c>
      <c r="X924" s="239" t="s">
        <v>8087</v>
      </c>
      <c r="Y924" s="240">
        <v>44450.894421296296</v>
      </c>
      <c r="Z924" s="240">
        <v>44452.760740740741</v>
      </c>
      <c r="AA924" s="239" t="s">
        <v>8087</v>
      </c>
      <c r="AB924" s="239"/>
      <c r="AC924" s="239"/>
      <c r="AD924" s="239">
        <v>19331</v>
      </c>
      <c r="AE924" s="239" t="s">
        <v>8480</v>
      </c>
      <c r="AF924" s="239" t="s">
        <v>8482</v>
      </c>
      <c r="AG924" s="239" t="s">
        <v>15</v>
      </c>
    </row>
    <row r="925" spans="1:33" ht="187.2" x14ac:dyDescent="0.3">
      <c r="A925" s="239" t="s">
        <v>23</v>
      </c>
      <c r="B925" s="239" t="s">
        <v>8480</v>
      </c>
      <c r="C925" s="239" t="s">
        <v>33</v>
      </c>
      <c r="D925" s="252" t="s">
        <v>2407</v>
      </c>
      <c r="E925" s="239" t="s">
        <v>2408</v>
      </c>
      <c r="F925" s="239" t="s">
        <v>2406</v>
      </c>
      <c r="G925" s="239" t="s">
        <v>228</v>
      </c>
      <c r="H925" s="239" t="s">
        <v>392</v>
      </c>
      <c r="I925" s="239" t="s">
        <v>8087</v>
      </c>
      <c r="J925" s="239" t="s">
        <v>8087</v>
      </c>
      <c r="K925" s="239" t="s">
        <v>8087</v>
      </c>
      <c r="L925" s="239" t="s">
        <v>8087</v>
      </c>
      <c r="M925" s="239" t="s">
        <v>8481</v>
      </c>
      <c r="N925" s="239" t="s">
        <v>87</v>
      </c>
      <c r="O925" s="239" t="s">
        <v>2409</v>
      </c>
      <c r="P925" s="239"/>
      <c r="Q925" s="239" t="s">
        <v>2405</v>
      </c>
      <c r="R925" s="239"/>
      <c r="S925" s="239" t="s">
        <v>8685</v>
      </c>
      <c r="T925" s="239"/>
      <c r="U925" s="239" t="s">
        <v>8087</v>
      </c>
      <c r="V925" s="239" t="s">
        <v>8087</v>
      </c>
      <c r="W925" s="239" t="s">
        <v>8087</v>
      </c>
      <c r="X925" s="239" t="s">
        <v>8087</v>
      </c>
      <c r="Y925" s="240">
        <v>44450.903645833336</v>
      </c>
      <c r="Z925" s="240">
        <v>44454.634652777779</v>
      </c>
      <c r="AA925" s="239" t="s">
        <v>8087</v>
      </c>
      <c r="AB925" s="239"/>
      <c r="AC925" s="239"/>
      <c r="AD925" s="239">
        <v>23011</v>
      </c>
      <c r="AE925" s="239" t="s">
        <v>8480</v>
      </c>
      <c r="AF925" s="239" t="s">
        <v>8482</v>
      </c>
      <c r="AG925" s="239" t="s">
        <v>8087</v>
      </c>
    </row>
    <row r="926" spans="1:33" ht="43.2" x14ac:dyDescent="0.3">
      <c r="A926" s="239" t="s">
        <v>654</v>
      </c>
      <c r="B926" s="239" t="s">
        <v>8480</v>
      </c>
      <c r="C926" s="239" t="s">
        <v>18</v>
      </c>
      <c r="D926" s="252" t="s">
        <v>970</v>
      </c>
      <c r="E926" s="239" t="s">
        <v>971</v>
      </c>
      <c r="F926" s="239" t="s">
        <v>967</v>
      </c>
      <c r="G926" s="239" t="s">
        <v>968</v>
      </c>
      <c r="H926" s="239" t="s">
        <v>653</v>
      </c>
      <c r="I926" s="239" t="s">
        <v>8087</v>
      </c>
      <c r="J926" s="239" t="s">
        <v>8087</v>
      </c>
      <c r="K926" s="239" t="s">
        <v>8087</v>
      </c>
      <c r="L926" s="239" t="s">
        <v>8087</v>
      </c>
      <c r="M926" s="239" t="s">
        <v>8481</v>
      </c>
      <c r="N926" s="239" t="s">
        <v>87</v>
      </c>
      <c r="O926" s="239" t="s">
        <v>972</v>
      </c>
      <c r="P926" s="239"/>
      <c r="Q926" s="239" t="s">
        <v>966</v>
      </c>
      <c r="R926" s="239" t="s">
        <v>969</v>
      </c>
      <c r="S926" s="239"/>
      <c r="T926" s="239"/>
      <c r="U926" s="239" t="s">
        <v>8087</v>
      </c>
      <c r="V926" s="239" t="s">
        <v>8087</v>
      </c>
      <c r="W926" s="239" t="s">
        <v>8087</v>
      </c>
      <c r="X926" s="239" t="s">
        <v>8087</v>
      </c>
      <c r="Y926" s="240">
        <v>44452.343229166669</v>
      </c>
      <c r="Z926" s="240">
        <v>44454.027083333334</v>
      </c>
      <c r="AA926" s="239" t="s">
        <v>8087</v>
      </c>
      <c r="AB926" s="239"/>
      <c r="AC926" s="239"/>
      <c r="AD926" s="239">
        <v>18301</v>
      </c>
      <c r="AE926" s="239" t="s">
        <v>8480</v>
      </c>
      <c r="AF926" s="239" t="s">
        <v>8482</v>
      </c>
      <c r="AG926" s="239" t="s">
        <v>15</v>
      </c>
    </row>
    <row r="927" spans="1:33" ht="28.8" x14ac:dyDescent="0.3">
      <c r="A927" s="239" t="s">
        <v>2890</v>
      </c>
      <c r="B927" s="239" t="s">
        <v>8480</v>
      </c>
      <c r="C927" s="239" t="s">
        <v>18</v>
      </c>
      <c r="D927" s="252" t="s">
        <v>1330</v>
      </c>
      <c r="E927" s="239" t="s">
        <v>1332</v>
      </c>
      <c r="F927" s="239" t="s">
        <v>1328</v>
      </c>
      <c r="G927" s="239" t="s">
        <v>280</v>
      </c>
      <c r="H927" s="239" t="s">
        <v>653</v>
      </c>
      <c r="I927" s="239" t="s">
        <v>8087</v>
      </c>
      <c r="J927" s="239" t="s">
        <v>8087</v>
      </c>
      <c r="K927" s="239" t="s">
        <v>8087</v>
      </c>
      <c r="L927" s="239" t="s">
        <v>8087</v>
      </c>
      <c r="M927" s="239" t="s">
        <v>8481</v>
      </c>
      <c r="N927" s="239" t="s">
        <v>87</v>
      </c>
      <c r="O927" s="239" t="s">
        <v>1333</v>
      </c>
      <c r="P927" s="239"/>
      <c r="Q927" s="239" t="s">
        <v>1327</v>
      </c>
      <c r="R927" s="239" t="s">
        <v>1329</v>
      </c>
      <c r="S927" s="239" t="s">
        <v>8492</v>
      </c>
      <c r="T927" s="239"/>
      <c r="U927" s="239" t="s">
        <v>8087</v>
      </c>
      <c r="V927" s="239" t="s">
        <v>8087</v>
      </c>
      <c r="W927" s="239" t="s">
        <v>8087</v>
      </c>
      <c r="X927" s="239" t="s">
        <v>8087</v>
      </c>
      <c r="Y927" s="240">
        <v>44452.750543981485</v>
      </c>
      <c r="Z927" s="240">
        <v>44455.975289351853</v>
      </c>
      <c r="AA927" s="239" t="s">
        <v>8087</v>
      </c>
      <c r="AB927" s="239"/>
      <c r="AC927" s="239"/>
      <c r="AD927" s="239">
        <v>19321</v>
      </c>
      <c r="AE927" s="239" t="s">
        <v>8480</v>
      </c>
      <c r="AF927" s="239" t="s">
        <v>8482</v>
      </c>
      <c r="AG927" s="239" t="s">
        <v>15</v>
      </c>
    </row>
    <row r="928" spans="1:33" ht="28.8" x14ac:dyDescent="0.3">
      <c r="A928" s="239" t="s">
        <v>2890</v>
      </c>
      <c r="B928" s="239" t="s">
        <v>8480</v>
      </c>
      <c r="C928" s="239" t="s">
        <v>18</v>
      </c>
      <c r="D928" s="252" t="s">
        <v>931</v>
      </c>
      <c r="E928" s="239" t="s">
        <v>936</v>
      </c>
      <c r="F928" s="239" t="s">
        <v>934</v>
      </c>
      <c r="G928" s="239" t="s">
        <v>819</v>
      </c>
      <c r="H928" s="239" t="s">
        <v>653</v>
      </c>
      <c r="I928" s="239" t="s">
        <v>8087</v>
      </c>
      <c r="J928" s="239" t="s">
        <v>8087</v>
      </c>
      <c r="K928" s="239" t="s">
        <v>8087</v>
      </c>
      <c r="L928" s="239" t="s">
        <v>8087</v>
      </c>
      <c r="M928" s="239" t="s">
        <v>8481</v>
      </c>
      <c r="N928" s="239" t="s">
        <v>87</v>
      </c>
      <c r="O928" s="239" t="s">
        <v>932</v>
      </c>
      <c r="P928" s="239"/>
      <c r="Q928" s="239" t="s">
        <v>933</v>
      </c>
      <c r="R928" s="239" t="s">
        <v>935</v>
      </c>
      <c r="S928" s="239" t="s">
        <v>8492</v>
      </c>
      <c r="T928" s="239"/>
      <c r="U928" s="239" t="s">
        <v>8087</v>
      </c>
      <c r="V928" s="239" t="s">
        <v>8087</v>
      </c>
      <c r="W928" s="239" t="s">
        <v>8087</v>
      </c>
      <c r="X928" s="239" t="s">
        <v>8087</v>
      </c>
      <c r="Y928" s="240">
        <v>44452.763425925928</v>
      </c>
      <c r="Z928" s="240">
        <v>44452.900555555556</v>
      </c>
      <c r="AA928" s="239" t="s">
        <v>8087</v>
      </c>
      <c r="AB928" s="239"/>
      <c r="AC928" s="239"/>
      <c r="AD928" s="239">
        <v>18211</v>
      </c>
      <c r="AE928" s="239" t="s">
        <v>8480</v>
      </c>
      <c r="AF928" s="239" t="s">
        <v>8482</v>
      </c>
      <c r="AG928" s="239" t="s">
        <v>15</v>
      </c>
    </row>
    <row r="929" spans="1:33" ht="43.2" x14ac:dyDescent="0.3">
      <c r="A929" s="239" t="s">
        <v>654</v>
      </c>
      <c r="B929" s="239" t="s">
        <v>8480</v>
      </c>
      <c r="C929" s="239" t="s">
        <v>18</v>
      </c>
      <c r="D929" s="252" t="s">
        <v>1762</v>
      </c>
      <c r="E929" s="239" t="s">
        <v>1771</v>
      </c>
      <c r="F929" s="239" t="s">
        <v>1769</v>
      </c>
      <c r="G929" s="239" t="s">
        <v>273</v>
      </c>
      <c r="H929" s="239" t="s">
        <v>653</v>
      </c>
      <c r="I929" s="239" t="s">
        <v>8087</v>
      </c>
      <c r="J929" s="239" t="s">
        <v>8087</v>
      </c>
      <c r="K929" s="239" t="s">
        <v>8087</v>
      </c>
      <c r="L929" s="239" t="s">
        <v>8087</v>
      </c>
      <c r="M929" s="239" t="s">
        <v>8481</v>
      </c>
      <c r="N929" s="239" t="s">
        <v>87</v>
      </c>
      <c r="O929" s="239" t="s">
        <v>1763</v>
      </c>
      <c r="P929" s="239"/>
      <c r="Q929" s="239" t="s">
        <v>1768</v>
      </c>
      <c r="R929" s="239" t="s">
        <v>2921</v>
      </c>
      <c r="S929" s="239"/>
      <c r="T929" s="239"/>
      <c r="U929" s="239" t="s">
        <v>8087</v>
      </c>
      <c r="V929" s="239" t="s">
        <v>8087</v>
      </c>
      <c r="W929" s="239" t="s">
        <v>8087</v>
      </c>
      <c r="X929" s="239" t="s">
        <v>8087</v>
      </c>
      <c r="Y929" s="240">
        <v>44452.794293981482</v>
      </c>
      <c r="Z929" s="240">
        <v>44454.027083333334</v>
      </c>
      <c r="AA929" s="239" t="s">
        <v>8087</v>
      </c>
      <c r="AB929" s="239"/>
      <c r="AC929" s="239"/>
      <c r="AD929" s="239">
        <v>20911</v>
      </c>
      <c r="AE929" s="239" t="s">
        <v>8480</v>
      </c>
      <c r="AF929" s="239" t="s">
        <v>8482</v>
      </c>
      <c r="AG929" s="239" t="s">
        <v>15</v>
      </c>
    </row>
    <row r="930" spans="1:33" ht="28.8" x14ac:dyDescent="0.3">
      <c r="A930" s="239" t="s">
        <v>2922</v>
      </c>
      <c r="B930" s="239" t="s">
        <v>8480</v>
      </c>
      <c r="C930" s="239" t="s">
        <v>18</v>
      </c>
      <c r="D930" s="252" t="s">
        <v>245</v>
      </c>
      <c r="E930" s="239" t="s">
        <v>1499</v>
      </c>
      <c r="F930" s="239" t="s">
        <v>1498</v>
      </c>
      <c r="G930" s="239" t="s">
        <v>216</v>
      </c>
      <c r="H930" s="239" t="s">
        <v>653</v>
      </c>
      <c r="I930" s="239" t="s">
        <v>8087</v>
      </c>
      <c r="J930" s="239" t="s">
        <v>8087</v>
      </c>
      <c r="K930" s="239" t="s">
        <v>8087</v>
      </c>
      <c r="L930" s="239" t="s">
        <v>8087</v>
      </c>
      <c r="M930" s="239" t="s">
        <v>8481</v>
      </c>
      <c r="N930" s="239" t="s">
        <v>87</v>
      </c>
      <c r="O930" s="239" t="s">
        <v>246</v>
      </c>
      <c r="P930" s="239"/>
      <c r="Q930" s="239" t="s">
        <v>1497</v>
      </c>
      <c r="R930" s="239" t="s">
        <v>8585</v>
      </c>
      <c r="S930" s="239" t="s">
        <v>8686</v>
      </c>
      <c r="T930" s="239"/>
      <c r="U930" s="239" t="s">
        <v>8087</v>
      </c>
      <c r="V930" s="239" t="s">
        <v>8087</v>
      </c>
      <c r="W930" s="239" t="s">
        <v>8087</v>
      </c>
      <c r="X930" s="239" t="s">
        <v>8087</v>
      </c>
      <c r="Y930" s="240">
        <v>44453.550162037034</v>
      </c>
      <c r="Z930" s="240">
        <v>44454.027083333334</v>
      </c>
      <c r="AA930" s="239" t="s">
        <v>8087</v>
      </c>
      <c r="AB930" s="239"/>
      <c r="AC930" s="239"/>
      <c r="AD930" s="239">
        <v>19891</v>
      </c>
      <c r="AE930" s="239" t="s">
        <v>8480</v>
      </c>
      <c r="AF930" s="239" t="s">
        <v>8482</v>
      </c>
      <c r="AG930" s="239" t="s">
        <v>15</v>
      </c>
    </row>
    <row r="931" spans="1:33" x14ac:dyDescent="0.3">
      <c r="A931" s="239" t="s">
        <v>2926</v>
      </c>
      <c r="B931" s="239" t="s">
        <v>8480</v>
      </c>
      <c r="C931" s="239" t="s">
        <v>18</v>
      </c>
      <c r="D931" s="252" t="s">
        <v>254</v>
      </c>
      <c r="E931" s="239" t="s">
        <v>2923</v>
      </c>
      <c r="F931" s="239" t="s">
        <v>2924</v>
      </c>
      <c r="G931" s="239" t="s">
        <v>293</v>
      </c>
      <c r="H931" s="239" t="s">
        <v>653</v>
      </c>
      <c r="I931" s="239" t="s">
        <v>8087</v>
      </c>
      <c r="J931" s="239" t="s">
        <v>8087</v>
      </c>
      <c r="K931" s="239" t="s">
        <v>8087</v>
      </c>
      <c r="L931" s="239" t="s">
        <v>8087</v>
      </c>
      <c r="M931" s="239" t="s">
        <v>8481</v>
      </c>
      <c r="N931" s="239" t="s">
        <v>87</v>
      </c>
      <c r="O931" s="239" t="s">
        <v>831</v>
      </c>
      <c r="P931" s="239"/>
      <c r="Q931" s="239"/>
      <c r="R931" s="239" t="s">
        <v>2925</v>
      </c>
      <c r="S931" s="239"/>
      <c r="T931" s="239"/>
      <c r="U931" s="239" t="s">
        <v>8087</v>
      </c>
      <c r="V931" s="239" t="s">
        <v>8087</v>
      </c>
      <c r="W931" s="239"/>
      <c r="X931" s="239"/>
      <c r="Y931" s="240">
        <v>44453.562280092592</v>
      </c>
      <c r="Z931" s="240">
        <v>44454.027083333334</v>
      </c>
      <c r="AA931" s="239" t="s">
        <v>8087</v>
      </c>
      <c r="AB931" s="239"/>
      <c r="AC931" s="239"/>
      <c r="AD931" s="239">
        <v>253500</v>
      </c>
      <c r="AE931" s="239" t="s">
        <v>8480</v>
      </c>
      <c r="AF931" s="239" t="s">
        <v>8482</v>
      </c>
      <c r="AG931" s="239" t="s">
        <v>15</v>
      </c>
    </row>
    <row r="932" spans="1:33" ht="43.2" x14ac:dyDescent="0.3">
      <c r="A932" s="239"/>
      <c r="B932" s="239" t="s">
        <v>8480</v>
      </c>
      <c r="C932" s="239" t="s">
        <v>26</v>
      </c>
      <c r="D932" s="252" t="s">
        <v>176</v>
      </c>
      <c r="E932" s="239" t="s">
        <v>2927</v>
      </c>
      <c r="F932" s="239" t="s">
        <v>2928</v>
      </c>
      <c r="G932" s="239" t="s">
        <v>2929</v>
      </c>
      <c r="H932" s="239" t="s">
        <v>719</v>
      </c>
      <c r="I932" s="239" t="s">
        <v>8087</v>
      </c>
      <c r="J932" s="239" t="s">
        <v>8087</v>
      </c>
      <c r="K932" s="239" t="s">
        <v>8087</v>
      </c>
      <c r="L932" s="239" t="s">
        <v>8087</v>
      </c>
      <c r="M932" s="239" t="s">
        <v>8481</v>
      </c>
      <c r="N932" s="239" t="s">
        <v>8087</v>
      </c>
      <c r="O932" s="239" t="s">
        <v>8087</v>
      </c>
      <c r="P932" s="239" t="s">
        <v>2931</v>
      </c>
      <c r="Q932" s="239"/>
      <c r="R932" s="239" t="s">
        <v>2930</v>
      </c>
      <c r="S932" s="239" t="s">
        <v>8687</v>
      </c>
      <c r="T932" s="239"/>
      <c r="U932" s="239" t="s">
        <v>2932</v>
      </c>
      <c r="V932" s="239" t="s">
        <v>8087</v>
      </c>
      <c r="W932" s="239"/>
      <c r="X932" s="239"/>
      <c r="Y932" s="240">
        <v>44453.562280092592</v>
      </c>
      <c r="Z932" s="240">
        <v>44455.975289351853</v>
      </c>
      <c r="AA932" s="239" t="s">
        <v>8087</v>
      </c>
      <c r="AB932" s="239"/>
      <c r="AC932" s="239"/>
      <c r="AD932" s="239">
        <v>1010</v>
      </c>
      <c r="AE932" s="239" t="s">
        <v>8480</v>
      </c>
      <c r="AF932" s="239" t="s">
        <v>8482</v>
      </c>
      <c r="AG932" s="239" t="s">
        <v>15</v>
      </c>
    </row>
    <row r="933" spans="1:33" ht="43.2" x14ac:dyDescent="0.3">
      <c r="A933" s="239"/>
      <c r="B933" s="239" t="s">
        <v>8480</v>
      </c>
      <c r="C933" s="239" t="s">
        <v>18</v>
      </c>
      <c r="D933" s="252" t="s">
        <v>176</v>
      </c>
      <c r="E933" s="239" t="s">
        <v>2931</v>
      </c>
      <c r="F933" s="239" t="s">
        <v>2933</v>
      </c>
      <c r="G933" s="239" t="s">
        <v>110</v>
      </c>
      <c r="H933" s="239" t="s">
        <v>719</v>
      </c>
      <c r="I933" s="239" t="s">
        <v>8087</v>
      </c>
      <c r="J933" s="239" t="s">
        <v>8087</v>
      </c>
      <c r="K933" s="239" t="s">
        <v>8087</v>
      </c>
      <c r="L933" s="239" t="s">
        <v>8087</v>
      </c>
      <c r="M933" s="239" t="s">
        <v>8481</v>
      </c>
      <c r="N933" s="239" t="s">
        <v>8087</v>
      </c>
      <c r="O933" s="239" t="s">
        <v>8087</v>
      </c>
      <c r="P933" s="239"/>
      <c r="Q933" s="239" t="s">
        <v>2927</v>
      </c>
      <c r="R933" s="239" t="s">
        <v>2934</v>
      </c>
      <c r="S933" s="239" t="s">
        <v>8688</v>
      </c>
      <c r="T933" s="239"/>
      <c r="U933" s="239" t="s">
        <v>2932</v>
      </c>
      <c r="V933" s="239" t="s">
        <v>8087</v>
      </c>
      <c r="W933" s="239" t="s">
        <v>8087</v>
      </c>
      <c r="X933" s="239" t="s">
        <v>8087</v>
      </c>
      <c r="Y933" s="240">
        <v>44453.562291666669</v>
      </c>
      <c r="Z933" s="240">
        <v>44455.975289351853</v>
      </c>
      <c r="AA933" s="239" t="s">
        <v>8087</v>
      </c>
      <c r="AB933" s="239"/>
      <c r="AC933" s="239"/>
      <c r="AD933" s="239">
        <v>1020</v>
      </c>
      <c r="AE933" s="239" t="s">
        <v>8480</v>
      </c>
      <c r="AF933" s="239" t="s">
        <v>8482</v>
      </c>
      <c r="AG933" s="239" t="s">
        <v>15</v>
      </c>
    </row>
    <row r="934" spans="1:33" ht="72" x14ac:dyDescent="0.3">
      <c r="A934" s="239"/>
      <c r="B934" s="239" t="s">
        <v>8480</v>
      </c>
      <c r="C934" s="239" t="s">
        <v>1318</v>
      </c>
      <c r="D934" s="252" t="s">
        <v>164</v>
      </c>
      <c r="E934" s="239" t="s">
        <v>168</v>
      </c>
      <c r="F934" s="239" t="s">
        <v>2935</v>
      </c>
      <c r="G934" s="239" t="s">
        <v>110</v>
      </c>
      <c r="H934" s="239" t="s">
        <v>719</v>
      </c>
      <c r="I934" s="239" t="s">
        <v>8087</v>
      </c>
      <c r="J934" s="239" t="s">
        <v>8087</v>
      </c>
      <c r="K934" s="239" t="s">
        <v>8087</v>
      </c>
      <c r="L934" s="239" t="s">
        <v>8087</v>
      </c>
      <c r="M934" s="239" t="s">
        <v>8481</v>
      </c>
      <c r="N934" s="239" t="s">
        <v>8087</v>
      </c>
      <c r="O934" s="239" t="s">
        <v>8087</v>
      </c>
      <c r="P934" s="239"/>
      <c r="Q934" s="239"/>
      <c r="R934" s="239" t="s">
        <v>2936</v>
      </c>
      <c r="S934" s="239" t="s">
        <v>8689</v>
      </c>
      <c r="T934" s="239"/>
      <c r="U934" s="239" t="s">
        <v>84</v>
      </c>
      <c r="V934" s="239" t="s">
        <v>8087</v>
      </c>
      <c r="W934" s="239" t="s">
        <v>2853</v>
      </c>
      <c r="X934" s="239" t="s">
        <v>8087</v>
      </c>
      <c r="Y934" s="240">
        <v>44453.562291666669</v>
      </c>
      <c r="Z934" s="240">
        <v>44455.975289351853</v>
      </c>
      <c r="AA934" s="239" t="s">
        <v>8087</v>
      </c>
      <c r="AB934" s="239"/>
      <c r="AC934" s="239"/>
      <c r="AD934" s="239">
        <v>111</v>
      </c>
      <c r="AE934" s="239" t="s">
        <v>8480</v>
      </c>
      <c r="AF934" s="239" t="s">
        <v>8482</v>
      </c>
      <c r="AG934" s="239" t="s">
        <v>795</v>
      </c>
    </row>
    <row r="935" spans="1:33" ht="43.2" x14ac:dyDescent="0.3">
      <c r="A935" s="239"/>
      <c r="B935" s="239" t="s">
        <v>8480</v>
      </c>
      <c r="C935" s="239" t="s">
        <v>26</v>
      </c>
      <c r="D935" s="252" t="s">
        <v>157</v>
      </c>
      <c r="E935" s="239" t="s">
        <v>2937</v>
      </c>
      <c r="F935" s="239" t="s">
        <v>2938</v>
      </c>
      <c r="G935" s="239" t="s">
        <v>2929</v>
      </c>
      <c r="H935" s="239" t="s">
        <v>719</v>
      </c>
      <c r="I935" s="239" t="s">
        <v>8087</v>
      </c>
      <c r="J935" s="239" t="s">
        <v>8087</v>
      </c>
      <c r="K935" s="239" t="s">
        <v>8087</v>
      </c>
      <c r="L935" s="239" t="s">
        <v>8087</v>
      </c>
      <c r="M935" s="239" t="s">
        <v>8481</v>
      </c>
      <c r="N935" s="239" t="s">
        <v>8087</v>
      </c>
      <c r="O935" s="239" t="s">
        <v>8087</v>
      </c>
      <c r="P935" s="239" t="s">
        <v>188</v>
      </c>
      <c r="Q935" s="239"/>
      <c r="R935" s="239"/>
      <c r="S935" s="239"/>
      <c r="T935" s="239"/>
      <c r="U935" s="239" t="s">
        <v>84</v>
      </c>
      <c r="V935" s="239" t="s">
        <v>8087</v>
      </c>
      <c r="W935" s="239" t="s">
        <v>2939</v>
      </c>
      <c r="X935" s="239"/>
      <c r="Y935" s="240">
        <v>44453.562291666669</v>
      </c>
      <c r="Z935" s="240">
        <v>44454.968668981484</v>
      </c>
      <c r="AA935" s="239" t="s">
        <v>8087</v>
      </c>
      <c r="AB935" s="239"/>
      <c r="AC935" s="239"/>
      <c r="AD935" s="239">
        <v>16381</v>
      </c>
      <c r="AE935" s="239" t="s">
        <v>8480</v>
      </c>
      <c r="AF935" s="239" t="s">
        <v>8482</v>
      </c>
      <c r="AG935" s="239" t="s">
        <v>8690</v>
      </c>
    </row>
    <row r="936" spans="1:33" ht="86.4" x14ac:dyDescent="0.3">
      <c r="A936" s="239"/>
      <c r="B936" s="239" t="s">
        <v>8480</v>
      </c>
      <c r="C936" s="239" t="s">
        <v>165</v>
      </c>
      <c r="D936" s="252" t="s">
        <v>632</v>
      </c>
      <c r="E936" s="239" t="s">
        <v>2940</v>
      </c>
      <c r="F936" s="239" t="s">
        <v>2941</v>
      </c>
      <c r="G936" s="239" t="s">
        <v>2942</v>
      </c>
      <c r="H936" s="239" t="s">
        <v>85</v>
      </c>
      <c r="I936" s="239" t="s">
        <v>8087</v>
      </c>
      <c r="J936" s="239" t="s">
        <v>8087</v>
      </c>
      <c r="K936" s="239" t="s">
        <v>8087</v>
      </c>
      <c r="L936" s="239" t="s">
        <v>8087</v>
      </c>
      <c r="M936" s="239" t="s">
        <v>8481</v>
      </c>
      <c r="N936" s="239" t="s">
        <v>8087</v>
      </c>
      <c r="O936" s="239" t="s">
        <v>8087</v>
      </c>
      <c r="P936" s="239"/>
      <c r="Q936" s="239"/>
      <c r="R936" s="239" t="s">
        <v>2943</v>
      </c>
      <c r="S936" s="239" t="s">
        <v>8691</v>
      </c>
      <c r="T936" s="239" t="s">
        <v>2944</v>
      </c>
      <c r="U936" s="239" t="s">
        <v>8087</v>
      </c>
      <c r="V936" s="239" t="s">
        <v>8087</v>
      </c>
      <c r="W936" s="239"/>
      <c r="X936" s="239" t="s">
        <v>2945</v>
      </c>
      <c r="Y936" s="240">
        <v>44453.562291666669</v>
      </c>
      <c r="Z936" s="240">
        <v>44455.975289351853</v>
      </c>
      <c r="AA936" s="239" t="s">
        <v>8087</v>
      </c>
      <c r="AB936" s="239"/>
      <c r="AC936" s="239"/>
      <c r="AD936" s="239">
        <v>19030</v>
      </c>
      <c r="AE936" s="239" t="s">
        <v>8480</v>
      </c>
      <c r="AF936" s="239" t="s">
        <v>8482</v>
      </c>
      <c r="AG936" s="239"/>
    </row>
    <row r="937" spans="1:33" ht="28.8" x14ac:dyDescent="0.3">
      <c r="A937" s="239"/>
      <c r="B937" s="239" t="s">
        <v>8480</v>
      </c>
      <c r="C937" s="239" t="s">
        <v>33</v>
      </c>
      <c r="D937" s="252">
        <v>5</v>
      </c>
      <c r="E937" s="239" t="s">
        <v>2946</v>
      </c>
      <c r="F937" s="239" t="s">
        <v>2947</v>
      </c>
      <c r="G937" s="239" t="s">
        <v>95</v>
      </c>
      <c r="H937" s="239" t="s">
        <v>85</v>
      </c>
      <c r="I937" s="239" t="s">
        <v>8087</v>
      </c>
      <c r="J937" s="239" t="s">
        <v>8087</v>
      </c>
      <c r="K937" s="239" t="s">
        <v>8087</v>
      </c>
      <c r="L937" s="239" t="s">
        <v>8087</v>
      </c>
      <c r="M937" s="239" t="s">
        <v>8481</v>
      </c>
      <c r="N937" s="239" t="s">
        <v>87</v>
      </c>
      <c r="O937" s="239" t="s">
        <v>8087</v>
      </c>
      <c r="P937" s="239"/>
      <c r="Q937" s="239"/>
      <c r="R937" s="239" t="s">
        <v>129</v>
      </c>
      <c r="S937" s="239" t="s">
        <v>8692</v>
      </c>
      <c r="T937" s="239" t="s">
        <v>2949</v>
      </c>
      <c r="U937" s="239" t="s">
        <v>8087</v>
      </c>
      <c r="V937" s="239" t="s">
        <v>8087</v>
      </c>
      <c r="W937" s="239" t="s">
        <v>2948</v>
      </c>
      <c r="X937" s="239"/>
      <c r="Y937" s="240">
        <v>44453.562291666669</v>
      </c>
      <c r="Z937" s="240">
        <v>44455.975289351853</v>
      </c>
      <c r="AA937" s="239" t="s">
        <v>8087</v>
      </c>
      <c r="AB937" s="239"/>
      <c r="AC937" s="239"/>
      <c r="AD937" s="239">
        <v>1000</v>
      </c>
      <c r="AE937" s="239" t="s">
        <v>8480</v>
      </c>
      <c r="AF937" s="239" t="s">
        <v>8482</v>
      </c>
      <c r="AG937" s="239" t="s">
        <v>36</v>
      </c>
    </row>
    <row r="938" spans="1:33" ht="72" x14ac:dyDescent="0.3">
      <c r="A938" s="239"/>
      <c r="B938" s="239" t="s">
        <v>8482</v>
      </c>
      <c r="C938" s="239" t="s">
        <v>70</v>
      </c>
      <c r="D938" s="252">
        <v>5</v>
      </c>
      <c r="E938" s="239" t="s">
        <v>2950</v>
      </c>
      <c r="F938" s="239" t="s">
        <v>2951</v>
      </c>
      <c r="G938" s="239" t="s">
        <v>12</v>
      </c>
      <c r="H938" s="239" t="s">
        <v>22</v>
      </c>
      <c r="I938" s="239" t="s">
        <v>8087</v>
      </c>
      <c r="J938" s="239" t="s">
        <v>8087</v>
      </c>
      <c r="K938" s="239" t="s">
        <v>8087</v>
      </c>
      <c r="L938" s="239" t="s">
        <v>8087</v>
      </c>
      <c r="M938" s="239" t="s">
        <v>8481</v>
      </c>
      <c r="N938" s="239" t="s">
        <v>8087</v>
      </c>
      <c r="O938" s="239" t="s">
        <v>8087</v>
      </c>
      <c r="P938" s="239"/>
      <c r="Q938" s="239"/>
      <c r="R938" s="239"/>
      <c r="S938" s="239" t="s">
        <v>8693</v>
      </c>
      <c r="T938" s="239"/>
      <c r="U938" s="239" t="s">
        <v>8087</v>
      </c>
      <c r="V938" s="239" t="s">
        <v>8087</v>
      </c>
      <c r="W938" s="239"/>
      <c r="X938" s="239"/>
      <c r="Y938" s="240">
        <v>44453.562291666669</v>
      </c>
      <c r="Z938" s="239"/>
      <c r="AA938" s="239" t="s">
        <v>8087</v>
      </c>
      <c r="AB938" s="239"/>
      <c r="AC938" s="239"/>
      <c r="AD938" s="239">
        <v>254200</v>
      </c>
      <c r="AE938" s="239" t="s">
        <v>8480</v>
      </c>
      <c r="AF938" s="239" t="s">
        <v>8480</v>
      </c>
      <c r="AG938" s="239"/>
    </row>
    <row r="939" spans="1:33" x14ac:dyDescent="0.3">
      <c r="A939" s="239"/>
      <c r="B939" s="239" t="s">
        <v>8480</v>
      </c>
      <c r="C939" s="239" t="s">
        <v>33</v>
      </c>
      <c r="D939" s="252" t="s">
        <v>47</v>
      </c>
      <c r="E939" s="239" t="s">
        <v>2952</v>
      </c>
      <c r="F939" s="239" t="s">
        <v>2953</v>
      </c>
      <c r="G939" s="239" t="s">
        <v>46</v>
      </c>
      <c r="H939" s="239" t="s">
        <v>22</v>
      </c>
      <c r="I939" s="239" t="s">
        <v>8087</v>
      </c>
      <c r="J939" s="239" t="s">
        <v>8087</v>
      </c>
      <c r="K939" s="239" t="s">
        <v>8087</v>
      </c>
      <c r="L939" s="239" t="s">
        <v>8087</v>
      </c>
      <c r="M939" s="239" t="s">
        <v>8481</v>
      </c>
      <c r="N939" s="239" t="s">
        <v>8087</v>
      </c>
      <c r="O939" s="239" t="s">
        <v>8087</v>
      </c>
      <c r="P939" s="239"/>
      <c r="Q939" s="239"/>
      <c r="R939" s="239"/>
      <c r="S939" s="239" t="s">
        <v>8694</v>
      </c>
      <c r="T939" s="239"/>
      <c r="U939" s="239" t="s">
        <v>8087</v>
      </c>
      <c r="V939" s="239" t="s">
        <v>8087</v>
      </c>
      <c r="W939" s="239"/>
      <c r="X939" s="239"/>
      <c r="Y939" s="240">
        <v>44453.562291666669</v>
      </c>
      <c r="Z939" s="240">
        <v>44455.975289351853</v>
      </c>
      <c r="AA939" s="239" t="s">
        <v>8087</v>
      </c>
      <c r="AB939" s="239"/>
      <c r="AC939" s="239"/>
      <c r="AD939" s="239">
        <v>254300</v>
      </c>
      <c r="AE939" s="239" t="s">
        <v>8480</v>
      </c>
      <c r="AF939" s="239" t="s">
        <v>8482</v>
      </c>
      <c r="AG939" s="239" t="s">
        <v>36</v>
      </c>
    </row>
    <row r="940" spans="1:33" ht="43.2" x14ac:dyDescent="0.3">
      <c r="A940" s="239"/>
      <c r="B940" s="239" t="s">
        <v>8480</v>
      </c>
      <c r="C940" s="239" t="s">
        <v>33</v>
      </c>
      <c r="D940" s="252" t="s">
        <v>77</v>
      </c>
      <c r="E940" s="239" t="s">
        <v>2954</v>
      </c>
      <c r="F940" s="239" t="s">
        <v>2955</v>
      </c>
      <c r="G940" s="239" t="s">
        <v>2956</v>
      </c>
      <c r="H940" s="239" t="s">
        <v>22</v>
      </c>
      <c r="I940" s="239" t="s">
        <v>8087</v>
      </c>
      <c r="J940" s="239" t="s">
        <v>8087</v>
      </c>
      <c r="K940" s="239" t="s">
        <v>8087</v>
      </c>
      <c r="L940" s="239" t="s">
        <v>8087</v>
      </c>
      <c r="M940" s="239" t="s">
        <v>8481</v>
      </c>
      <c r="N940" s="239" t="s">
        <v>8087</v>
      </c>
      <c r="O940" s="239" t="s">
        <v>8087</v>
      </c>
      <c r="P940" s="239"/>
      <c r="Q940" s="239"/>
      <c r="R940" s="239"/>
      <c r="S940" s="239" t="s">
        <v>8695</v>
      </c>
      <c r="T940" s="239"/>
      <c r="U940" s="239" t="s">
        <v>8087</v>
      </c>
      <c r="V940" s="239" t="s">
        <v>8087</v>
      </c>
      <c r="W940" s="239"/>
      <c r="X940" s="239"/>
      <c r="Y940" s="240">
        <v>44453.562291666669</v>
      </c>
      <c r="Z940" s="240">
        <v>44456.529236111113</v>
      </c>
      <c r="AA940" s="239" t="s">
        <v>8087</v>
      </c>
      <c r="AB940" s="239"/>
      <c r="AC940" s="239"/>
      <c r="AD940" s="239">
        <v>254400</v>
      </c>
      <c r="AE940" s="239" t="s">
        <v>8480</v>
      </c>
      <c r="AF940" s="239" t="s">
        <v>8482</v>
      </c>
      <c r="AG940" s="239" t="s">
        <v>36</v>
      </c>
    </row>
    <row r="941" spans="1:33" ht="28.8" x14ac:dyDescent="0.3">
      <c r="A941" s="239"/>
      <c r="B941" s="239" t="s">
        <v>8480</v>
      </c>
      <c r="C941" s="239" t="s">
        <v>33</v>
      </c>
      <c r="D941" s="252" t="s">
        <v>191</v>
      </c>
      <c r="E941" s="239" t="s">
        <v>2957</v>
      </c>
      <c r="F941" s="239" t="s">
        <v>2958</v>
      </c>
      <c r="G941" s="239" t="s">
        <v>12</v>
      </c>
      <c r="H941" s="239" t="s">
        <v>22</v>
      </c>
      <c r="I941" s="239" t="s">
        <v>8087</v>
      </c>
      <c r="J941" s="239" t="s">
        <v>8087</v>
      </c>
      <c r="K941" s="239" t="s">
        <v>8087</v>
      </c>
      <c r="L941" s="239" t="s">
        <v>8087</v>
      </c>
      <c r="M941" s="239" t="s">
        <v>8481</v>
      </c>
      <c r="N941" s="239" t="s">
        <v>208</v>
      </c>
      <c r="O941" s="239" t="s">
        <v>8087</v>
      </c>
      <c r="P941" s="239"/>
      <c r="Q941" s="239"/>
      <c r="R941" s="239"/>
      <c r="S941" s="239" t="s">
        <v>8696</v>
      </c>
      <c r="T941" s="239"/>
      <c r="U941" s="239" t="s">
        <v>8087</v>
      </c>
      <c r="V941" s="239" t="s">
        <v>8087</v>
      </c>
      <c r="W941" s="239"/>
      <c r="X941" s="239"/>
      <c r="Y941" s="240">
        <v>44453.562291666669</v>
      </c>
      <c r="Z941" s="240">
        <v>44455.975289351853</v>
      </c>
      <c r="AA941" s="239" t="s">
        <v>8087</v>
      </c>
      <c r="AB941" s="239"/>
      <c r="AC941" s="239"/>
      <c r="AD941" s="239">
        <v>254500</v>
      </c>
      <c r="AE941" s="239" t="s">
        <v>8480</v>
      </c>
      <c r="AF941" s="239" t="s">
        <v>8482</v>
      </c>
      <c r="AG941" s="239" t="s">
        <v>36</v>
      </c>
    </row>
    <row r="942" spans="1:33" ht="86.4" x14ac:dyDescent="0.3">
      <c r="A942" s="239"/>
      <c r="B942" s="239" t="s">
        <v>8480</v>
      </c>
      <c r="C942" s="239" t="s">
        <v>33</v>
      </c>
      <c r="D942" s="252" t="s">
        <v>636</v>
      </c>
      <c r="E942" s="239" t="s">
        <v>2959</v>
      </c>
      <c r="F942" s="239" t="s">
        <v>2960</v>
      </c>
      <c r="G942" s="239" t="s">
        <v>299</v>
      </c>
      <c r="H942" s="239" t="s">
        <v>22</v>
      </c>
      <c r="I942" s="239" t="s">
        <v>8087</v>
      </c>
      <c r="J942" s="239" t="s">
        <v>8087</v>
      </c>
      <c r="K942" s="239" t="s">
        <v>8087</v>
      </c>
      <c r="L942" s="239" t="s">
        <v>8087</v>
      </c>
      <c r="M942" s="239" t="s">
        <v>8481</v>
      </c>
      <c r="N942" s="239" t="s">
        <v>87</v>
      </c>
      <c r="O942" s="239" t="s">
        <v>637</v>
      </c>
      <c r="P942" s="239"/>
      <c r="Q942" s="239"/>
      <c r="R942" s="239"/>
      <c r="S942" s="239" t="s">
        <v>8697</v>
      </c>
      <c r="T942" s="239"/>
      <c r="U942" s="239" t="s">
        <v>8087</v>
      </c>
      <c r="V942" s="239" t="s">
        <v>8087</v>
      </c>
      <c r="W942" s="239"/>
      <c r="X942" s="239"/>
      <c r="Y942" s="240">
        <v>44453.562291666669</v>
      </c>
      <c r="Z942" s="240">
        <v>44456.529236111113</v>
      </c>
      <c r="AA942" s="239" t="s">
        <v>8087</v>
      </c>
      <c r="AB942" s="239"/>
      <c r="AC942" s="239"/>
      <c r="AD942" s="239">
        <v>254600</v>
      </c>
      <c r="AE942" s="239" t="s">
        <v>8480</v>
      </c>
      <c r="AF942" s="239" t="s">
        <v>8482</v>
      </c>
      <c r="AG942" s="239" t="s">
        <v>36</v>
      </c>
    </row>
    <row r="943" spans="1:33" ht="409.6" x14ac:dyDescent="0.3">
      <c r="A943" s="239"/>
      <c r="B943" s="239" t="s">
        <v>8480</v>
      </c>
      <c r="C943" s="239" t="s">
        <v>26</v>
      </c>
      <c r="D943" s="252" t="s">
        <v>2395</v>
      </c>
      <c r="E943" s="239" t="s">
        <v>2961</v>
      </c>
      <c r="F943" s="239" t="s">
        <v>2962</v>
      </c>
      <c r="G943" s="239" t="s">
        <v>46</v>
      </c>
      <c r="H943" s="239" t="s">
        <v>22</v>
      </c>
      <c r="I943" s="239" t="s">
        <v>8087</v>
      </c>
      <c r="J943" s="239" t="s">
        <v>8087</v>
      </c>
      <c r="K943" s="239" t="s">
        <v>8087</v>
      </c>
      <c r="L943" s="239" t="s">
        <v>8087</v>
      </c>
      <c r="M943" s="239" t="s">
        <v>8481</v>
      </c>
      <c r="N943" s="239" t="s">
        <v>87</v>
      </c>
      <c r="O943" s="239" t="s">
        <v>8087</v>
      </c>
      <c r="P943" s="239" t="s">
        <v>2963</v>
      </c>
      <c r="Q943" s="239"/>
      <c r="R943" s="239"/>
      <c r="S943" s="239" t="s">
        <v>8698</v>
      </c>
      <c r="T943" s="239"/>
      <c r="U943" s="239" t="s">
        <v>8087</v>
      </c>
      <c r="V943" s="239" t="s">
        <v>8087</v>
      </c>
      <c r="W943" s="239"/>
      <c r="X943" s="239"/>
      <c r="Y943" s="240">
        <v>44453.562291666669</v>
      </c>
      <c r="Z943" s="240">
        <v>44454.634652777779</v>
      </c>
      <c r="AA943" s="239" t="s">
        <v>8087</v>
      </c>
      <c r="AB943" s="239"/>
      <c r="AC943" s="239"/>
      <c r="AD943" s="239">
        <v>254700</v>
      </c>
      <c r="AE943" s="239" t="s">
        <v>8480</v>
      </c>
      <c r="AF943" s="239" t="s">
        <v>8482</v>
      </c>
      <c r="AG943" s="239" t="s">
        <v>36</v>
      </c>
    </row>
    <row r="944" spans="1:33" ht="244.8" x14ac:dyDescent="0.3">
      <c r="A944" s="239"/>
      <c r="B944" s="239" t="s">
        <v>8480</v>
      </c>
      <c r="C944" s="239" t="s">
        <v>26</v>
      </c>
      <c r="D944" s="252" t="s">
        <v>632</v>
      </c>
      <c r="E944" s="239" t="s">
        <v>2964</v>
      </c>
      <c r="F944" s="239" t="s">
        <v>2965</v>
      </c>
      <c r="G944" s="239" t="s">
        <v>53</v>
      </c>
      <c r="H944" s="239" t="s">
        <v>22</v>
      </c>
      <c r="I944" s="239" t="s">
        <v>8087</v>
      </c>
      <c r="J944" s="239" t="s">
        <v>8087</v>
      </c>
      <c r="K944" s="239" t="s">
        <v>8087</v>
      </c>
      <c r="L944" s="239" t="s">
        <v>8087</v>
      </c>
      <c r="M944" s="239" t="s">
        <v>8481</v>
      </c>
      <c r="N944" s="239" t="s">
        <v>87</v>
      </c>
      <c r="O944" s="239" t="s">
        <v>8087</v>
      </c>
      <c r="P944" s="239" t="s">
        <v>2966</v>
      </c>
      <c r="Q944" s="239"/>
      <c r="R944" s="239"/>
      <c r="S944" s="239" t="s">
        <v>8699</v>
      </c>
      <c r="T944" s="239"/>
      <c r="U944" s="239" t="s">
        <v>8087</v>
      </c>
      <c r="V944" s="239" t="s">
        <v>8087</v>
      </c>
      <c r="W944" s="239"/>
      <c r="X944" s="239"/>
      <c r="Y944" s="240">
        <v>44453.562291666669</v>
      </c>
      <c r="Z944" s="240">
        <v>44454.634652777779</v>
      </c>
      <c r="AA944" s="239" t="s">
        <v>8087</v>
      </c>
      <c r="AB944" s="239"/>
      <c r="AC944" s="239"/>
      <c r="AD944" s="239">
        <v>254800</v>
      </c>
      <c r="AE944" s="239" t="s">
        <v>8480</v>
      </c>
      <c r="AF944" s="239" t="s">
        <v>8482</v>
      </c>
      <c r="AG944" s="239" t="s">
        <v>36</v>
      </c>
    </row>
    <row r="945" spans="1:33" ht="72" x14ac:dyDescent="0.3">
      <c r="A945" s="239"/>
      <c r="B945" s="239" t="s">
        <v>8480</v>
      </c>
      <c r="C945" s="239" t="s">
        <v>33</v>
      </c>
      <c r="D945" s="252" t="s">
        <v>1312</v>
      </c>
      <c r="E945" s="239" t="s">
        <v>2967</v>
      </c>
      <c r="F945" s="239" t="s">
        <v>2968</v>
      </c>
      <c r="G945" s="239" t="s">
        <v>280</v>
      </c>
      <c r="H945" s="239" t="s">
        <v>22</v>
      </c>
      <c r="I945" s="239" t="s">
        <v>8087</v>
      </c>
      <c r="J945" s="239" t="s">
        <v>8087</v>
      </c>
      <c r="K945" s="239" t="s">
        <v>8087</v>
      </c>
      <c r="L945" s="239" t="s">
        <v>8087</v>
      </c>
      <c r="M945" s="239" t="s">
        <v>8481</v>
      </c>
      <c r="N945" s="239" t="s">
        <v>87</v>
      </c>
      <c r="O945" s="239" t="s">
        <v>1313</v>
      </c>
      <c r="P945" s="239"/>
      <c r="Q945" s="239"/>
      <c r="R945" s="239"/>
      <c r="S945" s="239" t="s">
        <v>8700</v>
      </c>
      <c r="T945" s="239"/>
      <c r="U945" s="239" t="s">
        <v>8087</v>
      </c>
      <c r="V945" s="239" t="s">
        <v>8087</v>
      </c>
      <c r="W945" s="239"/>
      <c r="X945" s="239"/>
      <c r="Y945" s="240">
        <v>44453.562303240738</v>
      </c>
      <c r="Z945" s="240">
        <v>44456.529236111113</v>
      </c>
      <c r="AA945" s="239" t="s">
        <v>8087</v>
      </c>
      <c r="AB945" s="239"/>
      <c r="AC945" s="239"/>
      <c r="AD945" s="239">
        <v>254900</v>
      </c>
      <c r="AE945" s="239" t="s">
        <v>8480</v>
      </c>
      <c r="AF945" s="239" t="s">
        <v>8482</v>
      </c>
      <c r="AG945" s="239" t="s">
        <v>36</v>
      </c>
    </row>
    <row r="946" spans="1:33" ht="43.2" x14ac:dyDescent="0.3">
      <c r="A946" s="239"/>
      <c r="B946" s="239" t="s">
        <v>8480</v>
      </c>
      <c r="C946" s="239" t="s">
        <v>33</v>
      </c>
      <c r="D946" s="252" t="s">
        <v>889</v>
      </c>
      <c r="E946" s="239" t="s">
        <v>2969</v>
      </c>
      <c r="F946" s="239" t="s">
        <v>2970</v>
      </c>
      <c r="G946" s="239" t="s">
        <v>276</v>
      </c>
      <c r="H946" s="239" t="s">
        <v>22</v>
      </c>
      <c r="I946" s="239" t="s">
        <v>8087</v>
      </c>
      <c r="J946" s="239" t="s">
        <v>8087</v>
      </c>
      <c r="K946" s="239" t="s">
        <v>8087</v>
      </c>
      <c r="L946" s="239" t="s">
        <v>8087</v>
      </c>
      <c r="M946" s="239" t="s">
        <v>8481</v>
      </c>
      <c r="N946" s="239" t="s">
        <v>87</v>
      </c>
      <c r="O946" s="239" t="s">
        <v>890</v>
      </c>
      <c r="P946" s="239"/>
      <c r="Q946" s="239"/>
      <c r="R946" s="239"/>
      <c r="S946" s="239" t="s">
        <v>8701</v>
      </c>
      <c r="T946" s="239"/>
      <c r="U946" s="239" t="s">
        <v>8087</v>
      </c>
      <c r="V946" s="239" t="s">
        <v>8087</v>
      </c>
      <c r="W946" s="239"/>
      <c r="X946" s="239"/>
      <c r="Y946" s="240">
        <v>44453.562303240738</v>
      </c>
      <c r="Z946" s="240">
        <v>44455.975289351853</v>
      </c>
      <c r="AA946" s="239" t="s">
        <v>8087</v>
      </c>
      <c r="AB946" s="239"/>
      <c r="AC946" s="239"/>
      <c r="AD946" s="239">
        <v>255000</v>
      </c>
      <c r="AE946" s="239" t="s">
        <v>8480</v>
      </c>
      <c r="AF946" s="239" t="s">
        <v>8482</v>
      </c>
      <c r="AG946" s="239" t="s">
        <v>36</v>
      </c>
    </row>
    <row r="947" spans="1:33" ht="72" x14ac:dyDescent="0.3">
      <c r="A947" s="239"/>
      <c r="B947" s="239" t="s">
        <v>8480</v>
      </c>
      <c r="C947" s="239" t="s">
        <v>33</v>
      </c>
      <c r="D947" s="252" t="s">
        <v>1350</v>
      </c>
      <c r="E947" s="239" t="s">
        <v>2971</v>
      </c>
      <c r="F947" s="239" t="s">
        <v>2972</v>
      </c>
      <c r="G947" s="239" t="s">
        <v>284</v>
      </c>
      <c r="H947" s="239" t="s">
        <v>22</v>
      </c>
      <c r="I947" s="239" t="s">
        <v>8087</v>
      </c>
      <c r="J947" s="239" t="s">
        <v>8087</v>
      </c>
      <c r="K947" s="239" t="s">
        <v>8087</v>
      </c>
      <c r="L947" s="239" t="s">
        <v>8087</v>
      </c>
      <c r="M947" s="239" t="s">
        <v>8481</v>
      </c>
      <c r="N947" s="239" t="s">
        <v>87</v>
      </c>
      <c r="O947" s="239" t="s">
        <v>1351</v>
      </c>
      <c r="P947" s="239"/>
      <c r="Q947" s="239"/>
      <c r="R947" s="239"/>
      <c r="S947" s="239" t="s">
        <v>8702</v>
      </c>
      <c r="T947" s="239"/>
      <c r="U947" s="239" t="s">
        <v>8087</v>
      </c>
      <c r="V947" s="239" t="s">
        <v>8087</v>
      </c>
      <c r="W947" s="239"/>
      <c r="X947" s="239"/>
      <c r="Y947" s="240">
        <v>44453.562303240738</v>
      </c>
      <c r="Z947" s="240">
        <v>44455.975289351853</v>
      </c>
      <c r="AA947" s="239" t="s">
        <v>8087</v>
      </c>
      <c r="AB947" s="239"/>
      <c r="AC947" s="239"/>
      <c r="AD947" s="239">
        <v>255100</v>
      </c>
      <c r="AE947" s="239" t="s">
        <v>8480</v>
      </c>
      <c r="AF947" s="239" t="s">
        <v>8482</v>
      </c>
      <c r="AG947" s="239" t="s">
        <v>36</v>
      </c>
    </row>
    <row r="948" spans="1:33" ht="72" x14ac:dyDescent="0.3">
      <c r="A948" s="239"/>
      <c r="B948" s="239" t="s">
        <v>8480</v>
      </c>
      <c r="C948" s="239" t="s">
        <v>33</v>
      </c>
      <c r="D948" s="252" t="s">
        <v>254</v>
      </c>
      <c r="E948" s="239" t="s">
        <v>2973</v>
      </c>
      <c r="F948" s="239" t="s">
        <v>2974</v>
      </c>
      <c r="G948" s="239" t="s">
        <v>293</v>
      </c>
      <c r="H948" s="239" t="s">
        <v>22</v>
      </c>
      <c r="I948" s="239" t="s">
        <v>8087</v>
      </c>
      <c r="J948" s="239" t="s">
        <v>8087</v>
      </c>
      <c r="K948" s="239" t="s">
        <v>8087</v>
      </c>
      <c r="L948" s="239" t="s">
        <v>8087</v>
      </c>
      <c r="M948" s="239" t="s">
        <v>8481</v>
      </c>
      <c r="N948" s="239" t="s">
        <v>87</v>
      </c>
      <c r="O948" s="239" t="s">
        <v>831</v>
      </c>
      <c r="P948" s="239"/>
      <c r="Q948" s="239"/>
      <c r="R948" s="239"/>
      <c r="S948" s="239" t="s">
        <v>8703</v>
      </c>
      <c r="T948" s="239"/>
      <c r="U948" s="239" t="s">
        <v>8087</v>
      </c>
      <c r="V948" s="239" t="s">
        <v>8087</v>
      </c>
      <c r="W948" s="239"/>
      <c r="X948" s="239"/>
      <c r="Y948" s="240">
        <v>44453.562303240738</v>
      </c>
      <c r="Z948" s="240">
        <v>44454.027083333334</v>
      </c>
      <c r="AA948" s="239" t="s">
        <v>8087</v>
      </c>
      <c r="AB948" s="239"/>
      <c r="AC948" s="239"/>
      <c r="AD948" s="239">
        <v>255200</v>
      </c>
      <c r="AE948" s="239" t="s">
        <v>8480</v>
      </c>
      <c r="AF948" s="239" t="s">
        <v>8482</v>
      </c>
      <c r="AG948" s="239" t="s">
        <v>36</v>
      </c>
    </row>
    <row r="949" spans="1:33" ht="86.4" x14ac:dyDescent="0.3">
      <c r="A949" s="239"/>
      <c r="B949" s="239" t="s">
        <v>8480</v>
      </c>
      <c r="C949" s="239" t="s">
        <v>33</v>
      </c>
      <c r="D949" s="252" t="s">
        <v>1535</v>
      </c>
      <c r="E949" s="239" t="s">
        <v>2975</v>
      </c>
      <c r="F949" s="239" t="s">
        <v>2976</v>
      </c>
      <c r="G949" s="239" t="s">
        <v>296</v>
      </c>
      <c r="H949" s="239" t="s">
        <v>22</v>
      </c>
      <c r="I949" s="239" t="s">
        <v>8087</v>
      </c>
      <c r="J949" s="239" t="s">
        <v>8087</v>
      </c>
      <c r="K949" s="239" t="s">
        <v>8087</v>
      </c>
      <c r="L949" s="239" t="s">
        <v>8087</v>
      </c>
      <c r="M949" s="239" t="s">
        <v>8481</v>
      </c>
      <c r="N949" s="239" t="s">
        <v>87</v>
      </c>
      <c r="O949" s="239" t="s">
        <v>1536</v>
      </c>
      <c r="P949" s="239"/>
      <c r="Q949" s="239"/>
      <c r="R949" s="239"/>
      <c r="S949" s="239" t="s">
        <v>8704</v>
      </c>
      <c r="T949" s="239"/>
      <c r="U949" s="239" t="s">
        <v>8087</v>
      </c>
      <c r="V949" s="239" t="s">
        <v>8087</v>
      </c>
      <c r="W949" s="239"/>
      <c r="X949" s="239"/>
      <c r="Y949" s="240">
        <v>44453.562303240738</v>
      </c>
      <c r="Z949" s="240">
        <v>44455.975289351853</v>
      </c>
      <c r="AA949" s="239" t="s">
        <v>8087</v>
      </c>
      <c r="AB949" s="239"/>
      <c r="AC949" s="239"/>
      <c r="AD949" s="239">
        <v>255300</v>
      </c>
      <c r="AE949" s="239" t="s">
        <v>8480</v>
      </c>
      <c r="AF949" s="239" t="s">
        <v>8482</v>
      </c>
      <c r="AG949" s="239" t="s">
        <v>36</v>
      </c>
    </row>
    <row r="950" spans="1:33" ht="28.8" x14ac:dyDescent="0.3">
      <c r="A950" s="239"/>
      <c r="B950" s="239" t="s">
        <v>8480</v>
      </c>
      <c r="C950" s="239" t="s">
        <v>26</v>
      </c>
      <c r="D950" s="252" t="s">
        <v>802</v>
      </c>
      <c r="E950" s="239" t="s">
        <v>2977</v>
      </c>
      <c r="F950" s="239" t="s">
        <v>2978</v>
      </c>
      <c r="G950" s="239" t="s">
        <v>276</v>
      </c>
      <c r="H950" s="239" t="s">
        <v>22</v>
      </c>
      <c r="I950" s="239" t="s">
        <v>8087</v>
      </c>
      <c r="J950" s="239" t="s">
        <v>8087</v>
      </c>
      <c r="K950" s="239" t="s">
        <v>8087</v>
      </c>
      <c r="L950" s="239" t="s">
        <v>8087</v>
      </c>
      <c r="M950" s="239" t="s">
        <v>8481</v>
      </c>
      <c r="N950" s="239" t="s">
        <v>87</v>
      </c>
      <c r="O950" s="239" t="s">
        <v>803</v>
      </c>
      <c r="P950" s="239" t="s">
        <v>2979</v>
      </c>
      <c r="Q950" s="239"/>
      <c r="R950" s="239"/>
      <c r="S950" s="239" t="s">
        <v>8705</v>
      </c>
      <c r="T950" s="239"/>
      <c r="U950" s="239" t="s">
        <v>8087</v>
      </c>
      <c r="V950" s="239" t="s">
        <v>8087</v>
      </c>
      <c r="W950" s="239"/>
      <c r="X950" s="239"/>
      <c r="Y950" s="240">
        <v>44453.562303240738</v>
      </c>
      <c r="Z950" s="240">
        <v>44455.975289351853</v>
      </c>
      <c r="AA950" s="239" t="s">
        <v>8087</v>
      </c>
      <c r="AB950" s="239"/>
      <c r="AC950" s="239"/>
      <c r="AD950" s="239">
        <v>255400</v>
      </c>
      <c r="AE950" s="239" t="s">
        <v>8480</v>
      </c>
      <c r="AF950" s="239" t="s">
        <v>8482</v>
      </c>
      <c r="AG950" s="239" t="s">
        <v>36</v>
      </c>
    </row>
    <row r="951" spans="1:33" ht="144" x14ac:dyDescent="0.3">
      <c r="A951" s="239"/>
      <c r="B951" s="239" t="s">
        <v>8480</v>
      </c>
      <c r="C951" s="239" t="s">
        <v>33</v>
      </c>
      <c r="D951" s="252" t="s">
        <v>955</v>
      </c>
      <c r="E951" s="239" t="s">
        <v>2980</v>
      </c>
      <c r="F951" s="239" t="s">
        <v>2981</v>
      </c>
      <c r="G951" s="239" t="s">
        <v>968</v>
      </c>
      <c r="H951" s="239" t="s">
        <v>22</v>
      </c>
      <c r="I951" s="239" t="s">
        <v>8087</v>
      </c>
      <c r="J951" s="239" t="s">
        <v>8087</v>
      </c>
      <c r="K951" s="239" t="s">
        <v>8087</v>
      </c>
      <c r="L951" s="239" t="s">
        <v>8087</v>
      </c>
      <c r="M951" s="239" t="s">
        <v>8481</v>
      </c>
      <c r="N951" s="239" t="s">
        <v>87</v>
      </c>
      <c r="O951" s="239" t="s">
        <v>956</v>
      </c>
      <c r="P951" s="239"/>
      <c r="Q951" s="239"/>
      <c r="R951" s="239"/>
      <c r="S951" s="239" t="s">
        <v>8706</v>
      </c>
      <c r="T951" s="239"/>
      <c r="U951" s="239" t="s">
        <v>8087</v>
      </c>
      <c r="V951" s="239" t="s">
        <v>8087</v>
      </c>
      <c r="W951" s="239"/>
      <c r="X951" s="239"/>
      <c r="Y951" s="240">
        <v>44453.562303240738</v>
      </c>
      <c r="Z951" s="240">
        <v>44455.975289351853</v>
      </c>
      <c r="AA951" s="239" t="s">
        <v>8087</v>
      </c>
      <c r="AB951" s="239"/>
      <c r="AC951" s="239"/>
      <c r="AD951" s="239">
        <v>255500</v>
      </c>
      <c r="AE951" s="239" t="s">
        <v>8480</v>
      </c>
      <c r="AF951" s="239" t="s">
        <v>8482</v>
      </c>
      <c r="AG951" s="239" t="s">
        <v>36</v>
      </c>
    </row>
    <row r="952" spans="1:33" ht="409.6" x14ac:dyDescent="0.3">
      <c r="A952" s="239"/>
      <c r="B952" s="239" t="s">
        <v>8480</v>
      </c>
      <c r="C952" s="239" t="s">
        <v>26</v>
      </c>
      <c r="D952" s="252" t="s">
        <v>622</v>
      </c>
      <c r="E952" s="239" t="s">
        <v>2982</v>
      </c>
      <c r="F952" s="239" t="s">
        <v>2983</v>
      </c>
      <c r="G952" s="239" t="s">
        <v>290</v>
      </c>
      <c r="H952" s="239" t="s">
        <v>22</v>
      </c>
      <c r="I952" s="239" t="s">
        <v>8087</v>
      </c>
      <c r="J952" s="239" t="s">
        <v>8087</v>
      </c>
      <c r="K952" s="239" t="s">
        <v>8087</v>
      </c>
      <c r="L952" s="239" t="s">
        <v>8087</v>
      </c>
      <c r="M952" s="239" t="s">
        <v>8481</v>
      </c>
      <c r="N952" s="239" t="s">
        <v>87</v>
      </c>
      <c r="O952" s="239" t="s">
        <v>623</v>
      </c>
      <c r="P952" s="239" t="s">
        <v>2984</v>
      </c>
      <c r="Q952" s="239"/>
      <c r="R952" s="239"/>
      <c r="S952" s="239" t="s">
        <v>8707</v>
      </c>
      <c r="T952" s="239"/>
      <c r="U952" s="239" t="s">
        <v>8087</v>
      </c>
      <c r="V952" s="239" t="s">
        <v>8087</v>
      </c>
      <c r="W952" s="239"/>
      <c r="X952" s="239"/>
      <c r="Y952" s="240">
        <v>44453.562303240738</v>
      </c>
      <c r="Z952" s="240">
        <v>44454.634652777779</v>
      </c>
      <c r="AA952" s="239" t="s">
        <v>8087</v>
      </c>
      <c r="AB952" s="239"/>
      <c r="AC952" s="239"/>
      <c r="AD952" s="239">
        <v>255600</v>
      </c>
      <c r="AE952" s="239" t="s">
        <v>8480</v>
      </c>
      <c r="AF952" s="239" t="s">
        <v>8482</v>
      </c>
      <c r="AG952" s="239" t="s">
        <v>36</v>
      </c>
    </row>
    <row r="953" spans="1:33" ht="409.6" x14ac:dyDescent="0.3">
      <c r="A953" s="239"/>
      <c r="B953" s="239" t="s">
        <v>8480</v>
      </c>
      <c r="C953" s="239" t="s">
        <v>26</v>
      </c>
      <c r="D953" s="252" t="s">
        <v>1355</v>
      </c>
      <c r="E953" s="239" t="s">
        <v>2985</v>
      </c>
      <c r="F953" s="239" t="s">
        <v>2986</v>
      </c>
      <c r="G953" s="239" t="s">
        <v>30</v>
      </c>
      <c r="H953" s="239" t="s">
        <v>22</v>
      </c>
      <c r="I953" s="239" t="s">
        <v>8087</v>
      </c>
      <c r="J953" s="239" t="s">
        <v>8087</v>
      </c>
      <c r="K953" s="239" t="s">
        <v>8087</v>
      </c>
      <c r="L953" s="239" t="s">
        <v>8087</v>
      </c>
      <c r="M953" s="239" t="s">
        <v>8481</v>
      </c>
      <c r="N953" s="239" t="s">
        <v>87</v>
      </c>
      <c r="O953" s="239" t="s">
        <v>1356</v>
      </c>
      <c r="P953" s="239" t="s">
        <v>2987</v>
      </c>
      <c r="Q953" s="239"/>
      <c r="R953" s="239"/>
      <c r="S953" s="239" t="s">
        <v>8708</v>
      </c>
      <c r="T953" s="239"/>
      <c r="U953" s="239" t="s">
        <v>8087</v>
      </c>
      <c r="V953" s="239" t="s">
        <v>8087</v>
      </c>
      <c r="W953" s="239"/>
      <c r="X953" s="239"/>
      <c r="Y953" s="240">
        <v>44453.562303240738</v>
      </c>
      <c r="Z953" s="240">
        <v>44454.634652777779</v>
      </c>
      <c r="AA953" s="239" t="s">
        <v>8087</v>
      </c>
      <c r="AB953" s="239"/>
      <c r="AC953" s="239"/>
      <c r="AD953" s="239">
        <v>255700</v>
      </c>
      <c r="AE953" s="239" t="s">
        <v>8480</v>
      </c>
      <c r="AF953" s="239" t="s">
        <v>8482</v>
      </c>
      <c r="AG953" s="239" t="s">
        <v>36</v>
      </c>
    </row>
    <row r="954" spans="1:33" ht="129.6" x14ac:dyDescent="0.3">
      <c r="A954" s="239"/>
      <c r="B954" s="239" t="s">
        <v>8480</v>
      </c>
      <c r="C954" s="239" t="s">
        <v>26</v>
      </c>
      <c r="D954" s="252" t="s">
        <v>338</v>
      </c>
      <c r="E954" s="239" t="s">
        <v>2988</v>
      </c>
      <c r="F954" s="239" t="s">
        <v>2989</v>
      </c>
      <c r="G954" s="239" t="s">
        <v>261</v>
      </c>
      <c r="H954" s="239" t="s">
        <v>22</v>
      </c>
      <c r="I954" s="239" t="s">
        <v>8087</v>
      </c>
      <c r="J954" s="239" t="s">
        <v>8087</v>
      </c>
      <c r="K954" s="239" t="s">
        <v>8087</v>
      </c>
      <c r="L954" s="239" t="s">
        <v>8087</v>
      </c>
      <c r="M954" s="239" t="s">
        <v>8481</v>
      </c>
      <c r="N954" s="239" t="s">
        <v>87</v>
      </c>
      <c r="O954" s="239" t="s">
        <v>838</v>
      </c>
      <c r="P954" s="239" t="s">
        <v>2990</v>
      </c>
      <c r="Q954" s="239"/>
      <c r="R954" s="239"/>
      <c r="S954" s="239" t="s">
        <v>8709</v>
      </c>
      <c r="T954" s="239"/>
      <c r="U954" s="239" t="s">
        <v>8087</v>
      </c>
      <c r="V954" s="239" t="s">
        <v>8087</v>
      </c>
      <c r="W954" s="239"/>
      <c r="X954" s="239"/>
      <c r="Y954" s="240">
        <v>44453.562303240738</v>
      </c>
      <c r="Z954" s="240">
        <v>44454.634652777779</v>
      </c>
      <c r="AA954" s="239" t="s">
        <v>8087</v>
      </c>
      <c r="AB954" s="239"/>
      <c r="AC954" s="239"/>
      <c r="AD954" s="239">
        <v>255800</v>
      </c>
      <c r="AE954" s="239" t="s">
        <v>8480</v>
      </c>
      <c r="AF954" s="239" t="s">
        <v>8482</v>
      </c>
      <c r="AG954" s="239" t="s">
        <v>36</v>
      </c>
    </row>
    <row r="955" spans="1:33" ht="409.6" x14ac:dyDescent="0.3">
      <c r="A955" s="239"/>
      <c r="B955" s="239" t="s">
        <v>8480</v>
      </c>
      <c r="C955" s="239" t="s">
        <v>33</v>
      </c>
      <c r="D955" s="252" t="s">
        <v>1779</v>
      </c>
      <c r="E955" s="239" t="s">
        <v>2991</v>
      </c>
      <c r="F955" s="239" t="s">
        <v>2992</v>
      </c>
      <c r="G955" s="239" t="s">
        <v>304</v>
      </c>
      <c r="H955" s="239" t="s">
        <v>22</v>
      </c>
      <c r="I955" s="239" t="s">
        <v>8087</v>
      </c>
      <c r="J955" s="239" t="s">
        <v>8087</v>
      </c>
      <c r="K955" s="239" t="s">
        <v>8087</v>
      </c>
      <c r="L955" s="239" t="s">
        <v>8087</v>
      </c>
      <c r="M955" s="239" t="s">
        <v>8481</v>
      </c>
      <c r="N955" s="239" t="s">
        <v>87</v>
      </c>
      <c r="O955" s="239" t="s">
        <v>1780</v>
      </c>
      <c r="P955" s="239"/>
      <c r="Q955" s="239"/>
      <c r="R955" s="239"/>
      <c r="S955" s="239" t="s">
        <v>8710</v>
      </c>
      <c r="T955" s="239"/>
      <c r="U955" s="239" t="s">
        <v>8087</v>
      </c>
      <c r="V955" s="239" t="s">
        <v>8087</v>
      </c>
      <c r="W955" s="239"/>
      <c r="X955" s="239"/>
      <c r="Y955" s="240">
        <v>44453.562303240738</v>
      </c>
      <c r="Z955" s="240">
        <v>44456.529236111113</v>
      </c>
      <c r="AA955" s="239" t="s">
        <v>8087</v>
      </c>
      <c r="AB955" s="239"/>
      <c r="AC955" s="239"/>
      <c r="AD955" s="239">
        <v>255900</v>
      </c>
      <c r="AE955" s="239" t="s">
        <v>8480</v>
      </c>
      <c r="AF955" s="239" t="s">
        <v>8482</v>
      </c>
      <c r="AG955" s="239" t="s">
        <v>36</v>
      </c>
    </row>
    <row r="956" spans="1:33" ht="172.8" x14ac:dyDescent="0.3">
      <c r="A956" s="239"/>
      <c r="B956" s="239" t="s">
        <v>8480</v>
      </c>
      <c r="C956" s="239" t="s">
        <v>33</v>
      </c>
      <c r="D956" s="252" t="s">
        <v>735</v>
      </c>
      <c r="E956" s="239" t="s">
        <v>2993</v>
      </c>
      <c r="F956" s="239" t="s">
        <v>2994</v>
      </c>
      <c r="G956" s="239" t="s">
        <v>296</v>
      </c>
      <c r="H956" s="239" t="s">
        <v>22</v>
      </c>
      <c r="I956" s="239" t="s">
        <v>8087</v>
      </c>
      <c r="J956" s="239" t="s">
        <v>8087</v>
      </c>
      <c r="K956" s="239" t="s">
        <v>8087</v>
      </c>
      <c r="L956" s="239" t="s">
        <v>8087</v>
      </c>
      <c r="M956" s="239" t="s">
        <v>8481</v>
      </c>
      <c r="N956" s="239" t="s">
        <v>87</v>
      </c>
      <c r="O956" s="239" t="s">
        <v>736</v>
      </c>
      <c r="P956" s="239"/>
      <c r="Q956" s="239"/>
      <c r="R956" s="239" t="s">
        <v>2995</v>
      </c>
      <c r="S956" s="239" t="s">
        <v>8711</v>
      </c>
      <c r="T956" s="239"/>
      <c r="U956" s="239" t="s">
        <v>8087</v>
      </c>
      <c r="V956" s="239" t="s">
        <v>8087</v>
      </c>
      <c r="W956" s="239"/>
      <c r="X956" s="239"/>
      <c r="Y956" s="240">
        <v>44453.562314814815</v>
      </c>
      <c r="Z956" s="240">
        <v>44456.727222222224</v>
      </c>
      <c r="AA956" s="239" t="s">
        <v>8087</v>
      </c>
      <c r="AB956" s="239"/>
      <c r="AC956" s="239"/>
      <c r="AD956" s="239">
        <v>256000</v>
      </c>
      <c r="AE956" s="239" t="s">
        <v>8480</v>
      </c>
      <c r="AF956" s="239" t="s">
        <v>8482</v>
      </c>
      <c r="AG956" s="239" t="s">
        <v>36</v>
      </c>
    </row>
    <row r="957" spans="1:33" ht="28.8" x14ac:dyDescent="0.3">
      <c r="A957" s="239"/>
      <c r="B957" s="239" t="s">
        <v>8480</v>
      </c>
      <c r="C957" s="239" t="s">
        <v>33</v>
      </c>
      <c r="D957" s="252" t="s">
        <v>1087</v>
      </c>
      <c r="E957" s="239" t="s">
        <v>2996</v>
      </c>
      <c r="F957" s="239" t="s">
        <v>2997</v>
      </c>
      <c r="G957" s="239" t="s">
        <v>912</v>
      </c>
      <c r="H957" s="239" t="s">
        <v>22</v>
      </c>
      <c r="I957" s="239" t="s">
        <v>8087</v>
      </c>
      <c r="J957" s="239" t="s">
        <v>8087</v>
      </c>
      <c r="K957" s="239" t="s">
        <v>8087</v>
      </c>
      <c r="L957" s="239" t="s">
        <v>8087</v>
      </c>
      <c r="M957" s="239" t="s">
        <v>8481</v>
      </c>
      <c r="N957" s="239" t="s">
        <v>87</v>
      </c>
      <c r="O957" s="239" t="s">
        <v>1090</v>
      </c>
      <c r="P957" s="239"/>
      <c r="Q957" s="239"/>
      <c r="R957" s="239"/>
      <c r="S957" s="239" t="s">
        <v>8712</v>
      </c>
      <c r="T957" s="239"/>
      <c r="U957" s="239" t="s">
        <v>8087</v>
      </c>
      <c r="V957" s="239" t="s">
        <v>8087</v>
      </c>
      <c r="W957" s="239"/>
      <c r="X957" s="239"/>
      <c r="Y957" s="240">
        <v>44453.562314814815</v>
      </c>
      <c r="Z957" s="240">
        <v>44455.975289351853</v>
      </c>
      <c r="AA957" s="239" t="s">
        <v>8087</v>
      </c>
      <c r="AB957" s="239"/>
      <c r="AC957" s="239"/>
      <c r="AD957" s="239">
        <v>256100</v>
      </c>
      <c r="AE957" s="239" t="s">
        <v>8480</v>
      </c>
      <c r="AF957" s="239" t="s">
        <v>8482</v>
      </c>
      <c r="AG957" s="239" t="s">
        <v>36</v>
      </c>
    </row>
    <row r="958" spans="1:33" ht="273.60000000000002" x14ac:dyDescent="0.3">
      <c r="A958" s="239"/>
      <c r="B958" s="239" t="s">
        <v>8480</v>
      </c>
      <c r="C958" s="239" t="s">
        <v>33</v>
      </c>
      <c r="D958" s="252" t="s">
        <v>1593</v>
      </c>
      <c r="E958" s="239" t="s">
        <v>2998</v>
      </c>
      <c r="F958" s="239" t="s">
        <v>2999</v>
      </c>
      <c r="G958" s="239" t="s">
        <v>268</v>
      </c>
      <c r="H958" s="239" t="s">
        <v>22</v>
      </c>
      <c r="I958" s="239" t="s">
        <v>8087</v>
      </c>
      <c r="J958" s="239" t="s">
        <v>8087</v>
      </c>
      <c r="K958" s="239" t="s">
        <v>8087</v>
      </c>
      <c r="L958" s="239" t="s">
        <v>8087</v>
      </c>
      <c r="M958" s="239" t="s">
        <v>8481</v>
      </c>
      <c r="N958" s="239" t="s">
        <v>87</v>
      </c>
      <c r="O958" s="239" t="s">
        <v>1594</v>
      </c>
      <c r="P958" s="239"/>
      <c r="Q958" s="239"/>
      <c r="R958" s="239"/>
      <c r="S958" s="239" t="s">
        <v>8713</v>
      </c>
      <c r="T958" s="239"/>
      <c r="U958" s="239" t="s">
        <v>8087</v>
      </c>
      <c r="V958" s="239" t="s">
        <v>8087</v>
      </c>
      <c r="W958" s="239"/>
      <c r="X958" s="239"/>
      <c r="Y958" s="240">
        <v>44453.562314814815</v>
      </c>
      <c r="Z958" s="240">
        <v>44454.968668981484</v>
      </c>
      <c r="AA958" s="239" t="s">
        <v>8087</v>
      </c>
      <c r="AB958" s="239"/>
      <c r="AC958" s="239"/>
      <c r="AD958" s="239">
        <v>256200</v>
      </c>
      <c r="AE958" s="239" t="s">
        <v>8480</v>
      </c>
      <c r="AF958" s="239" t="s">
        <v>8482</v>
      </c>
      <c r="AG958" s="239" t="s">
        <v>36</v>
      </c>
    </row>
    <row r="959" spans="1:33" ht="57.6" x14ac:dyDescent="0.3">
      <c r="A959" s="239"/>
      <c r="B959" s="239" t="s">
        <v>8480</v>
      </c>
      <c r="C959" s="239" t="s">
        <v>33</v>
      </c>
      <c r="D959" s="252" t="s">
        <v>790</v>
      </c>
      <c r="E959" s="239" t="s">
        <v>3000</v>
      </c>
      <c r="F959" s="239" t="s">
        <v>3001</v>
      </c>
      <c r="G959" s="239" t="s">
        <v>287</v>
      </c>
      <c r="H959" s="239" t="s">
        <v>22</v>
      </c>
      <c r="I959" s="239" t="s">
        <v>8087</v>
      </c>
      <c r="J959" s="239" t="s">
        <v>8087</v>
      </c>
      <c r="K959" s="239" t="s">
        <v>8087</v>
      </c>
      <c r="L959" s="239" t="s">
        <v>8087</v>
      </c>
      <c r="M959" s="239" t="s">
        <v>8481</v>
      </c>
      <c r="N959" s="239" t="s">
        <v>87</v>
      </c>
      <c r="O959" s="239" t="s">
        <v>791</v>
      </c>
      <c r="P959" s="239"/>
      <c r="Q959" s="239"/>
      <c r="R959" s="239"/>
      <c r="S959" s="239" t="s">
        <v>8714</v>
      </c>
      <c r="T959" s="239"/>
      <c r="U959" s="239" t="s">
        <v>8087</v>
      </c>
      <c r="V959" s="239" t="s">
        <v>8087</v>
      </c>
      <c r="W959" s="239"/>
      <c r="X959" s="239"/>
      <c r="Y959" s="240">
        <v>44453.562314814815</v>
      </c>
      <c r="Z959" s="240">
        <v>44456.603587962964</v>
      </c>
      <c r="AA959" s="239" t="s">
        <v>8087</v>
      </c>
      <c r="AB959" s="239"/>
      <c r="AC959" s="239"/>
      <c r="AD959" s="239">
        <v>256300</v>
      </c>
      <c r="AE959" s="239" t="s">
        <v>8480</v>
      </c>
      <c r="AF959" s="239" t="s">
        <v>8482</v>
      </c>
      <c r="AG959" s="239" t="s">
        <v>36</v>
      </c>
    </row>
    <row r="960" spans="1:33" ht="388.8" x14ac:dyDescent="0.3">
      <c r="A960" s="239"/>
      <c r="B960" s="239" t="s">
        <v>8480</v>
      </c>
      <c r="C960" s="239" t="s">
        <v>33</v>
      </c>
      <c r="D960" s="252" t="s">
        <v>1192</v>
      </c>
      <c r="E960" s="239" t="s">
        <v>3002</v>
      </c>
      <c r="F960" s="239" t="s">
        <v>3003</v>
      </c>
      <c r="G960" s="239" t="s">
        <v>3004</v>
      </c>
      <c r="H960" s="239" t="s">
        <v>22</v>
      </c>
      <c r="I960" s="239" t="s">
        <v>8087</v>
      </c>
      <c r="J960" s="239" t="s">
        <v>8087</v>
      </c>
      <c r="K960" s="239" t="s">
        <v>8087</v>
      </c>
      <c r="L960" s="239" t="s">
        <v>8087</v>
      </c>
      <c r="M960" s="239" t="s">
        <v>8481</v>
      </c>
      <c r="N960" s="239" t="s">
        <v>87</v>
      </c>
      <c r="O960" s="239" t="s">
        <v>1530</v>
      </c>
      <c r="P960" s="239"/>
      <c r="Q960" s="239"/>
      <c r="R960" s="239"/>
      <c r="S960" s="239" t="s">
        <v>8715</v>
      </c>
      <c r="T960" s="239"/>
      <c r="U960" s="239" t="s">
        <v>8087</v>
      </c>
      <c r="V960" s="239" t="s">
        <v>8087</v>
      </c>
      <c r="W960" s="239"/>
      <c r="X960" s="239"/>
      <c r="Y960" s="240">
        <v>44453.562314814815</v>
      </c>
      <c r="Z960" s="240">
        <v>44455.975289351853</v>
      </c>
      <c r="AA960" s="239" t="s">
        <v>8087</v>
      </c>
      <c r="AB960" s="239"/>
      <c r="AC960" s="239"/>
      <c r="AD960" s="239">
        <v>256400</v>
      </c>
      <c r="AE960" s="239" t="s">
        <v>8480</v>
      </c>
      <c r="AF960" s="239" t="s">
        <v>8482</v>
      </c>
      <c r="AG960" s="239" t="s">
        <v>36</v>
      </c>
    </row>
    <row r="961" spans="1:33" ht="331.2" x14ac:dyDescent="0.3">
      <c r="A961" s="239"/>
      <c r="B961" s="239" t="s">
        <v>8480</v>
      </c>
      <c r="C961" s="239" t="s">
        <v>26</v>
      </c>
      <c r="D961" s="252" t="s">
        <v>989</v>
      </c>
      <c r="E961" s="239" t="s">
        <v>3005</v>
      </c>
      <c r="F961" s="239" t="s">
        <v>3006</v>
      </c>
      <c r="G961" s="239" t="s">
        <v>968</v>
      </c>
      <c r="H961" s="239" t="s">
        <v>22</v>
      </c>
      <c r="I961" s="239" t="s">
        <v>8087</v>
      </c>
      <c r="J961" s="239" t="s">
        <v>8087</v>
      </c>
      <c r="K961" s="239" t="s">
        <v>8087</v>
      </c>
      <c r="L961" s="239" t="s">
        <v>8087</v>
      </c>
      <c r="M961" s="239" t="s">
        <v>8481</v>
      </c>
      <c r="N961" s="239" t="s">
        <v>87</v>
      </c>
      <c r="O961" s="239" t="s">
        <v>990</v>
      </c>
      <c r="P961" s="239" t="s">
        <v>3007</v>
      </c>
      <c r="Q961" s="239"/>
      <c r="R961" s="239"/>
      <c r="S961" s="239" t="s">
        <v>8716</v>
      </c>
      <c r="T961" s="239"/>
      <c r="U961" s="239" t="s">
        <v>8087</v>
      </c>
      <c r="V961" s="239" t="s">
        <v>8087</v>
      </c>
      <c r="W961" s="239"/>
      <c r="X961" s="239"/>
      <c r="Y961" s="240">
        <v>44453.562314814815</v>
      </c>
      <c r="Z961" s="240">
        <v>44454.634652777779</v>
      </c>
      <c r="AA961" s="239" t="s">
        <v>8087</v>
      </c>
      <c r="AB961" s="239"/>
      <c r="AC961" s="239"/>
      <c r="AD961" s="239">
        <v>256500</v>
      </c>
      <c r="AE961" s="239" t="s">
        <v>8480</v>
      </c>
      <c r="AF961" s="239" t="s">
        <v>8482</v>
      </c>
      <c r="AG961" s="239" t="s">
        <v>36</v>
      </c>
    </row>
    <row r="962" spans="1:33" ht="409.6" x14ac:dyDescent="0.3">
      <c r="A962" s="239"/>
      <c r="B962" s="239" t="s">
        <v>8480</v>
      </c>
      <c r="C962" s="239" t="s">
        <v>26</v>
      </c>
      <c r="D962" s="252" t="s">
        <v>939</v>
      </c>
      <c r="E962" s="239" t="s">
        <v>3008</v>
      </c>
      <c r="F962" s="239" t="s">
        <v>3009</v>
      </c>
      <c r="G962" s="239" t="s">
        <v>284</v>
      </c>
      <c r="H962" s="239" t="s">
        <v>22</v>
      </c>
      <c r="I962" s="239" t="s">
        <v>8087</v>
      </c>
      <c r="J962" s="239" t="s">
        <v>8087</v>
      </c>
      <c r="K962" s="239" t="s">
        <v>8087</v>
      </c>
      <c r="L962" s="239" t="s">
        <v>8087</v>
      </c>
      <c r="M962" s="239" t="s">
        <v>8481</v>
      </c>
      <c r="N962" s="239" t="s">
        <v>87</v>
      </c>
      <c r="O962" s="239" t="s">
        <v>941</v>
      </c>
      <c r="P962" s="239" t="s">
        <v>3010</v>
      </c>
      <c r="Q962" s="239"/>
      <c r="R962" s="239"/>
      <c r="S962" s="239" t="s">
        <v>8717</v>
      </c>
      <c r="T962" s="239"/>
      <c r="U962" s="239" t="s">
        <v>8087</v>
      </c>
      <c r="V962" s="239" t="s">
        <v>8087</v>
      </c>
      <c r="W962" s="239"/>
      <c r="X962" s="239"/>
      <c r="Y962" s="240">
        <v>44453.562314814815</v>
      </c>
      <c r="Z962" s="240">
        <v>44454.634652777779</v>
      </c>
      <c r="AA962" s="239" t="s">
        <v>8087</v>
      </c>
      <c r="AB962" s="239"/>
      <c r="AC962" s="239"/>
      <c r="AD962" s="239">
        <v>256600</v>
      </c>
      <c r="AE962" s="239" t="s">
        <v>8480</v>
      </c>
      <c r="AF962" s="239" t="s">
        <v>8482</v>
      </c>
      <c r="AG962" s="239" t="s">
        <v>36</v>
      </c>
    </row>
    <row r="963" spans="1:33" ht="28.8" x14ac:dyDescent="0.3">
      <c r="A963" s="239"/>
      <c r="B963" s="239" t="s">
        <v>8480</v>
      </c>
      <c r="C963" s="239" t="s">
        <v>33</v>
      </c>
      <c r="D963" s="252" t="s">
        <v>1797</v>
      </c>
      <c r="E963" s="239" t="s">
        <v>3011</v>
      </c>
      <c r="F963" s="239" t="s">
        <v>3012</v>
      </c>
      <c r="G963" s="239" t="s">
        <v>273</v>
      </c>
      <c r="H963" s="239" t="s">
        <v>22</v>
      </c>
      <c r="I963" s="239" t="s">
        <v>8087</v>
      </c>
      <c r="J963" s="239" t="s">
        <v>8087</v>
      </c>
      <c r="K963" s="239" t="s">
        <v>8087</v>
      </c>
      <c r="L963" s="239" t="s">
        <v>8087</v>
      </c>
      <c r="M963" s="239" t="s">
        <v>8481</v>
      </c>
      <c r="N963" s="239" t="s">
        <v>8087</v>
      </c>
      <c r="O963" s="239" t="s">
        <v>8087</v>
      </c>
      <c r="P963" s="239"/>
      <c r="Q963" s="239"/>
      <c r="R963" s="239"/>
      <c r="S963" s="239" t="s">
        <v>8718</v>
      </c>
      <c r="T963" s="239"/>
      <c r="U963" s="239" t="s">
        <v>8087</v>
      </c>
      <c r="V963" s="239" t="s">
        <v>8087</v>
      </c>
      <c r="W963" s="239"/>
      <c r="X963" s="239"/>
      <c r="Y963" s="240">
        <v>44453.562314814815</v>
      </c>
      <c r="Z963" s="240">
        <v>44455.975289351853</v>
      </c>
      <c r="AA963" s="239" t="s">
        <v>8087</v>
      </c>
      <c r="AB963" s="239"/>
      <c r="AC963" s="239"/>
      <c r="AD963" s="239">
        <v>256700</v>
      </c>
      <c r="AE963" s="239" t="s">
        <v>8480</v>
      </c>
      <c r="AF963" s="239" t="s">
        <v>8482</v>
      </c>
      <c r="AG963" s="239" t="s">
        <v>36</v>
      </c>
    </row>
    <row r="964" spans="1:33" ht="409.6" x14ac:dyDescent="0.3">
      <c r="A964" s="239"/>
      <c r="B964" s="239" t="s">
        <v>8480</v>
      </c>
      <c r="C964" s="239" t="s">
        <v>33</v>
      </c>
      <c r="D964" s="252" t="s">
        <v>612</v>
      </c>
      <c r="E964" s="239" t="s">
        <v>3013</v>
      </c>
      <c r="F964" s="239" t="s">
        <v>3014</v>
      </c>
      <c r="G964" s="239" t="s">
        <v>53</v>
      </c>
      <c r="H964" s="239" t="s">
        <v>22</v>
      </c>
      <c r="I964" s="239" t="s">
        <v>8087</v>
      </c>
      <c r="J964" s="239" t="s">
        <v>8087</v>
      </c>
      <c r="K964" s="239" t="s">
        <v>8087</v>
      </c>
      <c r="L964" s="239" t="s">
        <v>8087</v>
      </c>
      <c r="M964" s="239" t="s">
        <v>8481</v>
      </c>
      <c r="N964" s="239" t="s">
        <v>87</v>
      </c>
      <c r="O964" s="239" t="s">
        <v>8087</v>
      </c>
      <c r="P964" s="239"/>
      <c r="Q964" s="239"/>
      <c r="R964" s="239"/>
      <c r="S964" s="239" t="s">
        <v>8719</v>
      </c>
      <c r="T964" s="239"/>
      <c r="U964" s="239" t="s">
        <v>8087</v>
      </c>
      <c r="V964" s="239" t="s">
        <v>8087</v>
      </c>
      <c r="W964" s="239"/>
      <c r="X964" s="239"/>
      <c r="Y964" s="240">
        <v>44453.562314814815</v>
      </c>
      <c r="Z964" s="240">
        <v>44456.529236111113</v>
      </c>
      <c r="AA964" s="239" t="s">
        <v>8087</v>
      </c>
      <c r="AB964" s="239"/>
      <c r="AC964" s="239"/>
      <c r="AD964" s="239">
        <v>256800</v>
      </c>
      <c r="AE964" s="239" t="s">
        <v>8480</v>
      </c>
      <c r="AF964" s="239" t="s">
        <v>8482</v>
      </c>
      <c r="AG964" s="239" t="s">
        <v>36</v>
      </c>
    </row>
    <row r="965" spans="1:33" ht="302.39999999999998" x14ac:dyDescent="0.3">
      <c r="A965" s="239"/>
      <c r="B965" s="239" t="s">
        <v>8480</v>
      </c>
      <c r="C965" s="239" t="s">
        <v>33</v>
      </c>
      <c r="D965" s="252" t="s">
        <v>1718</v>
      </c>
      <c r="E965" s="239" t="s">
        <v>3015</v>
      </c>
      <c r="F965" s="239" t="s">
        <v>3016</v>
      </c>
      <c r="G965" s="239" t="s">
        <v>3017</v>
      </c>
      <c r="H965" s="239" t="s">
        <v>22</v>
      </c>
      <c r="I965" s="239" t="s">
        <v>8087</v>
      </c>
      <c r="J965" s="239" t="s">
        <v>8087</v>
      </c>
      <c r="K965" s="239" t="s">
        <v>8087</v>
      </c>
      <c r="L965" s="239" t="s">
        <v>8087</v>
      </c>
      <c r="M965" s="239" t="s">
        <v>8481</v>
      </c>
      <c r="N965" s="239" t="s">
        <v>8087</v>
      </c>
      <c r="O965" s="239" t="s">
        <v>8087</v>
      </c>
      <c r="P965" s="239"/>
      <c r="Q965" s="239"/>
      <c r="R965" s="239"/>
      <c r="S965" s="239" t="s">
        <v>8720</v>
      </c>
      <c r="T965" s="239"/>
      <c r="U965" s="239" t="s">
        <v>8087</v>
      </c>
      <c r="V965" s="239" t="s">
        <v>8087</v>
      </c>
      <c r="W965" s="239"/>
      <c r="X965" s="239"/>
      <c r="Y965" s="240">
        <v>44453.562314814815</v>
      </c>
      <c r="Z965" s="240">
        <v>44455.975289351853</v>
      </c>
      <c r="AA965" s="239" t="s">
        <v>8087</v>
      </c>
      <c r="AB965" s="239"/>
      <c r="AC965" s="239"/>
      <c r="AD965" s="239">
        <v>4000</v>
      </c>
      <c r="AE965" s="239" t="s">
        <v>8480</v>
      </c>
      <c r="AF965" s="239" t="s">
        <v>8482</v>
      </c>
      <c r="AG965" s="239" t="s">
        <v>36</v>
      </c>
    </row>
    <row r="966" spans="1:33" ht="43.2" x14ac:dyDescent="0.3">
      <c r="A966" s="239"/>
      <c r="B966" s="239" t="s">
        <v>8480</v>
      </c>
      <c r="C966" s="239" t="s">
        <v>33</v>
      </c>
      <c r="D966" s="252">
        <v>14</v>
      </c>
      <c r="E966" s="239" t="s">
        <v>3018</v>
      </c>
      <c r="F966" s="239" t="s">
        <v>3019</v>
      </c>
      <c r="G966" s="239" t="s">
        <v>280</v>
      </c>
      <c r="H966" s="239" t="s">
        <v>22</v>
      </c>
      <c r="I966" s="239" t="s">
        <v>8087</v>
      </c>
      <c r="J966" s="239" t="s">
        <v>8087</v>
      </c>
      <c r="K966" s="239" t="s">
        <v>8087</v>
      </c>
      <c r="L966" s="239" t="s">
        <v>8087</v>
      </c>
      <c r="M966" s="239" t="s">
        <v>8481</v>
      </c>
      <c r="N966" s="239" t="s">
        <v>122</v>
      </c>
      <c r="O966" s="239" t="s">
        <v>1014</v>
      </c>
      <c r="P966" s="239"/>
      <c r="Q966" s="239"/>
      <c r="R966" s="239"/>
      <c r="S966" s="239" t="s">
        <v>8721</v>
      </c>
      <c r="T966" s="239"/>
      <c r="U966" s="239" t="s">
        <v>8087</v>
      </c>
      <c r="V966" s="239" t="s">
        <v>8087</v>
      </c>
      <c r="W966" s="239"/>
      <c r="X966" s="239"/>
      <c r="Y966" s="240">
        <v>44453.562314814815</v>
      </c>
      <c r="Z966" s="240">
        <v>44455.975289351853</v>
      </c>
      <c r="AA966" s="239" t="s">
        <v>8087</v>
      </c>
      <c r="AB966" s="239"/>
      <c r="AC966" s="239"/>
      <c r="AD966" s="239">
        <v>2600</v>
      </c>
      <c r="AE966" s="239" t="s">
        <v>8480</v>
      </c>
      <c r="AF966" s="239" t="s">
        <v>8482</v>
      </c>
      <c r="AG966" s="239" t="s">
        <v>36</v>
      </c>
    </row>
    <row r="967" spans="1:33" ht="115.2" x14ac:dyDescent="0.3">
      <c r="A967" s="239"/>
      <c r="B967" s="239" t="s">
        <v>8480</v>
      </c>
      <c r="C967" s="239" t="s">
        <v>26</v>
      </c>
      <c r="D967" s="252" t="s">
        <v>721</v>
      </c>
      <c r="E967" s="239" t="s">
        <v>3020</v>
      </c>
      <c r="F967" s="239" t="s">
        <v>3021</v>
      </c>
      <c r="G967" s="239" t="s">
        <v>3022</v>
      </c>
      <c r="H967" s="239" t="s">
        <v>22</v>
      </c>
      <c r="I967" s="239" t="s">
        <v>8087</v>
      </c>
      <c r="J967" s="239" t="s">
        <v>8087</v>
      </c>
      <c r="K967" s="239" t="s">
        <v>8087</v>
      </c>
      <c r="L967" s="239" t="s">
        <v>8087</v>
      </c>
      <c r="M967" s="239" t="s">
        <v>8481</v>
      </c>
      <c r="N967" s="239" t="s">
        <v>87</v>
      </c>
      <c r="O967" s="239" t="s">
        <v>723</v>
      </c>
      <c r="P967" s="239" t="s">
        <v>3023</v>
      </c>
      <c r="Q967" s="239"/>
      <c r="R967" s="239"/>
      <c r="S967" s="239" t="s">
        <v>8722</v>
      </c>
      <c r="T967" s="239"/>
      <c r="U967" s="239" t="s">
        <v>8087</v>
      </c>
      <c r="V967" s="239" t="s">
        <v>8087</v>
      </c>
      <c r="W967" s="239"/>
      <c r="X967" s="239"/>
      <c r="Y967" s="240">
        <v>44453.562314814815</v>
      </c>
      <c r="Z967" s="240">
        <v>44454.634652777779</v>
      </c>
      <c r="AA967" s="239" t="s">
        <v>8087</v>
      </c>
      <c r="AB967" s="239"/>
      <c r="AC967" s="239"/>
      <c r="AD967" s="239">
        <v>2000</v>
      </c>
      <c r="AE967" s="239" t="s">
        <v>8480</v>
      </c>
      <c r="AF967" s="239" t="s">
        <v>8482</v>
      </c>
      <c r="AG967" s="239" t="s">
        <v>36</v>
      </c>
    </row>
    <row r="968" spans="1:33" ht="57.6" x14ac:dyDescent="0.3">
      <c r="A968" s="239"/>
      <c r="B968" s="239" t="s">
        <v>8482</v>
      </c>
      <c r="C968" s="239" t="s">
        <v>70</v>
      </c>
      <c r="D968" s="252" t="s">
        <v>647</v>
      </c>
      <c r="E968" s="239" t="s">
        <v>3024</v>
      </c>
      <c r="F968" s="239" t="s">
        <v>3025</v>
      </c>
      <c r="G968" s="239" t="s">
        <v>59</v>
      </c>
      <c r="H968" s="239" t="s">
        <v>22</v>
      </c>
      <c r="I968" s="239" t="s">
        <v>8087</v>
      </c>
      <c r="J968" s="239" t="s">
        <v>8087</v>
      </c>
      <c r="K968" s="239" t="s">
        <v>8087</v>
      </c>
      <c r="L968" s="239" t="s">
        <v>8087</v>
      </c>
      <c r="M968" s="239" t="s">
        <v>8481</v>
      </c>
      <c r="N968" s="239" t="s">
        <v>8087</v>
      </c>
      <c r="O968" s="239" t="s">
        <v>8087</v>
      </c>
      <c r="P968" s="239"/>
      <c r="Q968" s="239"/>
      <c r="R968" s="239"/>
      <c r="S968" s="239" t="s">
        <v>8723</v>
      </c>
      <c r="T968" s="239"/>
      <c r="U968" s="239" t="s">
        <v>8087</v>
      </c>
      <c r="V968" s="239" t="s">
        <v>8087</v>
      </c>
      <c r="W968" s="239"/>
      <c r="X968" s="239"/>
      <c r="Y968" s="240">
        <v>44453.562326388892</v>
      </c>
      <c r="Z968" s="239"/>
      <c r="AA968" s="239" t="s">
        <v>8087</v>
      </c>
      <c r="AB968" s="239"/>
      <c r="AC968" s="239"/>
      <c r="AD968" s="239">
        <v>18700</v>
      </c>
      <c r="AE968" s="239" t="s">
        <v>8480</v>
      </c>
      <c r="AF968" s="239" t="s">
        <v>8480</v>
      </c>
      <c r="AG968" s="239" t="s">
        <v>36</v>
      </c>
    </row>
    <row r="969" spans="1:33" ht="201.6" x14ac:dyDescent="0.3">
      <c r="A969" s="239"/>
      <c r="B969" s="239" t="s">
        <v>8480</v>
      </c>
      <c r="C969" s="239" t="s">
        <v>33</v>
      </c>
      <c r="D969" s="252" t="s">
        <v>41</v>
      </c>
      <c r="E969" s="239" t="s">
        <v>3026</v>
      </c>
      <c r="F969" s="239" t="s">
        <v>3027</v>
      </c>
      <c r="G969" s="239" t="s">
        <v>3017</v>
      </c>
      <c r="H969" s="239" t="s">
        <v>22</v>
      </c>
      <c r="I969" s="239" t="s">
        <v>8087</v>
      </c>
      <c r="J969" s="239" t="s">
        <v>8087</v>
      </c>
      <c r="K969" s="239" t="s">
        <v>8087</v>
      </c>
      <c r="L969" s="239" t="s">
        <v>8087</v>
      </c>
      <c r="M969" s="239" t="s">
        <v>8481</v>
      </c>
      <c r="N969" s="239" t="s">
        <v>8087</v>
      </c>
      <c r="O969" s="239" t="s">
        <v>8087</v>
      </c>
      <c r="P969" s="239"/>
      <c r="Q969" s="239"/>
      <c r="R969" s="239"/>
      <c r="S969" s="239" t="s">
        <v>8724</v>
      </c>
      <c r="T969" s="239"/>
      <c r="U969" s="239" t="s">
        <v>8087</v>
      </c>
      <c r="V969" s="239" t="s">
        <v>8087</v>
      </c>
      <c r="W969" s="239"/>
      <c r="X969" s="239"/>
      <c r="Y969" s="240">
        <v>44453.562326388892</v>
      </c>
      <c r="Z969" s="240">
        <v>44455.975289351853</v>
      </c>
      <c r="AA969" s="239" t="s">
        <v>8087</v>
      </c>
      <c r="AB969" s="239"/>
      <c r="AC969" s="239"/>
      <c r="AD969" s="239">
        <v>257300</v>
      </c>
      <c r="AE969" s="239" t="s">
        <v>8480</v>
      </c>
      <c r="AF969" s="239" t="s">
        <v>8482</v>
      </c>
      <c r="AG969" s="239" t="s">
        <v>36</v>
      </c>
    </row>
    <row r="970" spans="1:33" ht="28.8" x14ac:dyDescent="0.3">
      <c r="A970" s="239"/>
      <c r="B970" s="239" t="s">
        <v>8480</v>
      </c>
      <c r="C970" s="239" t="s">
        <v>26</v>
      </c>
      <c r="D970" s="252" t="s">
        <v>768</v>
      </c>
      <c r="E970" s="239" t="s">
        <v>3028</v>
      </c>
      <c r="F970" s="239" t="s">
        <v>3029</v>
      </c>
      <c r="G970" s="239" t="s">
        <v>3030</v>
      </c>
      <c r="H970" s="239" t="s">
        <v>22</v>
      </c>
      <c r="I970" s="239" t="s">
        <v>8087</v>
      </c>
      <c r="J970" s="239" t="s">
        <v>8087</v>
      </c>
      <c r="K970" s="239" t="s">
        <v>8087</v>
      </c>
      <c r="L970" s="239" t="s">
        <v>8087</v>
      </c>
      <c r="M970" s="239" t="s">
        <v>8481</v>
      </c>
      <c r="N970" s="239" t="s">
        <v>8087</v>
      </c>
      <c r="O970" s="239" t="s">
        <v>8087</v>
      </c>
      <c r="P970" s="239" t="s">
        <v>3031</v>
      </c>
      <c r="Q970" s="239"/>
      <c r="R970" s="239"/>
      <c r="S970" s="239" t="s">
        <v>8725</v>
      </c>
      <c r="T970" s="239"/>
      <c r="U970" s="239" t="s">
        <v>8087</v>
      </c>
      <c r="V970" s="239" t="s">
        <v>8087</v>
      </c>
      <c r="W970" s="239"/>
      <c r="X970" s="239"/>
      <c r="Y970" s="240">
        <v>44453.562326388892</v>
      </c>
      <c r="Z970" s="240">
        <v>44454.634652777779</v>
      </c>
      <c r="AA970" s="239" t="s">
        <v>8087</v>
      </c>
      <c r="AB970" s="239"/>
      <c r="AC970" s="239"/>
      <c r="AD970" s="239">
        <v>257400</v>
      </c>
      <c r="AE970" s="239" t="s">
        <v>8480</v>
      </c>
      <c r="AF970" s="239" t="s">
        <v>8482</v>
      </c>
      <c r="AG970" s="239" t="s">
        <v>36</v>
      </c>
    </row>
    <row r="971" spans="1:33" x14ac:dyDescent="0.3">
      <c r="A971" s="239"/>
      <c r="B971" s="239" t="s">
        <v>8480</v>
      </c>
      <c r="C971" s="239" t="s">
        <v>26</v>
      </c>
      <c r="D971" s="252" t="s">
        <v>1312</v>
      </c>
      <c r="E971" s="239" t="s">
        <v>1325</v>
      </c>
      <c r="F971" s="239" t="s">
        <v>1322</v>
      </c>
      <c r="G971" s="239" t="s">
        <v>3032</v>
      </c>
      <c r="H971" s="239" t="s">
        <v>1323</v>
      </c>
      <c r="I971" s="239" t="s">
        <v>1319</v>
      </c>
      <c r="J971" s="239" t="s">
        <v>8087</v>
      </c>
      <c r="K971" s="239" t="s">
        <v>8087</v>
      </c>
      <c r="L971" s="239" t="s">
        <v>8087</v>
      </c>
      <c r="M971" s="239" t="s">
        <v>1326</v>
      </c>
      <c r="N971" s="239" t="s">
        <v>87</v>
      </c>
      <c r="O971" s="239" t="s">
        <v>1313</v>
      </c>
      <c r="P971" s="239" t="s">
        <v>3033</v>
      </c>
      <c r="Q971" s="239" t="s">
        <v>1321</v>
      </c>
      <c r="R971" s="239"/>
      <c r="S971" s="239" t="s">
        <v>8726</v>
      </c>
      <c r="T971" s="239"/>
      <c r="U971" s="239" t="s">
        <v>8087</v>
      </c>
      <c r="V971" s="239" t="s">
        <v>8087</v>
      </c>
      <c r="W971" s="239" t="s">
        <v>8087</v>
      </c>
      <c r="X971" s="239" t="s">
        <v>8087</v>
      </c>
      <c r="Y971" s="240">
        <v>44453.655833333331</v>
      </c>
      <c r="Z971" s="240">
        <v>44455.975289351853</v>
      </c>
      <c r="AA971" s="239" t="s">
        <v>8087</v>
      </c>
      <c r="AB971" s="239"/>
      <c r="AC971" s="239"/>
      <c r="AD971" s="239">
        <v>19281</v>
      </c>
      <c r="AE971" s="239" t="s">
        <v>8480</v>
      </c>
      <c r="AF971" s="239" t="s">
        <v>8482</v>
      </c>
      <c r="AG971" s="239" t="s">
        <v>15</v>
      </c>
    </row>
    <row r="972" spans="1:33" ht="57.6" x14ac:dyDescent="0.3">
      <c r="A972" s="239" t="s">
        <v>175</v>
      </c>
      <c r="B972" s="239" t="s">
        <v>8480</v>
      </c>
      <c r="C972" s="239" t="s">
        <v>1318</v>
      </c>
      <c r="D972" s="252" t="s">
        <v>176</v>
      </c>
      <c r="E972" s="239" t="s">
        <v>179</v>
      </c>
      <c r="F972" s="239" t="s">
        <v>3034</v>
      </c>
      <c r="G972" s="239" t="s">
        <v>110</v>
      </c>
      <c r="H972" s="239" t="s">
        <v>719</v>
      </c>
      <c r="I972" s="239" t="s">
        <v>8087</v>
      </c>
      <c r="J972" s="239" t="s">
        <v>8087</v>
      </c>
      <c r="K972" s="239" t="s">
        <v>8087</v>
      </c>
      <c r="L972" s="239" t="s">
        <v>8087</v>
      </c>
      <c r="M972" s="239" t="s">
        <v>8481</v>
      </c>
      <c r="N972" s="239" t="s">
        <v>8087</v>
      </c>
      <c r="O972" s="239" t="s">
        <v>8087</v>
      </c>
      <c r="P972" s="239"/>
      <c r="Q972" s="239"/>
      <c r="R972" s="239" t="s">
        <v>3035</v>
      </c>
      <c r="S972" s="239" t="s">
        <v>8727</v>
      </c>
      <c r="T972" s="239"/>
      <c r="U972" s="239" t="s">
        <v>84</v>
      </c>
      <c r="V972" s="239" t="s">
        <v>8087</v>
      </c>
      <c r="W972" s="239" t="s">
        <v>2848</v>
      </c>
      <c r="X972" s="239" t="s">
        <v>8087</v>
      </c>
      <c r="Y972" s="240">
        <v>44453.689710648148</v>
      </c>
      <c r="Z972" s="240">
        <v>44455.975289351853</v>
      </c>
      <c r="AA972" s="239" t="s">
        <v>8087</v>
      </c>
      <c r="AB972" s="239"/>
      <c r="AC972" s="239"/>
      <c r="AD972" s="239">
        <v>120</v>
      </c>
      <c r="AE972" s="239" t="s">
        <v>8480</v>
      </c>
      <c r="AF972" s="239" t="s">
        <v>8482</v>
      </c>
      <c r="AG972" s="239" t="s">
        <v>795</v>
      </c>
    </row>
    <row r="973" spans="1:33" ht="57.6" x14ac:dyDescent="0.3">
      <c r="A973" s="239"/>
      <c r="B973" s="239" t="s">
        <v>8480</v>
      </c>
      <c r="C973" s="239" t="s">
        <v>18</v>
      </c>
      <c r="D973" s="252" t="s">
        <v>164</v>
      </c>
      <c r="E973" s="239" t="s">
        <v>2310</v>
      </c>
      <c r="F973" s="239" t="s">
        <v>3036</v>
      </c>
      <c r="G973" s="239" t="s">
        <v>110</v>
      </c>
      <c r="H973" s="239" t="s">
        <v>719</v>
      </c>
      <c r="I973" s="239" t="s">
        <v>8087</v>
      </c>
      <c r="J973" s="239" t="s">
        <v>8087</v>
      </c>
      <c r="K973" s="239" t="s">
        <v>8087</v>
      </c>
      <c r="L973" s="239" t="s">
        <v>8087</v>
      </c>
      <c r="M973" s="239" t="s">
        <v>8481</v>
      </c>
      <c r="N973" s="239" t="s">
        <v>8087</v>
      </c>
      <c r="O973" s="239" t="s">
        <v>8087</v>
      </c>
      <c r="P973" s="239"/>
      <c r="Q973" s="239" t="s">
        <v>2308</v>
      </c>
      <c r="R973" s="239" t="s">
        <v>3037</v>
      </c>
      <c r="S973" s="239" t="s">
        <v>8641</v>
      </c>
      <c r="T973" s="239"/>
      <c r="U973" s="239" t="s">
        <v>162</v>
      </c>
      <c r="V973" s="239" t="s">
        <v>8087</v>
      </c>
      <c r="W973" s="239" t="s">
        <v>2311</v>
      </c>
      <c r="X973" s="239" t="s">
        <v>8087</v>
      </c>
      <c r="Y973" s="240">
        <v>44453.716192129628</v>
      </c>
      <c r="Z973" s="240">
        <v>44455.975289351853</v>
      </c>
      <c r="AA973" s="239" t="s">
        <v>8087</v>
      </c>
      <c r="AB973" s="239"/>
      <c r="AC973" s="239"/>
      <c r="AD973" s="239">
        <v>221</v>
      </c>
      <c r="AE973" s="239" t="s">
        <v>8480</v>
      </c>
      <c r="AF973" s="239" t="s">
        <v>8482</v>
      </c>
      <c r="AG973" s="239" t="s">
        <v>15</v>
      </c>
    </row>
    <row r="974" spans="1:33" ht="72" x14ac:dyDescent="0.3">
      <c r="A974" s="239"/>
      <c r="B974" s="239" t="s">
        <v>8480</v>
      </c>
      <c r="C974" s="239" t="s">
        <v>1318</v>
      </c>
      <c r="D974" s="252" t="s">
        <v>157</v>
      </c>
      <c r="E974" s="239" t="s">
        <v>188</v>
      </c>
      <c r="F974" s="239" t="s">
        <v>3038</v>
      </c>
      <c r="G974" s="239" t="s">
        <v>110</v>
      </c>
      <c r="H974" s="239" t="s">
        <v>719</v>
      </c>
      <c r="I974" s="239" t="s">
        <v>8087</v>
      </c>
      <c r="J974" s="239" t="s">
        <v>8087</v>
      </c>
      <c r="K974" s="239" t="s">
        <v>8087</v>
      </c>
      <c r="L974" s="239" t="s">
        <v>8087</v>
      </c>
      <c r="M974" s="239" t="s">
        <v>8481</v>
      </c>
      <c r="N974" s="239" t="s">
        <v>8087</v>
      </c>
      <c r="O974" s="239" t="s">
        <v>8087</v>
      </c>
      <c r="P974" s="239"/>
      <c r="Q974" s="239" t="s">
        <v>2937</v>
      </c>
      <c r="R974" s="239"/>
      <c r="S974" s="239" t="s">
        <v>8728</v>
      </c>
      <c r="T974" s="239"/>
      <c r="U974" s="239" t="s">
        <v>84</v>
      </c>
      <c r="V974" s="239" t="s">
        <v>8087</v>
      </c>
      <c r="W974" s="239" t="s">
        <v>2939</v>
      </c>
      <c r="X974" s="239" t="s">
        <v>8087</v>
      </c>
      <c r="Y974" s="240">
        <v>44453.72859953704</v>
      </c>
      <c r="Z974" s="240">
        <v>44455.975289351853</v>
      </c>
      <c r="AA974" s="239" t="s">
        <v>8087</v>
      </c>
      <c r="AB974" s="239"/>
      <c r="AC974" s="239"/>
      <c r="AD974" s="239">
        <v>16382</v>
      </c>
      <c r="AE974" s="239" t="s">
        <v>8480</v>
      </c>
      <c r="AF974" s="239" t="s">
        <v>8482</v>
      </c>
      <c r="AG974" s="239" t="s">
        <v>795</v>
      </c>
    </row>
    <row r="975" spans="1:33" ht="57.6" x14ac:dyDescent="0.3">
      <c r="A975" s="239"/>
      <c r="B975" s="239" t="s">
        <v>8480</v>
      </c>
      <c r="C975" s="239" t="s">
        <v>26</v>
      </c>
      <c r="D975" s="252" t="s">
        <v>2589</v>
      </c>
      <c r="E975" s="239" t="s">
        <v>2590</v>
      </c>
      <c r="F975" s="239" t="s">
        <v>3039</v>
      </c>
      <c r="G975" s="239" t="s">
        <v>2929</v>
      </c>
      <c r="H975" s="239" t="s">
        <v>719</v>
      </c>
      <c r="I975" s="239" t="s">
        <v>8087</v>
      </c>
      <c r="J975" s="239" t="s">
        <v>8087</v>
      </c>
      <c r="K975" s="239" t="s">
        <v>8087</v>
      </c>
      <c r="L975" s="239" t="s">
        <v>8087</v>
      </c>
      <c r="M975" s="239" t="s">
        <v>8481</v>
      </c>
      <c r="N975" s="239" t="s">
        <v>8087</v>
      </c>
      <c r="O975" s="239" t="s">
        <v>8087</v>
      </c>
      <c r="P975" s="239" t="s">
        <v>3040</v>
      </c>
      <c r="Q975" s="239" t="s">
        <v>2585</v>
      </c>
      <c r="R975" s="239"/>
      <c r="S975" s="239"/>
      <c r="T975" s="239"/>
      <c r="U975" s="239" t="s">
        <v>84</v>
      </c>
      <c r="V975" s="239" t="s">
        <v>8087</v>
      </c>
      <c r="W975" s="239" t="s">
        <v>2591</v>
      </c>
      <c r="X975" s="239" t="s">
        <v>8087</v>
      </c>
      <c r="Y975" s="240">
        <v>44453.730034722219</v>
      </c>
      <c r="Z975" s="240">
        <v>44454.968668981484</v>
      </c>
      <c r="AA975" s="239" t="s">
        <v>8087</v>
      </c>
      <c r="AB975" s="239"/>
      <c r="AC975" s="239"/>
      <c r="AD975" s="239">
        <v>23721</v>
      </c>
      <c r="AE975" s="239" t="s">
        <v>8480</v>
      </c>
      <c r="AF975" s="239" t="s">
        <v>8482</v>
      </c>
      <c r="AG975" s="239" t="s">
        <v>795</v>
      </c>
    </row>
    <row r="976" spans="1:33" ht="72" x14ac:dyDescent="0.3">
      <c r="A976" s="239"/>
      <c r="B976" s="239" t="s">
        <v>8480</v>
      </c>
      <c r="C976" s="239" t="s">
        <v>1318</v>
      </c>
      <c r="D976" s="252" t="s">
        <v>2589</v>
      </c>
      <c r="E976" s="239" t="s">
        <v>3040</v>
      </c>
      <c r="F976" s="239" t="s">
        <v>2586</v>
      </c>
      <c r="G976" s="239" t="s">
        <v>110</v>
      </c>
      <c r="H976" s="239" t="s">
        <v>719</v>
      </c>
      <c r="I976" s="239" t="s">
        <v>8087</v>
      </c>
      <c r="J976" s="239" t="s">
        <v>8087</v>
      </c>
      <c r="K976" s="239" t="s">
        <v>8087</v>
      </c>
      <c r="L976" s="239" t="s">
        <v>8087</v>
      </c>
      <c r="M976" s="239" t="s">
        <v>8481</v>
      </c>
      <c r="N976" s="239" t="s">
        <v>8087</v>
      </c>
      <c r="O976" s="239" t="s">
        <v>8087</v>
      </c>
      <c r="P976" s="239"/>
      <c r="Q976" s="239" t="s">
        <v>2590</v>
      </c>
      <c r="R976" s="239"/>
      <c r="S976" s="239" t="s">
        <v>8729</v>
      </c>
      <c r="T976" s="239"/>
      <c r="U976" s="239" t="s">
        <v>84</v>
      </c>
      <c r="V976" s="239" t="s">
        <v>8087</v>
      </c>
      <c r="W976" s="239" t="s">
        <v>2591</v>
      </c>
      <c r="X976" s="239" t="s">
        <v>8087</v>
      </c>
      <c r="Y976" s="240">
        <v>44453.73133101852</v>
      </c>
      <c r="Z976" s="240">
        <v>44455.975289351853</v>
      </c>
      <c r="AA976" s="239" t="s">
        <v>8087</v>
      </c>
      <c r="AB976" s="239"/>
      <c r="AC976" s="239"/>
      <c r="AD976" s="239">
        <v>23722</v>
      </c>
      <c r="AE976" s="239" t="s">
        <v>8480</v>
      </c>
      <c r="AF976" s="239" t="s">
        <v>8482</v>
      </c>
      <c r="AG976" s="239" t="s">
        <v>795</v>
      </c>
    </row>
    <row r="977" spans="1:33" ht="28.8" x14ac:dyDescent="0.3">
      <c r="A977" s="239" t="s">
        <v>822</v>
      </c>
      <c r="B977" s="239" t="s">
        <v>8480</v>
      </c>
      <c r="C977" s="239" t="s">
        <v>18</v>
      </c>
      <c r="D977" s="252" t="s">
        <v>647</v>
      </c>
      <c r="E977" s="239" t="s">
        <v>648</v>
      </c>
      <c r="F977" s="239" t="s">
        <v>643</v>
      </c>
      <c r="G977" s="239" t="s">
        <v>644</v>
      </c>
      <c r="H977" s="239" t="s">
        <v>611</v>
      </c>
      <c r="I977" s="239" t="s">
        <v>8087</v>
      </c>
      <c r="J977" s="239" t="s">
        <v>8087</v>
      </c>
      <c r="K977" s="239" t="s">
        <v>8087</v>
      </c>
      <c r="L977" s="239" t="s">
        <v>8087</v>
      </c>
      <c r="M977" s="239" t="s">
        <v>8481</v>
      </c>
      <c r="N977" s="239" t="s">
        <v>87</v>
      </c>
      <c r="O977" s="239" t="s">
        <v>8087</v>
      </c>
      <c r="P977" s="239"/>
      <c r="Q977" s="239" t="s">
        <v>642</v>
      </c>
      <c r="R977" s="239" t="s">
        <v>8731</v>
      </c>
      <c r="S977" s="239" t="s">
        <v>8730</v>
      </c>
      <c r="T977" s="239"/>
      <c r="U977" s="239" t="s">
        <v>8087</v>
      </c>
      <c r="V977" s="239" t="s">
        <v>8087</v>
      </c>
      <c r="W977" s="239" t="s">
        <v>8087</v>
      </c>
      <c r="X977" s="239" t="s">
        <v>8087</v>
      </c>
      <c r="Y977" s="240">
        <v>44453.983206018522</v>
      </c>
      <c r="Z977" s="240">
        <v>44455.975289351853</v>
      </c>
      <c r="AA977" s="239" t="s">
        <v>8087</v>
      </c>
      <c r="AB977" s="239"/>
      <c r="AC977" s="239"/>
      <c r="AD977" s="239">
        <v>17471</v>
      </c>
      <c r="AE977" s="239" t="s">
        <v>8480</v>
      </c>
      <c r="AF977" s="239" t="s">
        <v>8482</v>
      </c>
      <c r="AG977" s="239" t="s">
        <v>15</v>
      </c>
    </row>
    <row r="978" spans="1:33" ht="409.6" x14ac:dyDescent="0.3">
      <c r="A978" s="239"/>
      <c r="B978" s="239" t="s">
        <v>8480</v>
      </c>
      <c r="C978" s="239" t="s">
        <v>26</v>
      </c>
      <c r="D978" s="252">
        <v>5</v>
      </c>
      <c r="E978" s="239" t="s">
        <v>370</v>
      </c>
      <c r="F978" s="239" t="s">
        <v>368</v>
      </c>
      <c r="G978" s="239" t="s">
        <v>369</v>
      </c>
      <c r="H978" s="239" t="s">
        <v>36</v>
      </c>
      <c r="I978" s="239" t="s">
        <v>8087</v>
      </c>
      <c r="J978" s="239" t="s">
        <v>8087</v>
      </c>
      <c r="K978" s="239" t="s">
        <v>8087</v>
      </c>
      <c r="L978" s="239" t="s">
        <v>8087</v>
      </c>
      <c r="M978" s="239" t="s">
        <v>8481</v>
      </c>
      <c r="N978" s="239" t="s">
        <v>8087</v>
      </c>
      <c r="O978" s="239" t="s">
        <v>8087</v>
      </c>
      <c r="P978" s="239" t="s">
        <v>3041</v>
      </c>
      <c r="Q978" s="239" t="s">
        <v>367</v>
      </c>
      <c r="R978" s="239"/>
      <c r="S978" s="239" t="s">
        <v>8732</v>
      </c>
      <c r="T978" s="239"/>
      <c r="U978" s="239" t="s">
        <v>8087</v>
      </c>
      <c r="V978" s="239" t="s">
        <v>8087</v>
      </c>
      <c r="W978" s="239" t="s">
        <v>8087</v>
      </c>
      <c r="X978" s="239" t="s">
        <v>8087</v>
      </c>
      <c r="Y978" s="240">
        <v>44454.401666666665</v>
      </c>
      <c r="Z978" s="240">
        <v>44454.634652777779</v>
      </c>
      <c r="AA978" s="239" t="s">
        <v>8087</v>
      </c>
      <c r="AB978" s="239"/>
      <c r="AC978" s="239"/>
      <c r="AD978" s="239">
        <v>1002</v>
      </c>
      <c r="AE978" s="239" t="s">
        <v>8480</v>
      </c>
      <c r="AF978" s="239" t="s">
        <v>8482</v>
      </c>
      <c r="AG978" s="239" t="s">
        <v>8087</v>
      </c>
    </row>
    <row r="979" spans="1:33" ht="43.2" x14ac:dyDescent="0.3">
      <c r="A979" s="239"/>
      <c r="B979" s="239" t="s">
        <v>8482</v>
      </c>
      <c r="C979" s="239" t="s">
        <v>70</v>
      </c>
      <c r="D979" s="252" t="s">
        <v>735</v>
      </c>
      <c r="E979" s="239" t="s">
        <v>742</v>
      </c>
      <c r="F979" s="239" t="s">
        <v>738</v>
      </c>
      <c r="G979" s="239" t="s">
        <v>739</v>
      </c>
      <c r="H979" s="239" t="s">
        <v>653</v>
      </c>
      <c r="I979" s="239" t="s">
        <v>8087</v>
      </c>
      <c r="J979" s="239" t="s">
        <v>8087</v>
      </c>
      <c r="K979" s="239" t="s">
        <v>8087</v>
      </c>
      <c r="L979" s="239" t="s">
        <v>8087</v>
      </c>
      <c r="M979" s="239" t="s">
        <v>8481</v>
      </c>
      <c r="N979" s="239" t="s">
        <v>87</v>
      </c>
      <c r="O979" s="239" t="s">
        <v>736</v>
      </c>
      <c r="P979" s="239"/>
      <c r="Q979" s="239" t="s">
        <v>737</v>
      </c>
      <c r="R979" s="239" t="s">
        <v>740</v>
      </c>
      <c r="S979" s="239" t="s">
        <v>8733</v>
      </c>
      <c r="T979" s="239"/>
      <c r="U979" s="239" t="s">
        <v>8087</v>
      </c>
      <c r="V979" s="239" t="s">
        <v>8087</v>
      </c>
      <c r="W979" s="239" t="s">
        <v>8087</v>
      </c>
      <c r="X979" s="239" t="s">
        <v>8087</v>
      </c>
      <c r="Y979" s="240">
        <v>44454.427256944444</v>
      </c>
      <c r="Z979" s="239"/>
      <c r="AA979" s="239" t="s">
        <v>8087</v>
      </c>
      <c r="AB979" s="239"/>
      <c r="AC979" s="239"/>
      <c r="AD979" s="239">
        <v>24171</v>
      </c>
      <c r="AE979" s="239" t="s">
        <v>8480</v>
      </c>
      <c r="AF979" s="239" t="s">
        <v>8480</v>
      </c>
      <c r="AG979" s="239" t="s">
        <v>15</v>
      </c>
    </row>
    <row r="980" spans="1:33" ht="72" x14ac:dyDescent="0.3">
      <c r="A980" s="239"/>
      <c r="B980" s="239" t="s">
        <v>8480</v>
      </c>
      <c r="C980" s="239" t="s">
        <v>26</v>
      </c>
      <c r="D980" s="252" t="s">
        <v>889</v>
      </c>
      <c r="E980" s="239" t="s">
        <v>3042</v>
      </c>
      <c r="F980" s="239" t="s">
        <v>3043</v>
      </c>
      <c r="G980" s="239" t="s">
        <v>276</v>
      </c>
      <c r="H980" s="239" t="s">
        <v>719</v>
      </c>
      <c r="I980" s="239" t="s">
        <v>8087</v>
      </c>
      <c r="J980" s="239" t="s">
        <v>8087</v>
      </c>
      <c r="K980" s="239" t="s">
        <v>8087</v>
      </c>
      <c r="L980" s="239" t="s">
        <v>8087</v>
      </c>
      <c r="M980" s="239" t="s">
        <v>8481</v>
      </c>
      <c r="N980" s="239" t="s">
        <v>87</v>
      </c>
      <c r="O980" s="239" t="s">
        <v>890</v>
      </c>
      <c r="P980" s="239" t="s">
        <v>3044</v>
      </c>
      <c r="Q980" s="239"/>
      <c r="R980" s="239"/>
      <c r="S980" s="239" t="s">
        <v>8734</v>
      </c>
      <c r="T980" s="239"/>
      <c r="U980" s="239" t="s">
        <v>3045</v>
      </c>
      <c r="V980" s="239" t="s">
        <v>8087</v>
      </c>
      <c r="W980" s="239"/>
      <c r="X980" s="239"/>
      <c r="Y980" s="240">
        <v>44454.429664351854</v>
      </c>
      <c r="Z980" s="240">
        <v>44456.529236111113</v>
      </c>
      <c r="AA980" s="239" t="s">
        <v>8087</v>
      </c>
      <c r="AB980" s="239"/>
      <c r="AC980" s="239"/>
      <c r="AD980" s="239">
        <v>258400</v>
      </c>
      <c r="AE980" s="239" t="s">
        <v>8480</v>
      </c>
      <c r="AF980" s="239" t="s">
        <v>8482</v>
      </c>
      <c r="AG980" s="239" t="s">
        <v>15</v>
      </c>
    </row>
    <row r="981" spans="1:33" ht="28.8" x14ac:dyDescent="0.3">
      <c r="A981" s="239" t="s">
        <v>3046</v>
      </c>
      <c r="B981" s="239" t="s">
        <v>8480</v>
      </c>
      <c r="C981" s="239" t="s">
        <v>18</v>
      </c>
      <c r="D981" s="252" t="s">
        <v>960</v>
      </c>
      <c r="E981" s="239" t="s">
        <v>965</v>
      </c>
      <c r="F981" s="239" t="s">
        <v>963</v>
      </c>
      <c r="G981" s="239" t="s">
        <v>312</v>
      </c>
      <c r="H981" s="239" t="s">
        <v>653</v>
      </c>
      <c r="I981" s="239" t="s">
        <v>8087</v>
      </c>
      <c r="J981" s="239" t="s">
        <v>8087</v>
      </c>
      <c r="K981" s="239" t="s">
        <v>8087</v>
      </c>
      <c r="L981" s="239" t="s">
        <v>8087</v>
      </c>
      <c r="M981" s="239" t="s">
        <v>8481</v>
      </c>
      <c r="N981" s="239" t="s">
        <v>87</v>
      </c>
      <c r="O981" s="239" t="s">
        <v>961</v>
      </c>
      <c r="P981" s="239"/>
      <c r="Q981" s="239" t="s">
        <v>962</v>
      </c>
      <c r="R981" s="239" t="s">
        <v>964</v>
      </c>
      <c r="S981" s="239" t="s">
        <v>8492</v>
      </c>
      <c r="T981" s="239"/>
      <c r="U981" s="239" t="s">
        <v>8087</v>
      </c>
      <c r="V981" s="239" t="s">
        <v>8087</v>
      </c>
      <c r="W981" s="239" t="s">
        <v>8087</v>
      </c>
      <c r="X981" s="239" t="s">
        <v>8087</v>
      </c>
      <c r="Y981" s="240">
        <v>44454.429664351854</v>
      </c>
      <c r="Z981" s="240">
        <v>44456.529236111113</v>
      </c>
      <c r="AA981" s="239" t="s">
        <v>8087</v>
      </c>
      <c r="AB981" s="239"/>
      <c r="AC981" s="239"/>
      <c r="AD981" s="239">
        <v>18281</v>
      </c>
      <c r="AE981" s="239" t="s">
        <v>8480</v>
      </c>
      <c r="AF981" s="239" t="s">
        <v>8482</v>
      </c>
      <c r="AG981" s="239" t="s">
        <v>15</v>
      </c>
    </row>
    <row r="982" spans="1:33" ht="409.6" x14ac:dyDescent="0.3">
      <c r="A982" s="239"/>
      <c r="B982" s="239" t="s">
        <v>8480</v>
      </c>
      <c r="C982" s="239" t="s">
        <v>26</v>
      </c>
      <c r="D982" s="252" t="s">
        <v>262</v>
      </c>
      <c r="E982" s="239" t="s">
        <v>374</v>
      </c>
      <c r="F982" s="239" t="s">
        <v>372</v>
      </c>
      <c r="G982" s="239" t="s">
        <v>373</v>
      </c>
      <c r="H982" s="239" t="s">
        <v>36</v>
      </c>
      <c r="I982" s="239" t="s">
        <v>8087</v>
      </c>
      <c r="J982" s="239" t="s">
        <v>8087</v>
      </c>
      <c r="K982" s="239" t="s">
        <v>8087</v>
      </c>
      <c r="L982" s="239" t="s">
        <v>8087</v>
      </c>
      <c r="M982" s="239" t="s">
        <v>8481</v>
      </c>
      <c r="N982" s="239" t="s">
        <v>208</v>
      </c>
      <c r="O982" s="239" t="s">
        <v>8087</v>
      </c>
      <c r="P982" s="239" t="s">
        <v>3047</v>
      </c>
      <c r="Q982" s="239" t="s">
        <v>371</v>
      </c>
      <c r="R982" s="239"/>
      <c r="S982" s="239" t="s">
        <v>8735</v>
      </c>
      <c r="T982" s="239"/>
      <c r="U982" s="239" t="s">
        <v>8087</v>
      </c>
      <c r="V982" s="239" t="s">
        <v>8087</v>
      </c>
      <c r="W982" s="239" t="s">
        <v>8087</v>
      </c>
      <c r="X982" s="239" t="s">
        <v>8087</v>
      </c>
      <c r="Y982" s="240">
        <v>44454.525405092594</v>
      </c>
      <c r="Z982" s="240">
        <v>44454.968668981484</v>
      </c>
      <c r="AA982" s="239" t="s">
        <v>8087</v>
      </c>
      <c r="AB982" s="239"/>
      <c r="AC982" s="239"/>
      <c r="AD982" s="239">
        <v>3001</v>
      </c>
      <c r="AE982" s="239" t="s">
        <v>8480</v>
      </c>
      <c r="AF982" s="239" t="s">
        <v>8482</v>
      </c>
      <c r="AG982" s="239" t="s">
        <v>8087</v>
      </c>
    </row>
    <row r="983" spans="1:33" ht="259.2" x14ac:dyDescent="0.3">
      <c r="A983" s="239"/>
      <c r="B983" s="239" t="s">
        <v>8480</v>
      </c>
      <c r="C983" s="239" t="s">
        <v>3048</v>
      </c>
      <c r="D983" s="252">
        <v>5</v>
      </c>
      <c r="E983" s="239" t="s">
        <v>3041</v>
      </c>
      <c r="F983" s="239" t="s">
        <v>368</v>
      </c>
      <c r="G983" s="239" t="s">
        <v>369</v>
      </c>
      <c r="H983" s="239" t="s">
        <v>36</v>
      </c>
      <c r="I983" s="239" t="s">
        <v>8087</v>
      </c>
      <c r="J983" s="239" t="s">
        <v>8087</v>
      </c>
      <c r="K983" s="239" t="s">
        <v>8087</v>
      </c>
      <c r="L983" s="239" t="s">
        <v>8087</v>
      </c>
      <c r="M983" s="239" t="s">
        <v>8481</v>
      </c>
      <c r="N983" s="239" t="s">
        <v>8087</v>
      </c>
      <c r="O983" s="239" t="s">
        <v>8087</v>
      </c>
      <c r="P983" s="239"/>
      <c r="Q983" s="239" t="s">
        <v>370</v>
      </c>
      <c r="R983" s="239"/>
      <c r="S983" s="239" t="s">
        <v>8736</v>
      </c>
      <c r="T983" s="239"/>
      <c r="U983" s="239" t="s">
        <v>8087</v>
      </c>
      <c r="V983" s="239" t="s">
        <v>8087</v>
      </c>
      <c r="W983" s="239" t="s">
        <v>8087</v>
      </c>
      <c r="X983" s="239" t="s">
        <v>8087</v>
      </c>
      <c r="Y983" s="240">
        <v>44454.607060185182</v>
      </c>
      <c r="Z983" s="240">
        <v>44454.968668981484</v>
      </c>
      <c r="AA983" s="239" t="s">
        <v>8087</v>
      </c>
      <c r="AB983" s="239"/>
      <c r="AC983" s="239"/>
      <c r="AD983" s="239">
        <v>1010</v>
      </c>
      <c r="AE983" s="239" t="s">
        <v>8480</v>
      </c>
      <c r="AF983" s="239" t="s">
        <v>8482</v>
      </c>
      <c r="AG983" s="239" t="s">
        <v>8087</v>
      </c>
    </row>
    <row r="984" spans="1:33" ht="409.6" x14ac:dyDescent="0.3">
      <c r="A984" s="239"/>
      <c r="B984" s="239" t="s">
        <v>8480</v>
      </c>
      <c r="C984" s="239" t="s">
        <v>33</v>
      </c>
      <c r="D984" s="252" t="s">
        <v>2395</v>
      </c>
      <c r="E984" s="239" t="s">
        <v>2963</v>
      </c>
      <c r="F984" s="239" t="s">
        <v>2962</v>
      </c>
      <c r="G984" s="239" t="s">
        <v>46</v>
      </c>
      <c r="H984" s="239" t="s">
        <v>22</v>
      </c>
      <c r="I984" s="239" t="s">
        <v>8087</v>
      </c>
      <c r="J984" s="239" t="s">
        <v>8087</v>
      </c>
      <c r="K984" s="239" t="s">
        <v>8087</v>
      </c>
      <c r="L984" s="239" t="s">
        <v>8087</v>
      </c>
      <c r="M984" s="239" t="s">
        <v>8481</v>
      </c>
      <c r="N984" s="239" t="s">
        <v>87</v>
      </c>
      <c r="O984" s="239" t="s">
        <v>8087</v>
      </c>
      <c r="P984" s="239"/>
      <c r="Q984" s="239" t="s">
        <v>2961</v>
      </c>
      <c r="R984" s="239"/>
      <c r="S984" s="239" t="s">
        <v>8737</v>
      </c>
      <c r="T984" s="239"/>
      <c r="U984" s="239" t="s">
        <v>8087</v>
      </c>
      <c r="V984" s="239" t="s">
        <v>8087</v>
      </c>
      <c r="W984" s="239" t="s">
        <v>8087</v>
      </c>
      <c r="X984" s="239" t="s">
        <v>8087</v>
      </c>
      <c r="Y984" s="240">
        <v>44454.645960648151</v>
      </c>
      <c r="Z984" s="240">
        <v>44456.529236111113</v>
      </c>
      <c r="AA984" s="239" t="s">
        <v>8087</v>
      </c>
      <c r="AB984" s="239"/>
      <c r="AC984" s="239"/>
      <c r="AD984" s="239">
        <v>254701</v>
      </c>
      <c r="AE984" s="239" t="s">
        <v>8480</v>
      </c>
      <c r="AF984" s="239" t="s">
        <v>8482</v>
      </c>
      <c r="AG984" s="239" t="s">
        <v>36</v>
      </c>
    </row>
    <row r="985" spans="1:33" ht="86.4" x14ac:dyDescent="0.3">
      <c r="A985" s="239"/>
      <c r="B985" s="239" t="s">
        <v>8480</v>
      </c>
      <c r="C985" s="239" t="s">
        <v>3048</v>
      </c>
      <c r="D985" s="252" t="s">
        <v>939</v>
      </c>
      <c r="E985" s="239" t="s">
        <v>3049</v>
      </c>
      <c r="F985" s="239" t="s">
        <v>3050</v>
      </c>
      <c r="G985" s="239" t="s">
        <v>284</v>
      </c>
      <c r="H985" s="239" t="s">
        <v>36</v>
      </c>
      <c r="I985" s="239" t="s">
        <v>8087</v>
      </c>
      <c r="J985" s="239" t="s">
        <v>8087</v>
      </c>
      <c r="K985" s="239" t="s">
        <v>8087</v>
      </c>
      <c r="L985" s="239" t="s">
        <v>8087</v>
      </c>
      <c r="M985" s="239" t="s">
        <v>8481</v>
      </c>
      <c r="N985" s="239" t="s">
        <v>87</v>
      </c>
      <c r="O985" s="239" t="s">
        <v>941</v>
      </c>
      <c r="P985" s="239"/>
      <c r="Q985" s="239"/>
      <c r="R985" s="239"/>
      <c r="S985" s="239" t="s">
        <v>8738</v>
      </c>
      <c r="T985" s="239"/>
      <c r="U985" s="239" t="s">
        <v>8087</v>
      </c>
      <c r="V985" s="239" t="s">
        <v>8087</v>
      </c>
      <c r="W985" s="239"/>
      <c r="X985" s="239"/>
      <c r="Y985" s="240">
        <v>44454.690601851849</v>
      </c>
      <c r="Z985" s="240">
        <v>44455.975289351853</v>
      </c>
      <c r="AA985" s="239" t="s">
        <v>8087</v>
      </c>
      <c r="AB985" s="239"/>
      <c r="AC985" s="239"/>
      <c r="AD985" s="239">
        <v>258900</v>
      </c>
      <c r="AE985" s="239" t="s">
        <v>8480</v>
      </c>
      <c r="AF985" s="239" t="s">
        <v>8482</v>
      </c>
      <c r="AG985" s="239" t="s">
        <v>767</v>
      </c>
    </row>
    <row r="986" spans="1:33" ht="43.2" x14ac:dyDescent="0.3">
      <c r="A986" s="239"/>
      <c r="B986" s="239" t="s">
        <v>8480</v>
      </c>
      <c r="C986" s="239" t="s">
        <v>18</v>
      </c>
      <c r="D986" s="252" t="s">
        <v>721</v>
      </c>
      <c r="E986" s="239" t="s">
        <v>722</v>
      </c>
      <c r="F986" s="239" t="s">
        <v>3051</v>
      </c>
      <c r="G986" s="239" t="s">
        <v>110</v>
      </c>
      <c r="H986" s="239" t="s">
        <v>719</v>
      </c>
      <c r="I986" s="239" t="s">
        <v>8087</v>
      </c>
      <c r="J986" s="239" t="s">
        <v>8087</v>
      </c>
      <c r="K986" s="239" t="s">
        <v>8087</v>
      </c>
      <c r="L986" s="239" t="s">
        <v>8087</v>
      </c>
      <c r="M986" s="239" t="s">
        <v>8481</v>
      </c>
      <c r="N986" s="239" t="s">
        <v>87</v>
      </c>
      <c r="O986" s="239" t="s">
        <v>723</v>
      </c>
      <c r="P986" s="239"/>
      <c r="Q986" s="239" t="s">
        <v>715</v>
      </c>
      <c r="R986" s="239"/>
      <c r="S986" s="239" t="s">
        <v>8739</v>
      </c>
      <c r="T986" s="239"/>
      <c r="U986" s="239" t="s">
        <v>8537</v>
      </c>
      <c r="V986" s="239" t="s">
        <v>725</v>
      </c>
      <c r="W986" s="239" t="s">
        <v>724</v>
      </c>
      <c r="X986" s="239" t="s">
        <v>8087</v>
      </c>
      <c r="Y986" s="240">
        <v>44454.690601851849</v>
      </c>
      <c r="Z986" s="240">
        <v>44454.968668981484</v>
      </c>
      <c r="AA986" s="239" t="s">
        <v>8087</v>
      </c>
      <c r="AB986" s="239"/>
      <c r="AC986" s="239"/>
      <c r="AD986" s="239">
        <v>200</v>
      </c>
      <c r="AE986" s="239" t="s">
        <v>8480</v>
      </c>
      <c r="AF986" s="239" t="s">
        <v>8482</v>
      </c>
      <c r="AG986" s="239" t="s">
        <v>15</v>
      </c>
    </row>
    <row r="987" spans="1:33" ht="187.2" x14ac:dyDescent="0.3">
      <c r="A987" s="239"/>
      <c r="B987" s="239" t="s">
        <v>8480</v>
      </c>
      <c r="C987" s="239" t="s">
        <v>26</v>
      </c>
      <c r="D987" s="252" t="s">
        <v>721</v>
      </c>
      <c r="E987" s="239" t="s">
        <v>2452</v>
      </c>
      <c r="F987" s="239" t="s">
        <v>3052</v>
      </c>
      <c r="G987" s="239" t="s">
        <v>2436</v>
      </c>
      <c r="H987" s="239" t="s">
        <v>719</v>
      </c>
      <c r="I987" s="239" t="s">
        <v>8087</v>
      </c>
      <c r="J987" s="239" t="s">
        <v>8087</v>
      </c>
      <c r="K987" s="239" t="s">
        <v>8087</v>
      </c>
      <c r="L987" s="239" t="s">
        <v>8087</v>
      </c>
      <c r="M987" s="239" t="s">
        <v>8481</v>
      </c>
      <c r="N987" s="239" t="s">
        <v>87</v>
      </c>
      <c r="O987" s="239" t="s">
        <v>2453</v>
      </c>
      <c r="P987" s="239" t="s">
        <v>3053</v>
      </c>
      <c r="Q987" s="239" t="s">
        <v>2448</v>
      </c>
      <c r="R987" s="239"/>
      <c r="S987" s="239" t="s">
        <v>8740</v>
      </c>
      <c r="T987" s="239"/>
      <c r="U987" s="239" t="s">
        <v>2455</v>
      </c>
      <c r="V987" s="239" t="s">
        <v>725</v>
      </c>
      <c r="W987" s="239" t="s">
        <v>2454</v>
      </c>
      <c r="X987" s="239" t="s">
        <v>8087</v>
      </c>
      <c r="Y987" s="240">
        <v>44454.69327546296</v>
      </c>
      <c r="Z987" s="240">
        <v>44454.968668981484</v>
      </c>
      <c r="AA987" s="239" t="s">
        <v>8087</v>
      </c>
      <c r="AB987" s="239"/>
      <c r="AC987" s="239"/>
      <c r="AD987" s="239">
        <v>1020</v>
      </c>
      <c r="AE987" s="239" t="s">
        <v>8480</v>
      </c>
      <c r="AF987" s="239" t="s">
        <v>8482</v>
      </c>
      <c r="AG987" s="239" t="s">
        <v>15</v>
      </c>
    </row>
    <row r="988" spans="1:33" ht="43.2" x14ac:dyDescent="0.3">
      <c r="A988" s="239"/>
      <c r="B988" s="239" t="s">
        <v>8480</v>
      </c>
      <c r="C988" s="239" t="s">
        <v>26</v>
      </c>
      <c r="D988" s="252" t="s">
        <v>721</v>
      </c>
      <c r="E988" s="239" t="s">
        <v>3053</v>
      </c>
      <c r="F988" s="239" t="s">
        <v>3054</v>
      </c>
      <c r="G988" s="239" t="s">
        <v>2436</v>
      </c>
      <c r="H988" s="239" t="s">
        <v>719</v>
      </c>
      <c r="I988" s="239" t="s">
        <v>8087</v>
      </c>
      <c r="J988" s="239" t="s">
        <v>8087</v>
      </c>
      <c r="K988" s="239" t="s">
        <v>8087</v>
      </c>
      <c r="L988" s="239" t="s">
        <v>8087</v>
      </c>
      <c r="M988" s="239" t="s">
        <v>8481</v>
      </c>
      <c r="N988" s="239" t="s">
        <v>87</v>
      </c>
      <c r="O988" s="239" t="s">
        <v>2453</v>
      </c>
      <c r="P988" s="239" t="s">
        <v>2859</v>
      </c>
      <c r="Q988" s="239" t="s">
        <v>2452</v>
      </c>
      <c r="R988" s="239"/>
      <c r="S988" s="239" t="s">
        <v>8741</v>
      </c>
      <c r="T988" s="239"/>
      <c r="U988" s="239" t="s">
        <v>2455</v>
      </c>
      <c r="V988" s="239" t="s">
        <v>725</v>
      </c>
      <c r="W988" s="239" t="s">
        <v>2454</v>
      </c>
      <c r="X988" s="239" t="s">
        <v>8087</v>
      </c>
      <c r="Y988" s="240">
        <v>44454.714548611111</v>
      </c>
      <c r="Z988" s="240">
        <v>44455.975289351853</v>
      </c>
      <c r="AA988" s="239" t="s">
        <v>8087</v>
      </c>
      <c r="AB988" s="239"/>
      <c r="AC988" s="239"/>
      <c r="AD988" s="239">
        <v>1030</v>
      </c>
      <c r="AE988" s="239" t="s">
        <v>8480</v>
      </c>
      <c r="AF988" s="239" t="s">
        <v>8482</v>
      </c>
      <c r="AG988" s="239" t="s">
        <v>15</v>
      </c>
    </row>
    <row r="989" spans="1:33" ht="28.8" x14ac:dyDescent="0.3">
      <c r="A989" s="239"/>
      <c r="B989" s="239" t="s">
        <v>8480</v>
      </c>
      <c r="C989" s="239" t="s">
        <v>26</v>
      </c>
      <c r="D989" s="252" t="s">
        <v>768</v>
      </c>
      <c r="E989" s="239" t="s">
        <v>3031</v>
      </c>
      <c r="F989" s="239" t="s">
        <v>3029</v>
      </c>
      <c r="G989" s="239" t="s">
        <v>3030</v>
      </c>
      <c r="H989" s="239" t="s">
        <v>22</v>
      </c>
      <c r="I989" s="239" t="s">
        <v>8087</v>
      </c>
      <c r="J989" s="239" t="s">
        <v>8087</v>
      </c>
      <c r="K989" s="239" t="s">
        <v>8087</v>
      </c>
      <c r="L989" s="239" t="s">
        <v>8087</v>
      </c>
      <c r="M989" s="239" t="s">
        <v>8481</v>
      </c>
      <c r="N989" s="239" t="s">
        <v>8087</v>
      </c>
      <c r="O989" s="239" t="s">
        <v>8087</v>
      </c>
      <c r="P989" s="239" t="s">
        <v>3055</v>
      </c>
      <c r="Q989" s="239" t="s">
        <v>3028</v>
      </c>
      <c r="R989" s="239"/>
      <c r="S989" s="239" t="s">
        <v>8725</v>
      </c>
      <c r="T989" s="239"/>
      <c r="U989" s="239" t="s">
        <v>8087</v>
      </c>
      <c r="V989" s="239" t="s">
        <v>8087</v>
      </c>
      <c r="W989" s="239" t="s">
        <v>8087</v>
      </c>
      <c r="X989" s="239" t="s">
        <v>8087</v>
      </c>
      <c r="Y989" s="240">
        <v>44454.748344907406</v>
      </c>
      <c r="Z989" s="240">
        <v>44455.975289351853</v>
      </c>
      <c r="AA989" s="239" t="s">
        <v>8087</v>
      </c>
      <c r="AB989" s="239"/>
      <c r="AC989" s="239"/>
      <c r="AD989" s="239">
        <v>257401</v>
      </c>
      <c r="AE989" s="239" t="s">
        <v>8480</v>
      </c>
      <c r="AF989" s="239" t="s">
        <v>8482</v>
      </c>
      <c r="AG989" s="239" t="s">
        <v>36</v>
      </c>
    </row>
    <row r="990" spans="1:33" ht="28.8" x14ac:dyDescent="0.3">
      <c r="A990" s="239" t="s">
        <v>1717</v>
      </c>
      <c r="B990" s="239" t="s">
        <v>8480</v>
      </c>
      <c r="C990" s="239" t="s">
        <v>18</v>
      </c>
      <c r="D990" s="252" t="s">
        <v>1087</v>
      </c>
      <c r="E990" s="239" t="s">
        <v>1089</v>
      </c>
      <c r="F990" s="239" t="s">
        <v>1083</v>
      </c>
      <c r="G990" s="239" t="s">
        <v>1084</v>
      </c>
      <c r="H990" s="239" t="s">
        <v>653</v>
      </c>
      <c r="I990" s="239" t="s">
        <v>8087</v>
      </c>
      <c r="J990" s="239" t="s">
        <v>8087</v>
      </c>
      <c r="K990" s="239" t="s">
        <v>8087</v>
      </c>
      <c r="L990" s="239" t="s">
        <v>8087</v>
      </c>
      <c r="M990" s="239" t="s">
        <v>8481</v>
      </c>
      <c r="N990" s="239" t="s">
        <v>87</v>
      </c>
      <c r="O990" s="239" t="s">
        <v>1090</v>
      </c>
      <c r="P990" s="239"/>
      <c r="Q990" s="239" t="s">
        <v>1082</v>
      </c>
      <c r="R990" s="239" t="s">
        <v>1086</v>
      </c>
      <c r="S990" s="239" t="s">
        <v>8742</v>
      </c>
      <c r="T990" s="239"/>
      <c r="U990" s="239" t="s">
        <v>8087</v>
      </c>
      <c r="V990" s="239" t="s">
        <v>8087</v>
      </c>
      <c r="W990" s="239" t="s">
        <v>8087</v>
      </c>
      <c r="X990" s="239" t="s">
        <v>8087</v>
      </c>
      <c r="Y990" s="240">
        <v>44454.889803240738</v>
      </c>
      <c r="Z990" s="240">
        <v>44455.975289351853</v>
      </c>
      <c r="AA990" s="239" t="s">
        <v>8087</v>
      </c>
      <c r="AB990" s="239"/>
      <c r="AC990" s="239"/>
      <c r="AD990" s="239">
        <v>24161</v>
      </c>
      <c r="AE990" s="239" t="s">
        <v>8480</v>
      </c>
      <c r="AF990" s="239" t="s">
        <v>8482</v>
      </c>
      <c r="AG990" s="239" t="s">
        <v>15</v>
      </c>
    </row>
    <row r="991" spans="1:33" ht="57.6" x14ac:dyDescent="0.3">
      <c r="A991" s="239" t="s">
        <v>1717</v>
      </c>
      <c r="B991" s="239" t="s">
        <v>8480</v>
      </c>
      <c r="C991" s="239" t="s">
        <v>18</v>
      </c>
      <c r="D991" s="252">
        <v>14</v>
      </c>
      <c r="E991" s="239" t="s">
        <v>2893</v>
      </c>
      <c r="F991" s="239" t="s">
        <v>2123</v>
      </c>
      <c r="G991" s="239" t="s">
        <v>2891</v>
      </c>
      <c r="H991" s="239" t="s">
        <v>7</v>
      </c>
      <c r="I991" s="239" t="s">
        <v>2128</v>
      </c>
      <c r="J991" s="239">
        <v>1824</v>
      </c>
      <c r="K991" s="239">
        <v>2</v>
      </c>
      <c r="L991" s="239" t="s">
        <v>2130</v>
      </c>
      <c r="M991" s="239" t="s">
        <v>1720</v>
      </c>
      <c r="N991" s="239" t="s">
        <v>108</v>
      </c>
      <c r="O991" s="239" t="s">
        <v>332</v>
      </c>
      <c r="P991" s="239"/>
      <c r="Q991" s="239" t="s">
        <v>2127</v>
      </c>
      <c r="R991" s="239" t="s">
        <v>2892</v>
      </c>
      <c r="S991" s="239" t="s">
        <v>8548</v>
      </c>
      <c r="T991" s="239"/>
      <c r="U991" s="239" t="s">
        <v>8087</v>
      </c>
      <c r="V991" s="239" t="s">
        <v>8087</v>
      </c>
      <c r="W991" s="239" t="s">
        <v>8087</v>
      </c>
      <c r="X991" s="239" t="s">
        <v>8087</v>
      </c>
      <c r="Y991" s="240">
        <v>44454.897951388892</v>
      </c>
      <c r="Z991" s="240">
        <v>44455.975289351853</v>
      </c>
      <c r="AA991" s="239" t="s">
        <v>8087</v>
      </c>
      <c r="AB991" s="239"/>
      <c r="AC991" s="239"/>
      <c r="AD991" s="239">
        <v>2212</v>
      </c>
      <c r="AE991" s="239" t="s">
        <v>8480</v>
      </c>
      <c r="AF991" s="239" t="s">
        <v>8482</v>
      </c>
      <c r="AG991" s="239" t="s">
        <v>15</v>
      </c>
    </row>
    <row r="992" spans="1:33" ht="57.6" x14ac:dyDescent="0.3">
      <c r="A992" s="239" t="s">
        <v>1717</v>
      </c>
      <c r="B992" s="239" t="s">
        <v>8480</v>
      </c>
      <c r="C992" s="239" t="s">
        <v>18</v>
      </c>
      <c r="D992" s="252">
        <v>14</v>
      </c>
      <c r="E992" s="239" t="s">
        <v>2896</v>
      </c>
      <c r="F992" s="239" t="s">
        <v>2123</v>
      </c>
      <c r="G992" s="239" t="s">
        <v>2891</v>
      </c>
      <c r="H992" s="239" t="s">
        <v>7</v>
      </c>
      <c r="I992" s="239" t="s">
        <v>2134</v>
      </c>
      <c r="J992" s="239">
        <v>4723</v>
      </c>
      <c r="K992" s="239">
        <v>2</v>
      </c>
      <c r="L992" s="239" t="s">
        <v>2130</v>
      </c>
      <c r="M992" s="239" t="s">
        <v>1720</v>
      </c>
      <c r="N992" s="239" t="s">
        <v>108</v>
      </c>
      <c r="O992" s="239" t="s">
        <v>332</v>
      </c>
      <c r="P992" s="239"/>
      <c r="Q992" s="239" t="s">
        <v>2133</v>
      </c>
      <c r="R992" s="239" t="s">
        <v>2895</v>
      </c>
      <c r="S992" s="239" t="s">
        <v>8548</v>
      </c>
      <c r="T992" s="239"/>
      <c r="U992" s="239" t="s">
        <v>8087</v>
      </c>
      <c r="V992" s="239" t="s">
        <v>8087</v>
      </c>
      <c r="W992" s="239" t="s">
        <v>8087</v>
      </c>
      <c r="X992" s="239" t="s">
        <v>8087</v>
      </c>
      <c r="Y992" s="240">
        <v>44454.8983912037</v>
      </c>
      <c r="Z992" s="240">
        <v>44455.975289351853</v>
      </c>
      <c r="AA992" s="239" t="s">
        <v>8087</v>
      </c>
      <c r="AB992" s="239"/>
      <c r="AC992" s="239"/>
      <c r="AD992" s="239">
        <v>2222</v>
      </c>
      <c r="AE992" s="239" t="s">
        <v>8480</v>
      </c>
      <c r="AF992" s="239" t="s">
        <v>8482</v>
      </c>
      <c r="AG992" s="239" t="s">
        <v>15</v>
      </c>
    </row>
    <row r="993" spans="1:33" ht="57.6" x14ac:dyDescent="0.3">
      <c r="A993" s="239" t="s">
        <v>1717</v>
      </c>
      <c r="B993" s="239" t="s">
        <v>8480</v>
      </c>
      <c r="C993" s="239" t="s">
        <v>18</v>
      </c>
      <c r="D993" s="252">
        <v>14</v>
      </c>
      <c r="E993" s="239" t="s">
        <v>2898</v>
      </c>
      <c r="F993" s="239" t="s">
        <v>2123</v>
      </c>
      <c r="G993" s="239" t="s">
        <v>2891</v>
      </c>
      <c r="H993" s="239" t="s">
        <v>7</v>
      </c>
      <c r="I993" s="239" t="s">
        <v>1725</v>
      </c>
      <c r="J993" s="239">
        <v>643</v>
      </c>
      <c r="K993" s="239">
        <v>2</v>
      </c>
      <c r="L993" s="239" t="s">
        <v>2130</v>
      </c>
      <c r="M993" s="239" t="s">
        <v>1720</v>
      </c>
      <c r="N993" s="239" t="s">
        <v>108</v>
      </c>
      <c r="O993" s="239" t="s">
        <v>332</v>
      </c>
      <c r="P993" s="239"/>
      <c r="Q993" s="239" t="s">
        <v>2138</v>
      </c>
      <c r="R993" s="239" t="s">
        <v>2897</v>
      </c>
      <c r="S993" s="239" t="s">
        <v>8548</v>
      </c>
      <c r="T993" s="239"/>
      <c r="U993" s="239" t="s">
        <v>8087</v>
      </c>
      <c r="V993" s="239" t="s">
        <v>8087</v>
      </c>
      <c r="W993" s="239" t="s">
        <v>8087</v>
      </c>
      <c r="X993" s="239" t="s">
        <v>8087</v>
      </c>
      <c r="Y993" s="240">
        <v>44454.898692129631</v>
      </c>
      <c r="Z993" s="240">
        <v>44455.975289351853</v>
      </c>
      <c r="AA993" s="239" t="s">
        <v>8087</v>
      </c>
      <c r="AB993" s="239"/>
      <c r="AC993" s="239"/>
      <c r="AD993" s="239">
        <v>2232</v>
      </c>
      <c r="AE993" s="239" t="s">
        <v>8480</v>
      </c>
      <c r="AF993" s="239" t="s">
        <v>8482</v>
      </c>
      <c r="AG993" s="239" t="s">
        <v>15</v>
      </c>
    </row>
    <row r="994" spans="1:33" ht="57.6" x14ac:dyDescent="0.3">
      <c r="A994" s="239" t="s">
        <v>1717</v>
      </c>
      <c r="B994" s="239" t="s">
        <v>8480</v>
      </c>
      <c r="C994" s="239" t="s">
        <v>18</v>
      </c>
      <c r="D994" s="252">
        <v>14</v>
      </c>
      <c r="E994" s="239" t="s">
        <v>2900</v>
      </c>
      <c r="F994" s="239" t="s">
        <v>2123</v>
      </c>
      <c r="G994" s="239" t="s">
        <v>2891</v>
      </c>
      <c r="H994" s="239" t="s">
        <v>7</v>
      </c>
      <c r="I994" s="239" t="s">
        <v>1719</v>
      </c>
      <c r="J994" s="239">
        <v>2810</v>
      </c>
      <c r="K994" s="239">
        <v>2</v>
      </c>
      <c r="L994" s="239" t="s">
        <v>2130</v>
      </c>
      <c r="M994" s="239" t="s">
        <v>1720</v>
      </c>
      <c r="N994" s="239" t="s">
        <v>108</v>
      </c>
      <c r="O994" s="239" t="s">
        <v>332</v>
      </c>
      <c r="P994" s="239"/>
      <c r="Q994" s="239" t="s">
        <v>2142</v>
      </c>
      <c r="R994" s="239" t="s">
        <v>2899</v>
      </c>
      <c r="S994" s="239" t="s">
        <v>8548</v>
      </c>
      <c r="T994" s="239"/>
      <c r="U994" s="239" t="s">
        <v>8087</v>
      </c>
      <c r="V994" s="239" t="s">
        <v>8087</v>
      </c>
      <c r="W994" s="239" t="s">
        <v>8087</v>
      </c>
      <c r="X994" s="239" t="s">
        <v>8087</v>
      </c>
      <c r="Y994" s="240">
        <v>44454.898993055554</v>
      </c>
      <c r="Z994" s="240">
        <v>44455.975289351853</v>
      </c>
      <c r="AA994" s="239" t="s">
        <v>8087</v>
      </c>
      <c r="AB994" s="239"/>
      <c r="AC994" s="239"/>
      <c r="AD994" s="239">
        <v>2242</v>
      </c>
      <c r="AE994" s="239" t="s">
        <v>8480</v>
      </c>
      <c r="AF994" s="239" t="s">
        <v>8482</v>
      </c>
      <c r="AG994" s="239" t="s">
        <v>15</v>
      </c>
    </row>
    <row r="995" spans="1:33" ht="57.6" x14ac:dyDescent="0.3">
      <c r="A995" s="239" t="s">
        <v>730</v>
      </c>
      <c r="B995" s="239" t="s">
        <v>8480</v>
      </c>
      <c r="C995" s="239" t="s">
        <v>18</v>
      </c>
      <c r="D995" s="252">
        <v>14</v>
      </c>
      <c r="E995" s="239" t="s">
        <v>2903</v>
      </c>
      <c r="F995" s="239" t="s">
        <v>2901</v>
      </c>
      <c r="G995" s="239" t="s">
        <v>2891</v>
      </c>
      <c r="H995" s="239" t="s">
        <v>7</v>
      </c>
      <c r="I995" s="239" t="s">
        <v>2149</v>
      </c>
      <c r="J995" s="239">
        <v>926</v>
      </c>
      <c r="K995" s="239">
        <v>2</v>
      </c>
      <c r="L995" s="239" t="s">
        <v>2130</v>
      </c>
      <c r="M995" s="239" t="s">
        <v>2150</v>
      </c>
      <c r="N995" s="239" t="s">
        <v>108</v>
      </c>
      <c r="O995" s="239" t="s">
        <v>332</v>
      </c>
      <c r="P995" s="239"/>
      <c r="Q995" s="239" t="s">
        <v>2148</v>
      </c>
      <c r="R995" s="239" t="s">
        <v>2902</v>
      </c>
      <c r="S995" s="239" t="s">
        <v>8548</v>
      </c>
      <c r="T995" s="239"/>
      <c r="U995" s="239" t="s">
        <v>8087</v>
      </c>
      <c r="V995" s="239" t="s">
        <v>8087</v>
      </c>
      <c r="W995" s="239" t="s">
        <v>8087</v>
      </c>
      <c r="X995" s="239" t="s">
        <v>8087</v>
      </c>
      <c r="Y995" s="240">
        <v>44454.899293981478</v>
      </c>
      <c r="Z995" s="240">
        <v>44455.975289351853</v>
      </c>
      <c r="AA995" s="239" t="s">
        <v>8087</v>
      </c>
      <c r="AB995" s="239"/>
      <c r="AC995" s="239"/>
      <c r="AD995" s="239">
        <v>2252</v>
      </c>
      <c r="AE995" s="239" t="s">
        <v>8480</v>
      </c>
      <c r="AF995" s="239" t="s">
        <v>8482</v>
      </c>
      <c r="AG995" s="239" t="s">
        <v>15</v>
      </c>
    </row>
    <row r="996" spans="1:33" ht="57.6" x14ac:dyDescent="0.3">
      <c r="A996" s="239" t="s">
        <v>730</v>
      </c>
      <c r="B996" s="239" t="s">
        <v>8480</v>
      </c>
      <c r="C996" s="239" t="s">
        <v>18</v>
      </c>
      <c r="D996" s="252">
        <v>14</v>
      </c>
      <c r="E996" s="239" t="s">
        <v>2905</v>
      </c>
      <c r="F996" s="239" t="s">
        <v>2901</v>
      </c>
      <c r="G996" s="239" t="s">
        <v>2891</v>
      </c>
      <c r="H996" s="239" t="s">
        <v>7</v>
      </c>
      <c r="I996" s="239" t="s">
        <v>2149</v>
      </c>
      <c r="J996" s="239">
        <v>927</v>
      </c>
      <c r="K996" s="239">
        <v>2</v>
      </c>
      <c r="L996" s="239" t="s">
        <v>2156</v>
      </c>
      <c r="M996" s="239" t="s">
        <v>2154</v>
      </c>
      <c r="N996" s="239" t="s">
        <v>87</v>
      </c>
      <c r="O996" s="239" t="s">
        <v>332</v>
      </c>
      <c r="P996" s="239"/>
      <c r="Q996" s="239" t="s">
        <v>2153</v>
      </c>
      <c r="R996" s="239" t="s">
        <v>2904</v>
      </c>
      <c r="S996" s="239" t="s">
        <v>8548</v>
      </c>
      <c r="T996" s="239"/>
      <c r="U996" s="239" t="s">
        <v>8087</v>
      </c>
      <c r="V996" s="239" t="s">
        <v>8087</v>
      </c>
      <c r="W996" s="239" t="s">
        <v>8087</v>
      </c>
      <c r="X996" s="239" t="s">
        <v>8087</v>
      </c>
      <c r="Y996" s="240">
        <v>44454.899618055555</v>
      </c>
      <c r="Z996" s="240">
        <v>44455.975289351853</v>
      </c>
      <c r="AA996" s="239" t="s">
        <v>8087</v>
      </c>
      <c r="AB996" s="239"/>
      <c r="AC996" s="239"/>
      <c r="AD996" s="239">
        <v>2262</v>
      </c>
      <c r="AE996" s="239" t="s">
        <v>8480</v>
      </c>
      <c r="AF996" s="239" t="s">
        <v>8482</v>
      </c>
      <c r="AG996" s="239" t="s">
        <v>15</v>
      </c>
    </row>
    <row r="997" spans="1:33" x14ac:dyDescent="0.3">
      <c r="A997" s="239" t="s">
        <v>1717</v>
      </c>
      <c r="B997" s="239" t="s">
        <v>8480</v>
      </c>
      <c r="C997" s="239" t="s">
        <v>18</v>
      </c>
      <c r="D997" s="252" t="s">
        <v>790</v>
      </c>
      <c r="E997" s="239" t="s">
        <v>799</v>
      </c>
      <c r="F997" s="239" t="s">
        <v>797</v>
      </c>
      <c r="G997" s="239" t="s">
        <v>794</v>
      </c>
      <c r="H997" s="239" t="s">
        <v>653</v>
      </c>
      <c r="I997" s="239" t="s">
        <v>8087</v>
      </c>
      <c r="J997" s="239" t="s">
        <v>8087</v>
      </c>
      <c r="K997" s="239" t="s">
        <v>8087</v>
      </c>
      <c r="L997" s="239" t="s">
        <v>8087</v>
      </c>
      <c r="M997" s="239" t="s">
        <v>8481</v>
      </c>
      <c r="N997" s="239" t="s">
        <v>87</v>
      </c>
      <c r="O997" s="239" t="s">
        <v>791</v>
      </c>
      <c r="P997" s="239"/>
      <c r="Q997" s="239" t="s">
        <v>796</v>
      </c>
      <c r="R997" s="239" t="s">
        <v>798</v>
      </c>
      <c r="S997" s="239" t="s">
        <v>8743</v>
      </c>
      <c r="T997" s="239"/>
      <c r="U997" s="239" t="s">
        <v>8087</v>
      </c>
      <c r="V997" s="239" t="s">
        <v>8087</v>
      </c>
      <c r="W997" s="239" t="s">
        <v>8087</v>
      </c>
      <c r="X997" s="239" t="s">
        <v>8087</v>
      </c>
      <c r="Y997" s="240">
        <v>44454.911736111113</v>
      </c>
      <c r="Z997" s="240">
        <v>44455.975289351853</v>
      </c>
      <c r="AA997" s="239" t="s">
        <v>8087</v>
      </c>
      <c r="AB997" s="239"/>
      <c r="AC997" s="239"/>
      <c r="AD997" s="239">
        <v>24181</v>
      </c>
      <c r="AE997" s="239" t="s">
        <v>8480</v>
      </c>
      <c r="AF997" s="239" t="s">
        <v>8482</v>
      </c>
      <c r="AG997" s="239" t="s">
        <v>15</v>
      </c>
    </row>
    <row r="998" spans="1:33" ht="216" x14ac:dyDescent="0.3">
      <c r="A998" s="239"/>
      <c r="B998" s="239" t="s">
        <v>8480</v>
      </c>
      <c r="C998" s="239" t="s">
        <v>33</v>
      </c>
      <c r="D998" s="252" t="s">
        <v>939</v>
      </c>
      <c r="E998" s="239" t="s">
        <v>3010</v>
      </c>
      <c r="F998" s="239" t="s">
        <v>3009</v>
      </c>
      <c r="G998" s="239" t="s">
        <v>284</v>
      </c>
      <c r="H998" s="239" t="s">
        <v>22</v>
      </c>
      <c r="I998" s="239" t="s">
        <v>8087</v>
      </c>
      <c r="J998" s="239" t="s">
        <v>8087</v>
      </c>
      <c r="K998" s="239" t="s">
        <v>8087</v>
      </c>
      <c r="L998" s="239" t="s">
        <v>8087</v>
      </c>
      <c r="M998" s="239" t="s">
        <v>8481</v>
      </c>
      <c r="N998" s="239" t="s">
        <v>87</v>
      </c>
      <c r="O998" s="239" t="s">
        <v>941</v>
      </c>
      <c r="P998" s="239"/>
      <c r="Q998" s="239" t="s">
        <v>3008</v>
      </c>
      <c r="R998" s="239"/>
      <c r="S998" s="239" t="s">
        <v>8744</v>
      </c>
      <c r="T998" s="239"/>
      <c r="U998" s="239" t="s">
        <v>8087</v>
      </c>
      <c r="V998" s="239" t="s">
        <v>8087</v>
      </c>
      <c r="W998" s="239" t="s">
        <v>8087</v>
      </c>
      <c r="X998" s="239" t="s">
        <v>8087</v>
      </c>
      <c r="Y998" s="240">
        <v>44454.917048611111</v>
      </c>
      <c r="Z998" s="240">
        <v>44455.975289351853</v>
      </c>
      <c r="AA998" s="239" t="s">
        <v>8087</v>
      </c>
      <c r="AB998" s="239"/>
      <c r="AC998" s="239"/>
      <c r="AD998" s="239">
        <v>256601</v>
      </c>
      <c r="AE998" s="239" t="s">
        <v>8480</v>
      </c>
      <c r="AF998" s="239" t="s">
        <v>8482</v>
      </c>
      <c r="AG998" s="239" t="s">
        <v>36</v>
      </c>
    </row>
    <row r="999" spans="1:33" ht="273.60000000000002" x14ac:dyDescent="0.3">
      <c r="A999" s="239" t="s">
        <v>730</v>
      </c>
      <c r="B999" s="239" t="s">
        <v>8480</v>
      </c>
      <c r="C999" s="239" t="s">
        <v>18</v>
      </c>
      <c r="D999" s="252" t="s">
        <v>1192</v>
      </c>
      <c r="E999" s="239" t="s">
        <v>1741</v>
      </c>
      <c r="F999" s="239" t="s">
        <v>1739</v>
      </c>
      <c r="G999" s="239" t="s">
        <v>1527</v>
      </c>
      <c r="H999" s="239" t="s">
        <v>653</v>
      </c>
      <c r="I999" s="239" t="s">
        <v>8087</v>
      </c>
      <c r="J999" s="239" t="s">
        <v>8087</v>
      </c>
      <c r="K999" s="239" t="s">
        <v>8087</v>
      </c>
      <c r="L999" s="239" t="s">
        <v>8087</v>
      </c>
      <c r="M999" s="239" t="s">
        <v>8481</v>
      </c>
      <c r="N999" s="239" t="s">
        <v>87</v>
      </c>
      <c r="O999" s="239" t="s">
        <v>1530</v>
      </c>
      <c r="P999" s="239"/>
      <c r="Q999" s="239" t="s">
        <v>1738</v>
      </c>
      <c r="R999" s="239" t="s">
        <v>1740</v>
      </c>
      <c r="S999" s="239" t="s">
        <v>8745</v>
      </c>
      <c r="T999" s="239"/>
      <c r="U999" s="239" t="s">
        <v>8087</v>
      </c>
      <c r="V999" s="239" t="s">
        <v>8087</v>
      </c>
      <c r="W999" s="239" t="s">
        <v>8087</v>
      </c>
      <c r="X999" s="239" t="s">
        <v>8087</v>
      </c>
      <c r="Y999" s="240">
        <v>44455.541238425925</v>
      </c>
      <c r="Z999" s="240">
        <v>44456.529236111113</v>
      </c>
      <c r="AA999" s="239" t="s">
        <v>8087</v>
      </c>
      <c r="AB999" s="239"/>
      <c r="AC999" s="239"/>
      <c r="AD999" s="239">
        <v>21221</v>
      </c>
      <c r="AE999" s="239" t="s">
        <v>8480</v>
      </c>
      <c r="AF999" s="239" t="s">
        <v>8482</v>
      </c>
      <c r="AG999" s="239" t="s">
        <v>15</v>
      </c>
    </row>
    <row r="1000" spans="1:33" x14ac:dyDescent="0.3">
      <c r="A1000" s="239"/>
      <c r="B1000" s="239" t="s">
        <v>8480</v>
      </c>
      <c r="C1000" s="239" t="s">
        <v>33</v>
      </c>
      <c r="D1000" s="252" t="s">
        <v>73</v>
      </c>
      <c r="E1000" s="239" t="s">
        <v>81</v>
      </c>
      <c r="F1000" s="239" t="s">
        <v>79</v>
      </c>
      <c r="G1000" s="239" t="s">
        <v>21</v>
      </c>
      <c r="H1000" s="239" t="s">
        <v>80</v>
      </c>
      <c r="I1000" s="239" t="s">
        <v>8087</v>
      </c>
      <c r="J1000" s="239" t="s">
        <v>8087</v>
      </c>
      <c r="K1000" s="239" t="s">
        <v>8087</v>
      </c>
      <c r="L1000" s="239" t="s">
        <v>8087</v>
      </c>
      <c r="M1000" s="239" t="s">
        <v>8481</v>
      </c>
      <c r="N1000" s="239" t="s">
        <v>8087</v>
      </c>
      <c r="O1000" s="239" t="s">
        <v>8087</v>
      </c>
      <c r="P1000" s="239"/>
      <c r="Q1000" s="239" t="s">
        <v>78</v>
      </c>
      <c r="R1000" s="239"/>
      <c r="S1000" s="239" t="s">
        <v>207</v>
      </c>
      <c r="T1000" s="239"/>
      <c r="U1000" s="239" t="s">
        <v>8087</v>
      </c>
      <c r="V1000" s="239" t="s">
        <v>8087</v>
      </c>
      <c r="W1000" s="239" t="s">
        <v>8087</v>
      </c>
      <c r="X1000" s="239" t="s">
        <v>8087</v>
      </c>
      <c r="Y1000" s="240">
        <v>44455.544999999998</v>
      </c>
      <c r="Z1000" s="240">
        <v>44455.975289351853</v>
      </c>
      <c r="AA1000" s="239" t="s">
        <v>8087</v>
      </c>
      <c r="AB1000" s="239"/>
      <c r="AC1000" s="239"/>
      <c r="AD1000" s="239">
        <v>201</v>
      </c>
      <c r="AE1000" s="239" t="s">
        <v>8480</v>
      </c>
      <c r="AF1000" s="239" t="s">
        <v>8482</v>
      </c>
      <c r="AG1000" s="239" t="s">
        <v>37</v>
      </c>
    </row>
    <row r="1001" spans="1:33" ht="100.8" x14ac:dyDescent="0.3">
      <c r="A1001" s="239"/>
      <c r="B1001" s="239" t="s">
        <v>8480</v>
      </c>
      <c r="C1001" s="239" t="s">
        <v>33</v>
      </c>
      <c r="D1001" s="252" t="s">
        <v>1355</v>
      </c>
      <c r="E1001" s="239" t="s">
        <v>2987</v>
      </c>
      <c r="F1001" s="239" t="s">
        <v>2986</v>
      </c>
      <c r="G1001" s="239" t="s">
        <v>30</v>
      </c>
      <c r="H1001" s="239" t="s">
        <v>22</v>
      </c>
      <c r="I1001" s="239" t="s">
        <v>8087</v>
      </c>
      <c r="J1001" s="239" t="s">
        <v>8087</v>
      </c>
      <c r="K1001" s="239" t="s">
        <v>8087</v>
      </c>
      <c r="L1001" s="239" t="s">
        <v>8087</v>
      </c>
      <c r="M1001" s="239" t="s">
        <v>8481</v>
      </c>
      <c r="N1001" s="239" t="s">
        <v>87</v>
      </c>
      <c r="O1001" s="239" t="s">
        <v>1356</v>
      </c>
      <c r="P1001" s="239"/>
      <c r="Q1001" s="239" t="s">
        <v>2985</v>
      </c>
      <c r="R1001" s="239"/>
      <c r="S1001" s="239" t="s">
        <v>8746</v>
      </c>
      <c r="T1001" s="239"/>
      <c r="U1001" s="239" t="s">
        <v>8087</v>
      </c>
      <c r="V1001" s="239" t="s">
        <v>8087</v>
      </c>
      <c r="W1001" s="239" t="s">
        <v>8087</v>
      </c>
      <c r="X1001" s="239" t="s">
        <v>8087</v>
      </c>
      <c r="Y1001" s="240">
        <v>44455.558194444442</v>
      </c>
      <c r="Z1001" s="240">
        <v>44455.975289351853</v>
      </c>
      <c r="AA1001" s="239" t="s">
        <v>8087</v>
      </c>
      <c r="AB1001" s="239"/>
      <c r="AC1001" s="239"/>
      <c r="AD1001" s="239">
        <v>255701</v>
      </c>
      <c r="AE1001" s="239" t="s">
        <v>8480</v>
      </c>
      <c r="AF1001" s="239" t="s">
        <v>8482</v>
      </c>
      <c r="AG1001" s="239" t="s">
        <v>36</v>
      </c>
    </row>
    <row r="1002" spans="1:33" ht="28.8" x14ac:dyDescent="0.3">
      <c r="A1002" s="239" t="s">
        <v>654</v>
      </c>
      <c r="B1002" s="239" t="s">
        <v>8480</v>
      </c>
      <c r="C1002" s="239" t="s">
        <v>18</v>
      </c>
      <c r="D1002" s="252" t="s">
        <v>1797</v>
      </c>
      <c r="E1002" s="239" t="s">
        <v>2069</v>
      </c>
      <c r="F1002" s="239" t="s">
        <v>2067</v>
      </c>
      <c r="G1002" s="239" t="s">
        <v>1897</v>
      </c>
      <c r="H1002" s="239" t="s">
        <v>653</v>
      </c>
      <c r="I1002" s="239" t="s">
        <v>8087</v>
      </c>
      <c r="J1002" s="239" t="s">
        <v>8087</v>
      </c>
      <c r="K1002" s="239" t="s">
        <v>8087</v>
      </c>
      <c r="L1002" s="239" t="s">
        <v>8087</v>
      </c>
      <c r="M1002" s="239" t="s">
        <v>8481</v>
      </c>
      <c r="N1002" s="239" t="s">
        <v>87</v>
      </c>
      <c r="O1002" s="239" t="s">
        <v>1798</v>
      </c>
      <c r="P1002" s="239"/>
      <c r="Q1002" s="239" t="s">
        <v>2066</v>
      </c>
      <c r="R1002" s="239" t="s">
        <v>2068</v>
      </c>
      <c r="S1002" s="239" t="s">
        <v>8607</v>
      </c>
      <c r="T1002" s="239"/>
      <c r="U1002" s="239" t="s">
        <v>8087</v>
      </c>
      <c r="V1002" s="239" t="s">
        <v>8087</v>
      </c>
      <c r="W1002" s="239" t="s">
        <v>8087</v>
      </c>
      <c r="X1002" s="239" t="s">
        <v>8087</v>
      </c>
      <c r="Y1002" s="240">
        <v>44455.559178240743</v>
      </c>
      <c r="Z1002" s="240">
        <v>44456.529236111113</v>
      </c>
      <c r="AA1002" s="239" t="s">
        <v>8087</v>
      </c>
      <c r="AB1002" s="239"/>
      <c r="AC1002" s="239"/>
      <c r="AD1002" s="239">
        <v>21901</v>
      </c>
      <c r="AE1002" s="239" t="s">
        <v>8480</v>
      </c>
      <c r="AF1002" s="239" t="s">
        <v>8482</v>
      </c>
      <c r="AG1002" s="239" t="s">
        <v>15</v>
      </c>
    </row>
    <row r="1003" spans="1:33" x14ac:dyDescent="0.3">
      <c r="A1003" s="239"/>
      <c r="B1003" s="239" t="s">
        <v>8480</v>
      </c>
      <c r="C1003" s="239" t="s">
        <v>3048</v>
      </c>
      <c r="D1003" s="252" t="s">
        <v>47</v>
      </c>
      <c r="E1003" s="239" t="s">
        <v>618</v>
      </c>
      <c r="F1003" s="239" t="s">
        <v>615</v>
      </c>
      <c r="G1003" s="239" t="s">
        <v>616</v>
      </c>
      <c r="H1003" s="239" t="s">
        <v>36</v>
      </c>
      <c r="I1003" s="239" t="s">
        <v>8087</v>
      </c>
      <c r="J1003" s="239" t="s">
        <v>8087</v>
      </c>
      <c r="K1003" s="239" t="s">
        <v>8087</v>
      </c>
      <c r="L1003" s="239" t="s">
        <v>8087</v>
      </c>
      <c r="M1003" s="239" t="s">
        <v>8481</v>
      </c>
      <c r="N1003" s="239" t="s">
        <v>8087</v>
      </c>
      <c r="O1003" s="239" t="s">
        <v>8087</v>
      </c>
      <c r="P1003" s="239"/>
      <c r="Q1003" s="239" t="s">
        <v>614</v>
      </c>
      <c r="R1003" s="239"/>
      <c r="S1003" s="239"/>
      <c r="T1003" s="239"/>
      <c r="U1003" s="239" t="s">
        <v>8087</v>
      </c>
      <c r="V1003" s="239" t="s">
        <v>8087</v>
      </c>
      <c r="W1003" s="239" t="s">
        <v>8087</v>
      </c>
      <c r="X1003" s="239" t="s">
        <v>8087</v>
      </c>
      <c r="Y1003" s="240">
        <v>44455.562245370369</v>
      </c>
      <c r="Z1003" s="240">
        <v>44455.975289351853</v>
      </c>
      <c r="AA1003" s="239" t="s">
        <v>8087</v>
      </c>
      <c r="AB1003" s="239"/>
      <c r="AC1003" s="239"/>
      <c r="AD1003" s="239">
        <v>17411</v>
      </c>
      <c r="AE1003" s="239" t="s">
        <v>8480</v>
      </c>
      <c r="AF1003" s="239" t="s">
        <v>8482</v>
      </c>
      <c r="AG1003" s="239" t="s">
        <v>8087</v>
      </c>
    </row>
    <row r="1004" spans="1:33" ht="28.8" x14ac:dyDescent="0.3">
      <c r="A1004" s="239"/>
      <c r="B1004" s="239" t="s">
        <v>8480</v>
      </c>
      <c r="C1004" s="239" t="s">
        <v>3048</v>
      </c>
      <c r="D1004" s="252" t="s">
        <v>262</v>
      </c>
      <c r="E1004" s="239" t="s">
        <v>3047</v>
      </c>
      <c r="F1004" s="239" t="s">
        <v>372</v>
      </c>
      <c r="G1004" s="239" t="s">
        <v>373</v>
      </c>
      <c r="H1004" s="239" t="s">
        <v>36</v>
      </c>
      <c r="I1004" s="239" t="s">
        <v>8087</v>
      </c>
      <c r="J1004" s="239" t="s">
        <v>8087</v>
      </c>
      <c r="K1004" s="239" t="s">
        <v>8087</v>
      </c>
      <c r="L1004" s="239" t="s">
        <v>8087</v>
      </c>
      <c r="M1004" s="239" t="s">
        <v>8481</v>
      </c>
      <c r="N1004" s="239" t="s">
        <v>208</v>
      </c>
      <c r="O1004" s="239" t="s">
        <v>8087</v>
      </c>
      <c r="P1004" s="239"/>
      <c r="Q1004" s="239" t="s">
        <v>374</v>
      </c>
      <c r="R1004" s="239"/>
      <c r="S1004" s="239" t="s">
        <v>8747</v>
      </c>
      <c r="T1004" s="239"/>
      <c r="U1004" s="239" t="s">
        <v>8087</v>
      </c>
      <c r="V1004" s="239" t="s">
        <v>8087</v>
      </c>
      <c r="W1004" s="239" t="s">
        <v>8087</v>
      </c>
      <c r="X1004" s="239" t="s">
        <v>8087</v>
      </c>
      <c r="Y1004" s="240">
        <v>44455.601307870369</v>
      </c>
      <c r="Z1004" s="240">
        <v>44455.975289351853</v>
      </c>
      <c r="AA1004" s="239" t="s">
        <v>8087</v>
      </c>
      <c r="AB1004" s="239"/>
      <c r="AC1004" s="239"/>
      <c r="AD1004" s="239">
        <v>3002</v>
      </c>
      <c r="AE1004" s="239" t="s">
        <v>8480</v>
      </c>
      <c r="AF1004" s="239" t="s">
        <v>8482</v>
      </c>
      <c r="AG1004" s="239" t="s">
        <v>8087</v>
      </c>
    </row>
    <row r="1005" spans="1:33" ht="230.4" x14ac:dyDescent="0.3">
      <c r="A1005" s="239"/>
      <c r="B1005" s="239" t="s">
        <v>8480</v>
      </c>
      <c r="C1005" s="239" t="s">
        <v>33</v>
      </c>
      <c r="D1005" s="252" t="s">
        <v>721</v>
      </c>
      <c r="E1005" s="239" t="s">
        <v>3023</v>
      </c>
      <c r="F1005" s="239" t="s">
        <v>3021</v>
      </c>
      <c r="G1005" s="239" t="s">
        <v>3022</v>
      </c>
      <c r="H1005" s="239" t="s">
        <v>22</v>
      </c>
      <c r="I1005" s="239" t="s">
        <v>8087</v>
      </c>
      <c r="J1005" s="239" t="s">
        <v>8087</v>
      </c>
      <c r="K1005" s="239" t="s">
        <v>8087</v>
      </c>
      <c r="L1005" s="239" t="s">
        <v>8087</v>
      </c>
      <c r="M1005" s="239" t="s">
        <v>8481</v>
      </c>
      <c r="N1005" s="239" t="s">
        <v>87</v>
      </c>
      <c r="O1005" s="239" t="s">
        <v>723</v>
      </c>
      <c r="P1005" s="239"/>
      <c r="Q1005" s="239" t="s">
        <v>3020</v>
      </c>
      <c r="R1005" s="239"/>
      <c r="S1005" s="239" t="s">
        <v>8748</v>
      </c>
      <c r="T1005" s="239"/>
      <c r="U1005" s="239" t="s">
        <v>8087</v>
      </c>
      <c r="V1005" s="239" t="s">
        <v>8087</v>
      </c>
      <c r="W1005" s="239" t="s">
        <v>8087</v>
      </c>
      <c r="X1005" s="239" t="s">
        <v>8087</v>
      </c>
      <c r="Y1005" s="240">
        <v>44455.641215277778</v>
      </c>
      <c r="Z1005" s="240">
        <v>44455.975289351853</v>
      </c>
      <c r="AA1005" s="239" t="s">
        <v>8087</v>
      </c>
      <c r="AB1005" s="239"/>
      <c r="AC1005" s="239"/>
      <c r="AD1005" s="239">
        <v>2010</v>
      </c>
      <c r="AE1005" s="239" t="s">
        <v>8480</v>
      </c>
      <c r="AF1005" s="239" t="s">
        <v>8482</v>
      </c>
      <c r="AG1005" s="239" t="s">
        <v>36</v>
      </c>
    </row>
    <row r="1006" spans="1:33" ht="115.2" x14ac:dyDescent="0.3">
      <c r="A1006" s="239" t="s">
        <v>1717</v>
      </c>
      <c r="B1006" s="239" t="s">
        <v>8480</v>
      </c>
      <c r="C1006" s="239" t="s">
        <v>18</v>
      </c>
      <c r="D1006" s="252" t="s">
        <v>1593</v>
      </c>
      <c r="E1006" s="239" t="s">
        <v>3057</v>
      </c>
      <c r="F1006" s="239" t="s">
        <v>1591</v>
      </c>
      <c r="G1006" s="239" t="s">
        <v>1545</v>
      </c>
      <c r="H1006" s="239" t="s">
        <v>653</v>
      </c>
      <c r="I1006" s="239" t="s">
        <v>8087</v>
      </c>
      <c r="J1006" s="239" t="s">
        <v>8087</v>
      </c>
      <c r="K1006" s="239" t="s">
        <v>8087</v>
      </c>
      <c r="L1006" s="239" t="s">
        <v>8087</v>
      </c>
      <c r="M1006" s="239" t="s">
        <v>8481</v>
      </c>
      <c r="N1006" s="239" t="s">
        <v>87</v>
      </c>
      <c r="O1006" s="239" t="s">
        <v>1594</v>
      </c>
      <c r="P1006" s="239"/>
      <c r="Q1006" s="239"/>
      <c r="R1006" s="239" t="s">
        <v>8750</v>
      </c>
      <c r="S1006" s="239" t="s">
        <v>8749</v>
      </c>
      <c r="T1006" s="239"/>
      <c r="U1006" s="239" t="s">
        <v>8087</v>
      </c>
      <c r="V1006" s="239" t="s">
        <v>8087</v>
      </c>
      <c r="W1006" s="239" t="s">
        <v>8087</v>
      </c>
      <c r="X1006" s="239" t="s">
        <v>8087</v>
      </c>
      <c r="Y1006" s="240">
        <v>44455.643125000002</v>
      </c>
      <c r="Z1006" s="240">
        <v>44455.975289351853</v>
      </c>
      <c r="AA1006" s="239" t="s">
        <v>8087</v>
      </c>
      <c r="AB1006" s="239"/>
      <c r="AC1006" s="239"/>
      <c r="AD1006" s="239">
        <v>252201</v>
      </c>
      <c r="AE1006" s="239" t="s">
        <v>8480</v>
      </c>
      <c r="AF1006" s="239" t="s">
        <v>8482</v>
      </c>
      <c r="AG1006" s="239" t="s">
        <v>15</v>
      </c>
    </row>
    <row r="1007" spans="1:33" ht="409.6" x14ac:dyDescent="0.3">
      <c r="A1007" s="239"/>
      <c r="B1007" s="239" t="s">
        <v>8480</v>
      </c>
      <c r="C1007" s="239" t="s">
        <v>33</v>
      </c>
      <c r="D1007" s="252" t="s">
        <v>338</v>
      </c>
      <c r="E1007" s="239" t="s">
        <v>2990</v>
      </c>
      <c r="F1007" s="239" t="s">
        <v>2989</v>
      </c>
      <c r="G1007" s="239" t="s">
        <v>261</v>
      </c>
      <c r="H1007" s="239" t="s">
        <v>22</v>
      </c>
      <c r="I1007" s="239" t="s">
        <v>8087</v>
      </c>
      <c r="J1007" s="239" t="s">
        <v>8087</v>
      </c>
      <c r="K1007" s="239" t="s">
        <v>8087</v>
      </c>
      <c r="L1007" s="239" t="s">
        <v>8087</v>
      </c>
      <c r="M1007" s="239" t="s">
        <v>8481</v>
      </c>
      <c r="N1007" s="239" t="s">
        <v>87</v>
      </c>
      <c r="O1007" s="239" t="s">
        <v>838</v>
      </c>
      <c r="P1007" s="239"/>
      <c r="Q1007" s="239" t="s">
        <v>2988</v>
      </c>
      <c r="R1007" s="239"/>
      <c r="S1007" s="239" t="s">
        <v>8751</v>
      </c>
      <c r="T1007" s="239"/>
      <c r="U1007" s="239" t="s">
        <v>8087</v>
      </c>
      <c r="V1007" s="239" t="s">
        <v>8087</v>
      </c>
      <c r="W1007" s="239" t="s">
        <v>8087</v>
      </c>
      <c r="X1007" s="239" t="s">
        <v>8087</v>
      </c>
      <c r="Y1007" s="240">
        <v>44455.660543981481</v>
      </c>
      <c r="Z1007" s="240">
        <v>44456.529236111113</v>
      </c>
      <c r="AA1007" s="239" t="s">
        <v>8087</v>
      </c>
      <c r="AB1007" s="239"/>
      <c r="AC1007" s="239"/>
      <c r="AD1007" s="239">
        <v>255801</v>
      </c>
      <c r="AE1007" s="239" t="s">
        <v>8480</v>
      </c>
      <c r="AF1007" s="239" t="s">
        <v>8482</v>
      </c>
      <c r="AG1007" s="239" t="s">
        <v>36</v>
      </c>
    </row>
    <row r="1008" spans="1:33" ht="28.8" x14ac:dyDescent="0.3">
      <c r="A1008" s="239"/>
      <c r="B1008" s="239" t="s">
        <v>8480</v>
      </c>
      <c r="C1008" s="239" t="s">
        <v>33</v>
      </c>
      <c r="D1008" s="252" t="s">
        <v>338</v>
      </c>
      <c r="E1008" s="239" t="s">
        <v>2429</v>
      </c>
      <c r="F1008" s="239" t="s">
        <v>2427</v>
      </c>
      <c r="G1008" s="239" t="s">
        <v>216</v>
      </c>
      <c r="H1008" s="239" t="s">
        <v>392</v>
      </c>
      <c r="I1008" s="239" t="s">
        <v>8087</v>
      </c>
      <c r="J1008" s="239" t="s">
        <v>8087</v>
      </c>
      <c r="K1008" s="239" t="s">
        <v>8087</v>
      </c>
      <c r="L1008" s="239" t="s">
        <v>8087</v>
      </c>
      <c r="M1008" s="239" t="s">
        <v>8481</v>
      </c>
      <c r="N1008" s="239" t="s">
        <v>87</v>
      </c>
      <c r="O1008" s="239" t="s">
        <v>838</v>
      </c>
      <c r="P1008" s="239"/>
      <c r="Q1008" s="239" t="s">
        <v>2426</v>
      </c>
      <c r="R1008" s="239"/>
      <c r="S1008" s="239" t="s">
        <v>8752</v>
      </c>
      <c r="T1008" s="239"/>
      <c r="U1008" s="239" t="s">
        <v>8087</v>
      </c>
      <c r="V1008" s="239" t="s">
        <v>8087</v>
      </c>
      <c r="W1008" s="239" t="s">
        <v>8087</v>
      </c>
      <c r="X1008" s="239" t="s">
        <v>8087</v>
      </c>
      <c r="Y1008" s="240">
        <v>44455.661192129628</v>
      </c>
      <c r="Z1008" s="240">
        <v>44455.975289351853</v>
      </c>
      <c r="AA1008" s="239" t="s">
        <v>8087</v>
      </c>
      <c r="AB1008" s="239"/>
      <c r="AC1008" s="239"/>
      <c r="AD1008" s="239">
        <v>17911</v>
      </c>
      <c r="AE1008" s="239" t="s">
        <v>8480</v>
      </c>
      <c r="AF1008" s="239" t="s">
        <v>8482</v>
      </c>
      <c r="AG1008" s="239" t="s">
        <v>8087</v>
      </c>
    </row>
    <row r="1009" spans="1:33" ht="43.2" x14ac:dyDescent="0.3">
      <c r="A1009" s="239"/>
      <c r="B1009" s="239" t="s">
        <v>8480</v>
      </c>
      <c r="C1009" s="239" t="s">
        <v>18</v>
      </c>
      <c r="D1009" s="252" t="s">
        <v>1312</v>
      </c>
      <c r="E1009" s="239" t="s">
        <v>3033</v>
      </c>
      <c r="F1009" s="239" t="s">
        <v>1322</v>
      </c>
      <c r="G1009" s="239" t="s">
        <v>3058</v>
      </c>
      <c r="H1009" s="239" t="s">
        <v>1323</v>
      </c>
      <c r="I1009" s="239" t="s">
        <v>1319</v>
      </c>
      <c r="J1009" s="239" t="s">
        <v>8087</v>
      </c>
      <c r="K1009" s="239" t="s">
        <v>8087</v>
      </c>
      <c r="L1009" s="239" t="s">
        <v>8087</v>
      </c>
      <c r="M1009" s="239" t="s">
        <v>1326</v>
      </c>
      <c r="N1009" s="239" t="s">
        <v>87</v>
      </c>
      <c r="O1009" s="239" t="s">
        <v>1313</v>
      </c>
      <c r="P1009" s="239"/>
      <c r="Q1009" s="239" t="s">
        <v>1325</v>
      </c>
      <c r="R1009" s="239"/>
      <c r="S1009" s="239" t="s">
        <v>8753</v>
      </c>
      <c r="T1009" s="239"/>
      <c r="U1009" s="239" t="s">
        <v>8087</v>
      </c>
      <c r="V1009" s="239" t="s">
        <v>8087</v>
      </c>
      <c r="W1009" s="239" t="s">
        <v>8087</v>
      </c>
      <c r="X1009" s="239" t="s">
        <v>8087</v>
      </c>
      <c r="Y1009" s="240">
        <v>44455.713969907411</v>
      </c>
      <c r="Z1009" s="240">
        <v>44456.603587962964</v>
      </c>
      <c r="AA1009" s="239" t="s">
        <v>8087</v>
      </c>
      <c r="AB1009" s="239"/>
      <c r="AC1009" s="239"/>
      <c r="AD1009" s="239">
        <v>19282</v>
      </c>
      <c r="AE1009" s="239" t="s">
        <v>8480</v>
      </c>
      <c r="AF1009" s="239" t="s">
        <v>8482</v>
      </c>
      <c r="AG1009" s="239" t="s">
        <v>15</v>
      </c>
    </row>
    <row r="1010" spans="1:33" ht="409.6" x14ac:dyDescent="0.3">
      <c r="A1010" s="239"/>
      <c r="B1010" s="239" t="s">
        <v>8480</v>
      </c>
      <c r="C1010" s="239" t="s">
        <v>33</v>
      </c>
      <c r="D1010" s="252" t="s">
        <v>632</v>
      </c>
      <c r="E1010" s="239" t="s">
        <v>2966</v>
      </c>
      <c r="F1010" s="239" t="s">
        <v>2965</v>
      </c>
      <c r="G1010" s="239" t="s">
        <v>53</v>
      </c>
      <c r="H1010" s="239" t="s">
        <v>22</v>
      </c>
      <c r="I1010" s="239" t="s">
        <v>8087</v>
      </c>
      <c r="J1010" s="239" t="s">
        <v>8087</v>
      </c>
      <c r="K1010" s="239" t="s">
        <v>8087</v>
      </c>
      <c r="L1010" s="239" t="s">
        <v>8087</v>
      </c>
      <c r="M1010" s="239" t="s">
        <v>8481</v>
      </c>
      <c r="N1010" s="239" t="s">
        <v>87</v>
      </c>
      <c r="O1010" s="239" t="s">
        <v>8087</v>
      </c>
      <c r="P1010" s="239"/>
      <c r="Q1010" s="239" t="s">
        <v>2964</v>
      </c>
      <c r="R1010" s="239"/>
      <c r="S1010" s="239" t="s">
        <v>8754</v>
      </c>
      <c r="T1010" s="239"/>
      <c r="U1010" s="239" t="s">
        <v>8087</v>
      </c>
      <c r="V1010" s="239" t="s">
        <v>8087</v>
      </c>
      <c r="W1010" s="239" t="s">
        <v>8087</v>
      </c>
      <c r="X1010" s="239" t="s">
        <v>8087</v>
      </c>
      <c r="Y1010" s="240">
        <v>44455.730451388888</v>
      </c>
      <c r="Z1010" s="240">
        <v>44456.529236111113</v>
      </c>
      <c r="AA1010" s="239" t="s">
        <v>8087</v>
      </c>
      <c r="AB1010" s="239"/>
      <c r="AC1010" s="239"/>
      <c r="AD1010" s="239">
        <v>254801</v>
      </c>
      <c r="AE1010" s="239" t="s">
        <v>8480</v>
      </c>
      <c r="AF1010" s="239" t="s">
        <v>8482</v>
      </c>
      <c r="AG1010" s="239" t="s">
        <v>36</v>
      </c>
    </row>
    <row r="1011" spans="1:33" x14ac:dyDescent="0.3">
      <c r="A1011" s="239"/>
      <c r="B1011" s="239" t="s">
        <v>8480</v>
      </c>
      <c r="C1011" s="239" t="s">
        <v>26</v>
      </c>
      <c r="D1011" s="252" t="s">
        <v>622</v>
      </c>
      <c r="E1011" s="239" t="s">
        <v>2984</v>
      </c>
      <c r="F1011" s="239" t="s">
        <v>2983</v>
      </c>
      <c r="G1011" s="239" t="s">
        <v>290</v>
      </c>
      <c r="H1011" s="239" t="s">
        <v>22</v>
      </c>
      <c r="I1011" s="239" t="s">
        <v>8087</v>
      </c>
      <c r="J1011" s="239" t="s">
        <v>8087</v>
      </c>
      <c r="K1011" s="239" t="s">
        <v>8087</v>
      </c>
      <c r="L1011" s="239" t="s">
        <v>8087</v>
      </c>
      <c r="M1011" s="239" t="s">
        <v>8481</v>
      </c>
      <c r="N1011" s="239" t="s">
        <v>87</v>
      </c>
      <c r="O1011" s="239" t="s">
        <v>623</v>
      </c>
      <c r="P1011" s="239" t="s">
        <v>3059</v>
      </c>
      <c r="Q1011" s="239" t="s">
        <v>2982</v>
      </c>
      <c r="R1011" s="239"/>
      <c r="S1011" s="239"/>
      <c r="T1011" s="239"/>
      <c r="U1011" s="239" t="s">
        <v>8087</v>
      </c>
      <c r="V1011" s="239" t="s">
        <v>8087</v>
      </c>
      <c r="W1011" s="239" t="s">
        <v>8087</v>
      </c>
      <c r="X1011" s="239" t="s">
        <v>8087</v>
      </c>
      <c r="Y1011" s="240">
        <v>44455.972893518519</v>
      </c>
      <c r="Z1011" s="240">
        <v>44456.529236111113</v>
      </c>
      <c r="AA1011" s="239" t="s">
        <v>8087</v>
      </c>
      <c r="AB1011" s="239"/>
      <c r="AC1011" s="239"/>
      <c r="AD1011" s="239">
        <v>255601</v>
      </c>
      <c r="AE1011" s="239" t="s">
        <v>8480</v>
      </c>
      <c r="AF1011" s="239" t="s">
        <v>8482</v>
      </c>
      <c r="AG1011" s="239" t="s">
        <v>36</v>
      </c>
    </row>
    <row r="1012" spans="1:33" ht="409.6" x14ac:dyDescent="0.3">
      <c r="A1012" s="239"/>
      <c r="B1012" s="239" t="s">
        <v>8480</v>
      </c>
      <c r="C1012" s="239" t="s">
        <v>33</v>
      </c>
      <c r="D1012" s="252" t="s">
        <v>768</v>
      </c>
      <c r="E1012" s="239" t="s">
        <v>3055</v>
      </c>
      <c r="F1012" s="239" t="s">
        <v>3029</v>
      </c>
      <c r="G1012" s="239" t="s">
        <v>3030</v>
      </c>
      <c r="H1012" s="239" t="s">
        <v>22</v>
      </c>
      <c r="I1012" s="239" t="s">
        <v>8087</v>
      </c>
      <c r="J1012" s="239" t="s">
        <v>8087</v>
      </c>
      <c r="K1012" s="239" t="s">
        <v>8087</v>
      </c>
      <c r="L1012" s="239" t="s">
        <v>8087</v>
      </c>
      <c r="M1012" s="239" t="s">
        <v>8481</v>
      </c>
      <c r="N1012" s="239" t="s">
        <v>8087</v>
      </c>
      <c r="O1012" s="239" t="s">
        <v>8087</v>
      </c>
      <c r="P1012" s="239"/>
      <c r="Q1012" s="239" t="s">
        <v>3031</v>
      </c>
      <c r="R1012" s="239"/>
      <c r="S1012" s="239" t="s">
        <v>8755</v>
      </c>
      <c r="T1012" s="239"/>
      <c r="U1012" s="239" t="s">
        <v>8087</v>
      </c>
      <c r="V1012" s="239" t="s">
        <v>8087</v>
      </c>
      <c r="W1012" s="239" t="s">
        <v>8087</v>
      </c>
      <c r="X1012" s="239" t="s">
        <v>8087</v>
      </c>
      <c r="Y1012" s="240">
        <v>44455.975798611114</v>
      </c>
      <c r="Z1012" s="240">
        <v>44456.727222222224</v>
      </c>
      <c r="AA1012" s="239" t="s">
        <v>8087</v>
      </c>
      <c r="AB1012" s="239"/>
      <c r="AC1012" s="239"/>
      <c r="AD1012" s="239">
        <v>257402</v>
      </c>
      <c r="AE1012" s="239" t="s">
        <v>8480</v>
      </c>
      <c r="AF1012" s="239" t="s">
        <v>8482</v>
      </c>
      <c r="AG1012" s="239" t="s">
        <v>36</v>
      </c>
    </row>
    <row r="1013" spans="1:33" ht="43.2" x14ac:dyDescent="0.3">
      <c r="A1013" s="239"/>
      <c r="B1013" s="239" t="s">
        <v>8480</v>
      </c>
      <c r="C1013" s="239" t="s">
        <v>18</v>
      </c>
      <c r="D1013" s="252" t="s">
        <v>721</v>
      </c>
      <c r="E1013" s="239" t="s">
        <v>2859</v>
      </c>
      <c r="F1013" s="239" t="s">
        <v>3060</v>
      </c>
      <c r="G1013" s="239" t="s">
        <v>110</v>
      </c>
      <c r="H1013" s="239" t="s">
        <v>719</v>
      </c>
      <c r="I1013" s="239" t="s">
        <v>8087</v>
      </c>
      <c r="J1013" s="239" t="s">
        <v>8087</v>
      </c>
      <c r="K1013" s="239" t="s">
        <v>8087</v>
      </c>
      <c r="L1013" s="239" t="s">
        <v>8087</v>
      </c>
      <c r="M1013" s="239" t="s">
        <v>8481</v>
      </c>
      <c r="N1013" s="239" t="s">
        <v>87</v>
      </c>
      <c r="O1013" s="239" t="s">
        <v>2453</v>
      </c>
      <c r="P1013" s="239"/>
      <c r="Q1013" s="239" t="s">
        <v>3053</v>
      </c>
      <c r="R1013" s="239"/>
      <c r="S1013" s="239" t="s">
        <v>8756</v>
      </c>
      <c r="T1013" s="239"/>
      <c r="U1013" s="239" t="s">
        <v>3061</v>
      </c>
      <c r="V1013" s="239" t="s">
        <v>8087</v>
      </c>
      <c r="W1013" s="239" t="s">
        <v>2454</v>
      </c>
      <c r="X1013" s="239" t="s">
        <v>8087</v>
      </c>
      <c r="Y1013" s="240">
        <v>44455.979259259257</v>
      </c>
      <c r="Z1013" s="240">
        <v>44456.529236111113</v>
      </c>
      <c r="AA1013" s="239" t="s">
        <v>8087</v>
      </c>
      <c r="AB1013" s="239"/>
      <c r="AC1013" s="239"/>
      <c r="AD1013" s="239">
        <v>1040</v>
      </c>
      <c r="AE1013" s="239" t="s">
        <v>8480</v>
      </c>
      <c r="AF1013" s="239" t="s">
        <v>8482</v>
      </c>
      <c r="AG1013" s="239" t="s">
        <v>15</v>
      </c>
    </row>
    <row r="1014" spans="1:33" ht="259.2" x14ac:dyDescent="0.3">
      <c r="A1014" s="239" t="s">
        <v>654</v>
      </c>
      <c r="B1014" s="239" t="s">
        <v>8480</v>
      </c>
      <c r="C1014" s="239" t="s">
        <v>18</v>
      </c>
      <c r="D1014" s="252" t="s">
        <v>612</v>
      </c>
      <c r="E1014" s="239" t="s">
        <v>613</v>
      </c>
      <c r="F1014" s="239" t="s">
        <v>608</v>
      </c>
      <c r="G1014" s="239" t="s">
        <v>609</v>
      </c>
      <c r="H1014" s="239" t="s">
        <v>611</v>
      </c>
      <c r="I1014" s="239" t="s">
        <v>8087</v>
      </c>
      <c r="J1014" s="239" t="s">
        <v>8087</v>
      </c>
      <c r="K1014" s="239" t="s">
        <v>8087</v>
      </c>
      <c r="L1014" s="239" t="s">
        <v>8087</v>
      </c>
      <c r="M1014" s="239" t="s">
        <v>8481</v>
      </c>
      <c r="N1014" s="239" t="s">
        <v>87</v>
      </c>
      <c r="O1014" s="239" t="s">
        <v>8087</v>
      </c>
      <c r="P1014" s="239"/>
      <c r="Q1014" s="239" t="s">
        <v>607</v>
      </c>
      <c r="R1014" s="239"/>
      <c r="S1014" s="239" t="s">
        <v>8757</v>
      </c>
      <c r="T1014" s="239"/>
      <c r="U1014" s="239" t="s">
        <v>8087</v>
      </c>
      <c r="V1014" s="239" t="s">
        <v>8087</v>
      </c>
      <c r="W1014" s="239" t="s">
        <v>8087</v>
      </c>
      <c r="X1014" s="239" t="s">
        <v>8087</v>
      </c>
      <c r="Y1014" s="240">
        <v>44455.982187499998</v>
      </c>
      <c r="Z1014" s="240">
        <v>44456.529236111113</v>
      </c>
      <c r="AA1014" s="239" t="s">
        <v>8087</v>
      </c>
      <c r="AB1014" s="239"/>
      <c r="AC1014" s="239"/>
      <c r="AD1014" s="239">
        <v>252101</v>
      </c>
      <c r="AE1014" s="239" t="s">
        <v>8480</v>
      </c>
      <c r="AF1014" s="239" t="s">
        <v>8482</v>
      </c>
      <c r="AG1014" s="239" t="s">
        <v>15</v>
      </c>
    </row>
    <row r="1015" spans="1:33" ht="115.2" x14ac:dyDescent="0.3">
      <c r="A1015" s="239"/>
      <c r="B1015" s="239" t="s">
        <v>8480</v>
      </c>
      <c r="C1015" s="239" t="s">
        <v>26</v>
      </c>
      <c r="D1015" s="252" t="s">
        <v>338</v>
      </c>
      <c r="E1015" s="239" t="s">
        <v>3062</v>
      </c>
      <c r="F1015" s="239" t="s">
        <v>3063</v>
      </c>
      <c r="G1015" s="239" t="s">
        <v>3022</v>
      </c>
      <c r="H1015" s="239" t="s">
        <v>653</v>
      </c>
      <c r="I1015" s="239" t="s">
        <v>8087</v>
      </c>
      <c r="J1015" s="239" t="s">
        <v>8087</v>
      </c>
      <c r="K1015" s="239" t="s">
        <v>8087</v>
      </c>
      <c r="L1015" s="239" t="s">
        <v>8087</v>
      </c>
      <c r="M1015" s="239" t="s">
        <v>8481</v>
      </c>
      <c r="N1015" s="239" t="s">
        <v>87</v>
      </c>
      <c r="O1015" s="239" t="s">
        <v>838</v>
      </c>
      <c r="P1015" s="239" t="s">
        <v>3065</v>
      </c>
      <c r="Q1015" s="239"/>
      <c r="R1015" s="239" t="s">
        <v>3064</v>
      </c>
      <c r="S1015" s="239" t="s">
        <v>8758</v>
      </c>
      <c r="T1015" s="239"/>
      <c r="U1015" s="239" t="s">
        <v>8087</v>
      </c>
      <c r="V1015" s="239" t="s">
        <v>8087</v>
      </c>
      <c r="W1015" s="239"/>
      <c r="X1015" s="239"/>
      <c r="Y1015" s="240">
        <v>44455.991331018522</v>
      </c>
      <c r="Z1015" s="240">
        <v>44456.529236111113</v>
      </c>
      <c r="AA1015" s="239" t="s">
        <v>8087</v>
      </c>
      <c r="AB1015" s="239"/>
      <c r="AC1015" s="239"/>
      <c r="AD1015" s="239">
        <v>261900</v>
      </c>
      <c r="AE1015" s="239" t="s">
        <v>8480</v>
      </c>
      <c r="AF1015" s="239" t="s">
        <v>8482</v>
      </c>
      <c r="AG1015" s="239" t="s">
        <v>15</v>
      </c>
    </row>
    <row r="1016" spans="1:33" ht="28.8" x14ac:dyDescent="0.3">
      <c r="A1016" s="239"/>
      <c r="B1016" s="239" t="s">
        <v>8480</v>
      </c>
      <c r="C1016" s="239" t="s">
        <v>26</v>
      </c>
      <c r="D1016" s="252" t="s">
        <v>989</v>
      </c>
      <c r="E1016" s="239" t="s">
        <v>3007</v>
      </c>
      <c r="F1016" s="239" t="s">
        <v>3006</v>
      </c>
      <c r="G1016" s="239" t="s">
        <v>968</v>
      </c>
      <c r="H1016" s="239" t="s">
        <v>22</v>
      </c>
      <c r="I1016" s="239" t="s">
        <v>8087</v>
      </c>
      <c r="J1016" s="239" t="s">
        <v>8087</v>
      </c>
      <c r="K1016" s="239" t="s">
        <v>8087</v>
      </c>
      <c r="L1016" s="239" t="s">
        <v>8087</v>
      </c>
      <c r="M1016" s="239" t="s">
        <v>8481</v>
      </c>
      <c r="N1016" s="239" t="s">
        <v>87</v>
      </c>
      <c r="O1016" s="239" t="s">
        <v>990</v>
      </c>
      <c r="P1016" s="239" t="s">
        <v>3066</v>
      </c>
      <c r="Q1016" s="239" t="s">
        <v>3005</v>
      </c>
      <c r="R1016" s="239"/>
      <c r="S1016" s="239" t="s">
        <v>8759</v>
      </c>
      <c r="T1016" s="239"/>
      <c r="U1016" s="239" t="s">
        <v>8087</v>
      </c>
      <c r="V1016" s="239" t="s">
        <v>8087</v>
      </c>
      <c r="W1016" s="239" t="s">
        <v>8087</v>
      </c>
      <c r="X1016" s="239" t="s">
        <v>8087</v>
      </c>
      <c r="Y1016" s="240">
        <v>44455.991331018522</v>
      </c>
      <c r="Z1016" s="240">
        <v>44456.727222222224</v>
      </c>
      <c r="AA1016" s="239" t="s">
        <v>8087</v>
      </c>
      <c r="AB1016" s="239"/>
      <c r="AC1016" s="239"/>
      <c r="AD1016" s="239">
        <v>256501</v>
      </c>
      <c r="AE1016" s="239" t="s">
        <v>8480</v>
      </c>
      <c r="AF1016" s="239" t="s">
        <v>8482</v>
      </c>
      <c r="AG1016" s="239" t="s">
        <v>36</v>
      </c>
    </row>
    <row r="1017" spans="1:33" ht="28.8" x14ac:dyDescent="0.3">
      <c r="A1017" s="239"/>
      <c r="B1017" s="239" t="s">
        <v>8480</v>
      </c>
      <c r="C1017" s="239" t="s">
        <v>26</v>
      </c>
      <c r="D1017" s="252" t="s">
        <v>989</v>
      </c>
      <c r="E1017" s="239" t="s">
        <v>993</v>
      </c>
      <c r="F1017" s="239" t="s">
        <v>992</v>
      </c>
      <c r="G1017" s="239" t="s">
        <v>968</v>
      </c>
      <c r="H1017" s="239" t="s">
        <v>653</v>
      </c>
      <c r="I1017" s="239" t="s">
        <v>8087</v>
      </c>
      <c r="J1017" s="239" t="s">
        <v>8087</v>
      </c>
      <c r="K1017" s="239" t="s">
        <v>8087</v>
      </c>
      <c r="L1017" s="239" t="s">
        <v>8087</v>
      </c>
      <c r="M1017" s="239" t="s">
        <v>8481</v>
      </c>
      <c r="N1017" s="239" t="s">
        <v>87</v>
      </c>
      <c r="O1017" s="239" t="s">
        <v>990</v>
      </c>
      <c r="P1017" s="239" t="s">
        <v>3068</v>
      </c>
      <c r="Q1017" s="239" t="s">
        <v>991</v>
      </c>
      <c r="R1017" s="239" t="s">
        <v>3067</v>
      </c>
      <c r="S1017" s="239"/>
      <c r="T1017" s="239"/>
      <c r="U1017" s="239" t="s">
        <v>8087</v>
      </c>
      <c r="V1017" s="239" t="s">
        <v>8087</v>
      </c>
      <c r="W1017" s="239" t="s">
        <v>8087</v>
      </c>
      <c r="X1017" s="239" t="s">
        <v>8087</v>
      </c>
      <c r="Y1017" s="240">
        <v>44456.002476851849</v>
      </c>
      <c r="Z1017" s="240">
        <v>44456.727222222224</v>
      </c>
      <c r="AA1017" s="239" t="s">
        <v>8087</v>
      </c>
      <c r="AB1017" s="239"/>
      <c r="AC1017" s="239"/>
      <c r="AD1017" s="239">
        <v>249001</v>
      </c>
      <c r="AE1017" s="239" t="s">
        <v>8480</v>
      </c>
      <c r="AF1017" s="239" t="s">
        <v>8482</v>
      </c>
      <c r="AG1017" s="239" t="s">
        <v>15</v>
      </c>
    </row>
    <row r="1018" spans="1:33" ht="409.6" x14ac:dyDescent="0.3">
      <c r="A1018" s="239" t="s">
        <v>730</v>
      </c>
      <c r="B1018" s="239" t="s">
        <v>8480</v>
      </c>
      <c r="C1018" s="239" t="s">
        <v>18</v>
      </c>
      <c r="D1018" s="252" t="s">
        <v>632</v>
      </c>
      <c r="E1018" s="239" t="s">
        <v>1981</v>
      </c>
      <c r="F1018" s="239" t="s">
        <v>1980</v>
      </c>
      <c r="G1018" s="239" t="s">
        <v>3069</v>
      </c>
      <c r="H1018" s="239" t="s">
        <v>611</v>
      </c>
      <c r="I1018" s="239" t="s">
        <v>8087</v>
      </c>
      <c r="J1018" s="239" t="s">
        <v>8087</v>
      </c>
      <c r="K1018" s="239" t="s">
        <v>8087</v>
      </c>
      <c r="L1018" s="239" t="s">
        <v>8087</v>
      </c>
      <c r="M1018" s="239" t="s">
        <v>8481</v>
      </c>
      <c r="N1018" s="239" t="s">
        <v>87</v>
      </c>
      <c r="O1018" s="239" t="s">
        <v>8087</v>
      </c>
      <c r="P1018" s="239"/>
      <c r="Q1018" s="239" t="s">
        <v>1979</v>
      </c>
      <c r="R1018" s="239"/>
      <c r="S1018" s="239" t="s">
        <v>8760</v>
      </c>
      <c r="T1018" s="239"/>
      <c r="U1018" s="239" t="s">
        <v>8087</v>
      </c>
      <c r="V1018" s="239" t="s">
        <v>8087</v>
      </c>
      <c r="W1018" s="239" t="s">
        <v>8087</v>
      </c>
      <c r="X1018" s="239" t="s">
        <v>8087</v>
      </c>
      <c r="Y1018" s="240">
        <v>44456.002962962964</v>
      </c>
      <c r="Z1018" s="240">
        <v>44456.603587962964</v>
      </c>
      <c r="AA1018" s="239" t="s">
        <v>8087</v>
      </c>
      <c r="AB1018" s="239"/>
      <c r="AC1018" s="239"/>
      <c r="AD1018" s="239">
        <v>23641</v>
      </c>
      <c r="AE1018" s="239" t="s">
        <v>8480</v>
      </c>
      <c r="AF1018" s="239" t="s">
        <v>8482</v>
      </c>
      <c r="AG1018" s="239" t="s">
        <v>15</v>
      </c>
    </row>
    <row r="1019" spans="1:33" ht="57.6" x14ac:dyDescent="0.3">
      <c r="A1019" s="239" t="s">
        <v>1717</v>
      </c>
      <c r="B1019" s="239" t="s">
        <v>8480</v>
      </c>
      <c r="C1019" s="239" t="s">
        <v>18</v>
      </c>
      <c r="D1019" s="252" t="s">
        <v>1718</v>
      </c>
      <c r="E1019" s="239" t="s">
        <v>3070</v>
      </c>
      <c r="F1019" s="239" t="s">
        <v>3071</v>
      </c>
      <c r="G1019" s="239" t="s">
        <v>819</v>
      </c>
      <c r="H1019" s="239" t="s">
        <v>7</v>
      </c>
      <c r="I1019" s="239" t="s">
        <v>3073</v>
      </c>
      <c r="J1019" s="239">
        <v>5</v>
      </c>
      <c r="K1019" s="239" t="s">
        <v>8087</v>
      </c>
      <c r="L1019" s="239" t="s">
        <v>1722</v>
      </c>
      <c r="M1019" s="239" t="s">
        <v>3074</v>
      </c>
      <c r="N1019" s="239" t="s">
        <v>108</v>
      </c>
      <c r="O1019" s="239" t="s">
        <v>1151</v>
      </c>
      <c r="P1019" s="239"/>
      <c r="Q1019" s="239"/>
      <c r="R1019" s="239" t="s">
        <v>3072</v>
      </c>
      <c r="S1019" s="239" t="s">
        <v>8761</v>
      </c>
      <c r="T1019" s="239"/>
      <c r="U1019" s="239" t="s">
        <v>8087</v>
      </c>
      <c r="V1019" s="239" t="s">
        <v>8087</v>
      </c>
      <c r="W1019" s="239"/>
      <c r="X1019" s="239"/>
      <c r="Y1019" s="240">
        <v>44456.389062499999</v>
      </c>
      <c r="Z1019" s="240">
        <v>44456.603587962964</v>
      </c>
      <c r="AA1019" s="239" t="s">
        <v>8087</v>
      </c>
      <c r="AB1019" s="239"/>
      <c r="AC1019" s="239"/>
      <c r="AD1019" s="239">
        <v>3300</v>
      </c>
      <c r="AE1019" s="239" t="s">
        <v>8480</v>
      </c>
      <c r="AF1019" s="239" t="s">
        <v>8482</v>
      </c>
      <c r="AG1019" s="239" t="s">
        <v>36</v>
      </c>
    </row>
    <row r="1020" spans="1:33" ht="43.2" x14ac:dyDescent="0.3">
      <c r="A1020" s="239"/>
      <c r="B1020" s="239" t="s">
        <v>8480</v>
      </c>
      <c r="C1020" s="239" t="s">
        <v>33</v>
      </c>
      <c r="D1020" s="252" t="s">
        <v>939</v>
      </c>
      <c r="E1020" s="239" t="s">
        <v>940</v>
      </c>
      <c r="F1020" s="239" t="s">
        <v>938</v>
      </c>
      <c r="G1020" s="239" t="s">
        <v>228</v>
      </c>
      <c r="H1020" s="239" t="s">
        <v>392</v>
      </c>
      <c r="I1020" s="239" t="s">
        <v>8087</v>
      </c>
      <c r="J1020" s="239" t="s">
        <v>8087</v>
      </c>
      <c r="K1020" s="239" t="s">
        <v>8087</v>
      </c>
      <c r="L1020" s="239" t="s">
        <v>8087</v>
      </c>
      <c r="M1020" s="239" t="s">
        <v>8481</v>
      </c>
      <c r="N1020" s="239" t="s">
        <v>87</v>
      </c>
      <c r="O1020" s="239" t="s">
        <v>941</v>
      </c>
      <c r="P1020" s="239"/>
      <c r="Q1020" s="239" t="s">
        <v>937</v>
      </c>
      <c r="R1020" s="239"/>
      <c r="S1020" s="239" t="s">
        <v>8762</v>
      </c>
      <c r="T1020" s="239"/>
      <c r="U1020" s="239" t="s">
        <v>8087</v>
      </c>
      <c r="V1020" s="239" t="s">
        <v>8087</v>
      </c>
      <c r="W1020" s="239" t="s">
        <v>8087</v>
      </c>
      <c r="X1020" s="239" t="s">
        <v>8087</v>
      </c>
      <c r="Y1020" s="240">
        <v>44456.389062499999</v>
      </c>
      <c r="Z1020" s="240">
        <v>44456.529236111113</v>
      </c>
      <c r="AA1020" s="239" t="s">
        <v>8087</v>
      </c>
      <c r="AB1020" s="239"/>
      <c r="AC1020" s="239"/>
      <c r="AD1020" s="239">
        <v>18221</v>
      </c>
      <c r="AE1020" s="239" t="s">
        <v>8480</v>
      </c>
      <c r="AF1020" s="239" t="s">
        <v>8482</v>
      </c>
      <c r="AG1020" s="239" t="s">
        <v>8087</v>
      </c>
    </row>
    <row r="1021" spans="1:33" ht="28.8" x14ac:dyDescent="0.3">
      <c r="A1021" s="239" t="s">
        <v>654</v>
      </c>
      <c r="B1021" s="239" t="s">
        <v>8480</v>
      </c>
      <c r="C1021" s="239" t="s">
        <v>18</v>
      </c>
      <c r="D1021" s="252" t="s">
        <v>939</v>
      </c>
      <c r="E1021" s="239" t="s">
        <v>3076</v>
      </c>
      <c r="F1021" s="239" t="s">
        <v>3077</v>
      </c>
      <c r="G1021" s="239" t="s">
        <v>273</v>
      </c>
      <c r="H1021" s="239" t="s">
        <v>653</v>
      </c>
      <c r="I1021" s="239" t="s">
        <v>8087</v>
      </c>
      <c r="J1021" s="239" t="s">
        <v>8087</v>
      </c>
      <c r="K1021" s="239" t="s">
        <v>8087</v>
      </c>
      <c r="L1021" s="239" t="s">
        <v>8087</v>
      </c>
      <c r="M1021" s="239" t="s">
        <v>8481</v>
      </c>
      <c r="N1021" s="239" t="s">
        <v>87</v>
      </c>
      <c r="O1021" s="239" t="s">
        <v>941</v>
      </c>
      <c r="P1021" s="239"/>
      <c r="Q1021" s="239"/>
      <c r="R1021" s="239" t="s">
        <v>3078</v>
      </c>
      <c r="S1021" s="239" t="s">
        <v>8763</v>
      </c>
      <c r="T1021" s="239"/>
      <c r="U1021" s="239" t="s">
        <v>8087</v>
      </c>
      <c r="V1021" s="239" t="s">
        <v>8087</v>
      </c>
      <c r="W1021" s="239"/>
      <c r="X1021" s="239"/>
      <c r="Y1021" s="240">
        <v>44456.398125</v>
      </c>
      <c r="Z1021" s="240">
        <v>44456.529236111113</v>
      </c>
      <c r="AA1021" s="239" t="s">
        <v>8087</v>
      </c>
      <c r="AB1021" s="239"/>
      <c r="AC1021" s="239"/>
      <c r="AD1021" s="239">
        <v>262500</v>
      </c>
      <c r="AE1021" s="239" t="s">
        <v>8480</v>
      </c>
      <c r="AF1021" s="239" t="s">
        <v>8482</v>
      </c>
      <c r="AG1021" s="239" t="s">
        <v>15</v>
      </c>
    </row>
    <row r="1022" spans="1:33" ht="57.6" x14ac:dyDescent="0.3">
      <c r="A1022" s="239"/>
      <c r="B1022" s="239" t="s">
        <v>8480</v>
      </c>
      <c r="C1022" s="239" t="s">
        <v>18</v>
      </c>
      <c r="D1022" s="252" t="s">
        <v>889</v>
      </c>
      <c r="E1022" s="239" t="s">
        <v>3044</v>
      </c>
      <c r="F1022" s="239" t="s">
        <v>3079</v>
      </c>
      <c r="G1022" s="239" t="s">
        <v>110</v>
      </c>
      <c r="H1022" s="239" t="s">
        <v>719</v>
      </c>
      <c r="I1022" s="239" t="s">
        <v>8087</v>
      </c>
      <c r="J1022" s="239" t="s">
        <v>8087</v>
      </c>
      <c r="K1022" s="239" t="s">
        <v>8087</v>
      </c>
      <c r="L1022" s="239" t="s">
        <v>8087</v>
      </c>
      <c r="M1022" s="239" t="s">
        <v>8481</v>
      </c>
      <c r="N1022" s="239" t="s">
        <v>87</v>
      </c>
      <c r="O1022" s="239" t="s">
        <v>890</v>
      </c>
      <c r="P1022" s="239"/>
      <c r="Q1022" s="239" t="s">
        <v>3042</v>
      </c>
      <c r="R1022" s="239"/>
      <c r="S1022" s="239"/>
      <c r="T1022" s="239"/>
      <c r="U1022" s="239" t="s">
        <v>3045</v>
      </c>
      <c r="V1022" s="239" t="s">
        <v>8087</v>
      </c>
      <c r="W1022" s="239" t="s">
        <v>8087</v>
      </c>
      <c r="X1022" s="239" t="s">
        <v>8087</v>
      </c>
      <c r="Y1022" s="240">
        <v>44456.398125</v>
      </c>
      <c r="Z1022" s="240">
        <v>44456.529236111113</v>
      </c>
      <c r="AA1022" s="239" t="s">
        <v>8087</v>
      </c>
      <c r="AB1022" s="239"/>
      <c r="AC1022" s="239"/>
      <c r="AD1022" s="239">
        <v>258401</v>
      </c>
      <c r="AE1022" s="239" t="s">
        <v>8480</v>
      </c>
      <c r="AF1022" s="239" t="s">
        <v>8482</v>
      </c>
      <c r="AG1022" s="239" t="s">
        <v>15</v>
      </c>
    </row>
    <row r="1023" spans="1:33" ht="100.8" x14ac:dyDescent="0.3">
      <c r="A1023" s="239"/>
      <c r="B1023" s="239" t="s">
        <v>8480</v>
      </c>
      <c r="C1023" s="239" t="s">
        <v>33</v>
      </c>
      <c r="D1023" s="252" t="s">
        <v>1593</v>
      </c>
      <c r="E1023" s="239" t="s">
        <v>1597</v>
      </c>
      <c r="F1023" s="239" t="s">
        <v>1596</v>
      </c>
      <c r="G1023" s="239" t="s">
        <v>216</v>
      </c>
      <c r="H1023" s="239" t="s">
        <v>392</v>
      </c>
      <c r="I1023" s="239" t="s">
        <v>8087</v>
      </c>
      <c r="J1023" s="239" t="s">
        <v>8087</v>
      </c>
      <c r="K1023" s="239" t="s">
        <v>8087</v>
      </c>
      <c r="L1023" s="239" t="s">
        <v>8087</v>
      </c>
      <c r="M1023" s="239" t="s">
        <v>8481</v>
      </c>
      <c r="N1023" s="239" t="s">
        <v>87</v>
      </c>
      <c r="O1023" s="239" t="s">
        <v>1594</v>
      </c>
      <c r="P1023" s="239"/>
      <c r="Q1023" s="239" t="s">
        <v>1595</v>
      </c>
      <c r="R1023" s="239"/>
      <c r="S1023" s="239" t="s">
        <v>8764</v>
      </c>
      <c r="T1023" s="239"/>
      <c r="U1023" s="239" t="s">
        <v>8087</v>
      </c>
      <c r="V1023" s="239" t="s">
        <v>8087</v>
      </c>
      <c r="W1023" s="239" t="s">
        <v>8087</v>
      </c>
      <c r="X1023" s="239" t="s">
        <v>8087</v>
      </c>
      <c r="Y1023" s="240">
        <v>44456.453599537039</v>
      </c>
      <c r="Z1023" s="240">
        <v>44456.529236111113</v>
      </c>
      <c r="AA1023" s="239" t="s">
        <v>8087</v>
      </c>
      <c r="AB1023" s="239"/>
      <c r="AC1023" s="239"/>
      <c r="AD1023" s="239">
        <v>20271</v>
      </c>
      <c r="AE1023" s="239" t="s">
        <v>8480</v>
      </c>
      <c r="AF1023" s="239" t="s">
        <v>8482</v>
      </c>
      <c r="AG1023" s="239" t="s">
        <v>8087</v>
      </c>
    </row>
    <row r="1024" spans="1:33" ht="187.2" x14ac:dyDescent="0.3">
      <c r="A1024" s="239"/>
      <c r="B1024" s="239" t="s">
        <v>8480</v>
      </c>
      <c r="C1024" s="239" t="s">
        <v>33</v>
      </c>
      <c r="D1024" s="252" t="s">
        <v>802</v>
      </c>
      <c r="E1024" s="239" t="s">
        <v>2979</v>
      </c>
      <c r="F1024" s="239" t="s">
        <v>2978</v>
      </c>
      <c r="G1024" s="239" t="s">
        <v>276</v>
      </c>
      <c r="H1024" s="239" t="s">
        <v>22</v>
      </c>
      <c r="I1024" s="239" t="s">
        <v>8087</v>
      </c>
      <c r="J1024" s="239" t="s">
        <v>8087</v>
      </c>
      <c r="K1024" s="239" t="s">
        <v>8087</v>
      </c>
      <c r="L1024" s="239" t="s">
        <v>8087</v>
      </c>
      <c r="M1024" s="239" t="s">
        <v>8481</v>
      </c>
      <c r="N1024" s="239" t="s">
        <v>87</v>
      </c>
      <c r="O1024" s="239" t="s">
        <v>803</v>
      </c>
      <c r="P1024" s="239"/>
      <c r="Q1024" s="239" t="s">
        <v>2977</v>
      </c>
      <c r="R1024" s="239"/>
      <c r="S1024" s="239" t="s">
        <v>8765</v>
      </c>
      <c r="T1024" s="239"/>
      <c r="U1024" s="239" t="s">
        <v>8087</v>
      </c>
      <c r="V1024" s="239" t="s">
        <v>8087</v>
      </c>
      <c r="W1024" s="239" t="s">
        <v>8087</v>
      </c>
      <c r="X1024" s="239" t="s">
        <v>8087</v>
      </c>
      <c r="Y1024" s="240">
        <v>44456.45521990741</v>
      </c>
      <c r="Z1024" s="240">
        <v>44456.603587962964</v>
      </c>
      <c r="AA1024" s="239" t="s">
        <v>8087</v>
      </c>
      <c r="AB1024" s="239"/>
      <c r="AC1024" s="239"/>
      <c r="AD1024" s="239">
        <v>255401</v>
      </c>
      <c r="AE1024" s="239" t="s">
        <v>8480</v>
      </c>
      <c r="AF1024" s="239" t="s">
        <v>8482</v>
      </c>
      <c r="AG1024" s="239" t="s">
        <v>36</v>
      </c>
    </row>
    <row r="1025" spans="1:33" ht="43.2" x14ac:dyDescent="0.3">
      <c r="A1025" s="239"/>
      <c r="B1025" s="239" t="s">
        <v>8480</v>
      </c>
      <c r="C1025" s="239" t="s">
        <v>18</v>
      </c>
      <c r="D1025" s="252" t="s">
        <v>632</v>
      </c>
      <c r="E1025" s="239" t="s">
        <v>2945</v>
      </c>
      <c r="F1025" s="239" t="s">
        <v>3080</v>
      </c>
      <c r="G1025" s="239" t="s">
        <v>110</v>
      </c>
      <c r="H1025" s="239" t="s">
        <v>719</v>
      </c>
      <c r="I1025" s="239" t="s">
        <v>8087</v>
      </c>
      <c r="J1025" s="239" t="s">
        <v>8087</v>
      </c>
      <c r="K1025" s="239" t="s">
        <v>8087</v>
      </c>
      <c r="L1025" s="239" t="s">
        <v>8087</v>
      </c>
      <c r="M1025" s="239" t="s">
        <v>8481</v>
      </c>
      <c r="N1025" s="239" t="s">
        <v>8087</v>
      </c>
      <c r="O1025" s="239" t="s">
        <v>8087</v>
      </c>
      <c r="P1025" s="239"/>
      <c r="Q1025" s="239"/>
      <c r="R1025" s="239" t="s">
        <v>3081</v>
      </c>
      <c r="S1025" s="239" t="s">
        <v>8766</v>
      </c>
      <c r="T1025" s="239"/>
      <c r="U1025" s="239" t="s">
        <v>2942</v>
      </c>
      <c r="V1025" s="239" t="s">
        <v>228</v>
      </c>
      <c r="W1025" s="239" t="s">
        <v>3082</v>
      </c>
      <c r="X1025" s="239"/>
      <c r="Y1025" s="240">
        <v>44456.483298611114</v>
      </c>
      <c r="Z1025" s="240">
        <v>44456.727222222224</v>
      </c>
      <c r="AA1025" s="239" t="s">
        <v>8087</v>
      </c>
      <c r="AB1025" s="239"/>
      <c r="AC1025" s="239"/>
      <c r="AD1025" s="239">
        <v>19040</v>
      </c>
      <c r="AE1025" s="239" t="s">
        <v>8480</v>
      </c>
      <c r="AF1025" s="239" t="s">
        <v>8482</v>
      </c>
      <c r="AG1025" s="239" t="s">
        <v>15</v>
      </c>
    </row>
    <row r="1026" spans="1:33" ht="28.8" x14ac:dyDescent="0.3">
      <c r="A1026" s="239" t="s">
        <v>1717</v>
      </c>
      <c r="B1026" s="239" t="s">
        <v>8480</v>
      </c>
      <c r="C1026" s="239" t="s">
        <v>18</v>
      </c>
      <c r="D1026" s="252" t="s">
        <v>338</v>
      </c>
      <c r="E1026" s="239" t="s">
        <v>3065</v>
      </c>
      <c r="F1026" s="239" t="s">
        <v>3063</v>
      </c>
      <c r="G1026" s="239" t="s">
        <v>3022</v>
      </c>
      <c r="H1026" s="239" t="s">
        <v>653</v>
      </c>
      <c r="I1026" s="239" t="s">
        <v>8087</v>
      </c>
      <c r="J1026" s="239" t="s">
        <v>8087</v>
      </c>
      <c r="K1026" s="239" t="s">
        <v>8087</v>
      </c>
      <c r="L1026" s="239" t="s">
        <v>8087</v>
      </c>
      <c r="M1026" s="239" t="s">
        <v>8481</v>
      </c>
      <c r="N1026" s="239" t="s">
        <v>87</v>
      </c>
      <c r="O1026" s="239" t="s">
        <v>838</v>
      </c>
      <c r="P1026" s="239"/>
      <c r="Q1026" s="239" t="s">
        <v>3062</v>
      </c>
      <c r="R1026" s="239" t="s">
        <v>3064</v>
      </c>
      <c r="S1026" s="239"/>
      <c r="T1026" s="239"/>
      <c r="U1026" s="239" t="s">
        <v>8087</v>
      </c>
      <c r="V1026" s="239" t="s">
        <v>8087</v>
      </c>
      <c r="W1026" s="239" t="s">
        <v>8087</v>
      </c>
      <c r="X1026" s="239" t="s">
        <v>8087</v>
      </c>
      <c r="Y1026" s="240">
        <v>44456.483298611114</v>
      </c>
      <c r="Z1026" s="240">
        <v>44456.529236111113</v>
      </c>
      <c r="AA1026" s="239" t="s">
        <v>8087</v>
      </c>
      <c r="AB1026" s="239"/>
      <c r="AC1026" s="239"/>
      <c r="AD1026" s="239">
        <v>261901</v>
      </c>
      <c r="AE1026" s="239" t="s">
        <v>8480</v>
      </c>
      <c r="AF1026" s="239" t="s">
        <v>8482</v>
      </c>
      <c r="AG1026" s="239" t="s">
        <v>15</v>
      </c>
    </row>
    <row r="1027" spans="1:33" ht="409.6" x14ac:dyDescent="0.3">
      <c r="A1027" s="239"/>
      <c r="B1027" s="239" t="s">
        <v>8480</v>
      </c>
      <c r="C1027" s="239" t="s">
        <v>26</v>
      </c>
      <c r="D1027" s="252" t="s">
        <v>622</v>
      </c>
      <c r="E1027" s="239" t="s">
        <v>3059</v>
      </c>
      <c r="F1027" s="239" t="s">
        <v>2983</v>
      </c>
      <c r="G1027" s="239" t="s">
        <v>290</v>
      </c>
      <c r="H1027" s="239" t="s">
        <v>22</v>
      </c>
      <c r="I1027" s="239" t="s">
        <v>8087</v>
      </c>
      <c r="J1027" s="239" t="s">
        <v>8087</v>
      </c>
      <c r="K1027" s="239" t="s">
        <v>8087</v>
      </c>
      <c r="L1027" s="239" t="s">
        <v>8087</v>
      </c>
      <c r="M1027" s="239" t="s">
        <v>8481</v>
      </c>
      <c r="N1027" s="239" t="s">
        <v>87</v>
      </c>
      <c r="O1027" s="239" t="s">
        <v>623</v>
      </c>
      <c r="P1027" s="239" t="s">
        <v>3083</v>
      </c>
      <c r="Q1027" s="239" t="s">
        <v>2984</v>
      </c>
      <c r="R1027" s="239"/>
      <c r="S1027" s="239" t="s">
        <v>8767</v>
      </c>
      <c r="T1027" s="239"/>
      <c r="U1027" s="239" t="s">
        <v>8087</v>
      </c>
      <c r="V1027" s="239" t="s">
        <v>8087</v>
      </c>
      <c r="W1027" s="239" t="s">
        <v>8087</v>
      </c>
      <c r="X1027" s="239" t="s">
        <v>8087</v>
      </c>
      <c r="Y1027" s="240">
        <v>44456.51662037037</v>
      </c>
      <c r="Z1027" s="240">
        <v>44456.603587962964</v>
      </c>
      <c r="AA1027" s="239" t="s">
        <v>8087</v>
      </c>
      <c r="AB1027" s="239"/>
      <c r="AC1027" s="239"/>
      <c r="AD1027" s="239">
        <v>255602</v>
      </c>
      <c r="AE1027" s="239" t="s">
        <v>8480</v>
      </c>
      <c r="AF1027" s="239" t="s">
        <v>8482</v>
      </c>
      <c r="AG1027" s="239" t="s">
        <v>36</v>
      </c>
    </row>
    <row r="1028" spans="1:33" ht="28.8" x14ac:dyDescent="0.3">
      <c r="A1028" s="239"/>
      <c r="B1028" s="239" t="s">
        <v>8480</v>
      </c>
      <c r="C1028" s="239" t="s">
        <v>18</v>
      </c>
      <c r="D1028" s="252">
        <v>4</v>
      </c>
      <c r="E1028" s="239" t="s">
        <v>27</v>
      </c>
      <c r="F1028" s="239" t="s">
        <v>3084</v>
      </c>
      <c r="G1028" s="239" t="s">
        <v>21</v>
      </c>
      <c r="H1028" s="239" t="s">
        <v>22</v>
      </c>
      <c r="I1028" s="239" t="s">
        <v>8087</v>
      </c>
      <c r="J1028" s="239" t="s">
        <v>8087</v>
      </c>
      <c r="K1028" s="239" t="s">
        <v>8087</v>
      </c>
      <c r="L1028" s="239" t="s">
        <v>8087</v>
      </c>
      <c r="M1028" s="239" t="s">
        <v>8481</v>
      </c>
      <c r="N1028" s="239" t="s">
        <v>8087</v>
      </c>
      <c r="O1028" s="239" t="s">
        <v>8087</v>
      </c>
      <c r="P1028" s="239"/>
      <c r="Q1028" s="239" t="s">
        <v>19</v>
      </c>
      <c r="R1028" s="239"/>
      <c r="S1028" s="239"/>
      <c r="T1028" s="239"/>
      <c r="U1028" s="239" t="s">
        <v>8087</v>
      </c>
      <c r="V1028" s="239" t="s">
        <v>8087</v>
      </c>
      <c r="W1028" s="239" t="s">
        <v>8087</v>
      </c>
      <c r="X1028" s="239" t="s">
        <v>8087</v>
      </c>
      <c r="Y1028" s="240">
        <v>44456.520752314813</v>
      </c>
      <c r="Z1028" s="240">
        <v>44457.83048611111</v>
      </c>
      <c r="AA1028" s="239" t="s">
        <v>8087</v>
      </c>
      <c r="AB1028" s="239"/>
      <c r="AC1028" s="239"/>
      <c r="AD1028" s="239">
        <v>101</v>
      </c>
      <c r="AE1028" s="239" t="s">
        <v>8480</v>
      </c>
      <c r="AF1028" s="239" t="s">
        <v>8482</v>
      </c>
      <c r="AG1028" s="239" t="s">
        <v>15</v>
      </c>
    </row>
    <row r="1029" spans="1:33" ht="28.8" x14ac:dyDescent="0.3">
      <c r="A1029" s="239" t="s">
        <v>654</v>
      </c>
      <c r="B1029" s="239" t="s">
        <v>8480</v>
      </c>
      <c r="C1029" s="239" t="s">
        <v>18</v>
      </c>
      <c r="D1029" s="252" t="s">
        <v>632</v>
      </c>
      <c r="E1029" s="239" t="s">
        <v>1222</v>
      </c>
      <c r="F1029" s="239" t="s">
        <v>1221</v>
      </c>
      <c r="G1029" s="239" t="s">
        <v>1052</v>
      </c>
      <c r="H1029" s="239" t="s">
        <v>611</v>
      </c>
      <c r="I1029" s="239" t="s">
        <v>8087</v>
      </c>
      <c r="J1029" s="239" t="s">
        <v>8087</v>
      </c>
      <c r="K1029" s="239" t="s">
        <v>8087</v>
      </c>
      <c r="L1029" s="239" t="s">
        <v>8087</v>
      </c>
      <c r="M1029" s="239" t="s">
        <v>8481</v>
      </c>
      <c r="N1029" s="239" t="s">
        <v>87</v>
      </c>
      <c r="O1029" s="239" t="s">
        <v>8087</v>
      </c>
      <c r="P1029" s="239"/>
      <c r="Q1029" s="239" t="s">
        <v>1220</v>
      </c>
      <c r="R1029" s="239"/>
      <c r="S1029" s="239" t="s">
        <v>8768</v>
      </c>
      <c r="T1029" s="239"/>
      <c r="U1029" s="239" t="s">
        <v>8087</v>
      </c>
      <c r="V1029" s="239" t="s">
        <v>8087</v>
      </c>
      <c r="W1029" s="239" t="s">
        <v>8087</v>
      </c>
      <c r="X1029" s="239" t="s">
        <v>8087</v>
      </c>
      <c r="Y1029" s="240">
        <v>44456.608935185184</v>
      </c>
      <c r="Z1029" s="240">
        <v>44456.727222222224</v>
      </c>
      <c r="AA1029" s="239" t="s">
        <v>8087</v>
      </c>
      <c r="AB1029" s="239"/>
      <c r="AC1029" s="239"/>
      <c r="AD1029" s="239">
        <v>21631</v>
      </c>
      <c r="AE1029" s="239" t="s">
        <v>8480</v>
      </c>
      <c r="AF1029" s="239" t="s">
        <v>8482</v>
      </c>
      <c r="AG1029" s="239" t="s">
        <v>15</v>
      </c>
    </row>
    <row r="1030" spans="1:33" ht="28.8" x14ac:dyDescent="0.3">
      <c r="A1030" s="239"/>
      <c r="B1030" s="239" t="s">
        <v>8480</v>
      </c>
      <c r="C1030" s="239" t="s">
        <v>33</v>
      </c>
      <c r="D1030" s="252" t="s">
        <v>622</v>
      </c>
      <c r="E1030" s="239" t="s">
        <v>3083</v>
      </c>
      <c r="F1030" s="239" t="s">
        <v>2983</v>
      </c>
      <c r="G1030" s="239" t="s">
        <v>290</v>
      </c>
      <c r="H1030" s="239" t="s">
        <v>22</v>
      </c>
      <c r="I1030" s="239" t="s">
        <v>8087</v>
      </c>
      <c r="J1030" s="239" t="s">
        <v>8087</v>
      </c>
      <c r="K1030" s="239" t="s">
        <v>8087</v>
      </c>
      <c r="L1030" s="239" t="s">
        <v>8087</v>
      </c>
      <c r="M1030" s="239" t="s">
        <v>8481</v>
      </c>
      <c r="N1030" s="239" t="s">
        <v>87</v>
      </c>
      <c r="O1030" s="239" t="s">
        <v>623</v>
      </c>
      <c r="P1030" s="239"/>
      <c r="Q1030" s="239" t="s">
        <v>3059</v>
      </c>
      <c r="R1030" s="239"/>
      <c r="S1030" s="239" t="s">
        <v>8769</v>
      </c>
      <c r="T1030" s="239"/>
      <c r="U1030" s="239" t="s">
        <v>8087</v>
      </c>
      <c r="V1030" s="239" t="s">
        <v>8087</v>
      </c>
      <c r="W1030" s="239" t="s">
        <v>8087</v>
      </c>
      <c r="X1030" s="239" t="s">
        <v>8087</v>
      </c>
      <c r="Y1030" s="240">
        <v>44456.689363425925</v>
      </c>
      <c r="Z1030" s="240">
        <v>44456.727222222224</v>
      </c>
      <c r="AA1030" s="239" t="s">
        <v>8087</v>
      </c>
      <c r="AB1030" s="239"/>
      <c r="AC1030" s="239"/>
      <c r="AD1030" s="239">
        <v>255603</v>
      </c>
      <c r="AE1030" s="239" t="s">
        <v>8480</v>
      </c>
      <c r="AF1030" s="239" t="s">
        <v>8482</v>
      </c>
      <c r="AG1030" s="239" t="s">
        <v>36</v>
      </c>
    </row>
    <row r="1031" spans="1:33" ht="230.4" x14ac:dyDescent="0.3">
      <c r="A1031" s="239"/>
      <c r="B1031" s="239" t="s">
        <v>8480</v>
      </c>
      <c r="C1031" s="239" t="s">
        <v>33</v>
      </c>
      <c r="D1031" s="252" t="s">
        <v>989</v>
      </c>
      <c r="E1031" s="239" t="s">
        <v>3066</v>
      </c>
      <c r="F1031" s="239" t="s">
        <v>3006</v>
      </c>
      <c r="G1031" s="239" t="s">
        <v>968</v>
      </c>
      <c r="H1031" s="239" t="s">
        <v>22</v>
      </c>
      <c r="I1031" s="239" t="s">
        <v>8087</v>
      </c>
      <c r="J1031" s="239" t="s">
        <v>8087</v>
      </c>
      <c r="K1031" s="239" t="s">
        <v>8087</v>
      </c>
      <c r="L1031" s="239" t="s">
        <v>8087</v>
      </c>
      <c r="M1031" s="239" t="s">
        <v>8481</v>
      </c>
      <c r="N1031" s="239" t="s">
        <v>87</v>
      </c>
      <c r="O1031" s="239" t="s">
        <v>990</v>
      </c>
      <c r="P1031" s="239"/>
      <c r="Q1031" s="239" t="s">
        <v>3007</v>
      </c>
      <c r="R1031" s="239"/>
      <c r="S1031" s="239" t="s">
        <v>8770</v>
      </c>
      <c r="T1031" s="239"/>
      <c r="U1031" s="239" t="s">
        <v>8087</v>
      </c>
      <c r="V1031" s="239" t="s">
        <v>8087</v>
      </c>
      <c r="W1031" s="239" t="s">
        <v>8087</v>
      </c>
      <c r="X1031" s="239" t="s">
        <v>8087</v>
      </c>
      <c r="Y1031" s="240">
        <v>44456.696643518517</v>
      </c>
      <c r="Z1031" s="240">
        <v>44456.727222222224</v>
      </c>
      <c r="AA1031" s="239" t="s">
        <v>8087</v>
      </c>
      <c r="AB1031" s="239"/>
      <c r="AC1031" s="239"/>
      <c r="AD1031" s="239">
        <v>256502</v>
      </c>
      <c r="AE1031" s="239" t="s">
        <v>8480</v>
      </c>
      <c r="AF1031" s="239" t="s">
        <v>8482</v>
      </c>
      <c r="AG1031" s="239" t="s">
        <v>36</v>
      </c>
    </row>
    <row r="1032" spans="1:33" ht="28.8" x14ac:dyDescent="0.3">
      <c r="A1032" s="239" t="s">
        <v>730</v>
      </c>
      <c r="B1032" s="239" t="s">
        <v>8480</v>
      </c>
      <c r="C1032" s="239" t="s">
        <v>18</v>
      </c>
      <c r="D1032" s="252" t="s">
        <v>989</v>
      </c>
      <c r="E1032" s="239" t="s">
        <v>3068</v>
      </c>
      <c r="F1032" s="239" t="s">
        <v>992</v>
      </c>
      <c r="G1032" s="239" t="s">
        <v>968</v>
      </c>
      <c r="H1032" s="239" t="s">
        <v>653</v>
      </c>
      <c r="I1032" s="239" t="s">
        <v>8087</v>
      </c>
      <c r="J1032" s="239" t="s">
        <v>8087</v>
      </c>
      <c r="K1032" s="239" t="s">
        <v>8087</v>
      </c>
      <c r="L1032" s="239" t="s">
        <v>8087</v>
      </c>
      <c r="M1032" s="239" t="s">
        <v>8481</v>
      </c>
      <c r="N1032" s="239" t="s">
        <v>87</v>
      </c>
      <c r="O1032" s="239" t="s">
        <v>990</v>
      </c>
      <c r="P1032" s="239"/>
      <c r="Q1032" s="239" t="s">
        <v>993</v>
      </c>
      <c r="R1032" s="239" t="s">
        <v>3067</v>
      </c>
      <c r="S1032" s="239"/>
      <c r="T1032" s="239"/>
      <c r="U1032" s="239" t="s">
        <v>8087</v>
      </c>
      <c r="V1032" s="239" t="s">
        <v>8087</v>
      </c>
      <c r="W1032" s="239" t="s">
        <v>8087</v>
      </c>
      <c r="X1032" s="239" t="s">
        <v>8087</v>
      </c>
      <c r="Y1032" s="240">
        <v>44456.697534722225</v>
      </c>
      <c r="Z1032" s="240">
        <v>44456.727222222224</v>
      </c>
      <c r="AA1032" s="239" t="s">
        <v>8087</v>
      </c>
      <c r="AB1032" s="239"/>
      <c r="AC1032" s="239"/>
      <c r="AD1032" s="239">
        <v>249002</v>
      </c>
      <c r="AE1032" s="239" t="s">
        <v>8480</v>
      </c>
      <c r="AF1032" s="239" t="s">
        <v>8482</v>
      </c>
      <c r="AG1032" s="239" t="s">
        <v>15</v>
      </c>
    </row>
    <row r="1033" spans="1:33" x14ac:dyDescent="0.3">
      <c r="A1033" s="239" t="s">
        <v>2926</v>
      </c>
      <c r="B1033" s="239" t="s">
        <v>8480</v>
      </c>
      <c r="C1033" s="239" t="s">
        <v>18</v>
      </c>
      <c r="D1033" s="252" t="s">
        <v>1535</v>
      </c>
      <c r="E1033" s="239" t="s">
        <v>3085</v>
      </c>
      <c r="F1033" s="239" t="s">
        <v>3086</v>
      </c>
      <c r="G1033" s="239" t="s">
        <v>296</v>
      </c>
      <c r="H1033" s="239" t="s">
        <v>653</v>
      </c>
      <c r="I1033" s="239" t="s">
        <v>8087</v>
      </c>
      <c r="J1033" s="239" t="s">
        <v>8087</v>
      </c>
      <c r="K1033" s="239" t="s">
        <v>8087</v>
      </c>
      <c r="L1033" s="239" t="s">
        <v>8087</v>
      </c>
      <c r="M1033" s="239" t="s">
        <v>8481</v>
      </c>
      <c r="N1033" s="239" t="s">
        <v>87</v>
      </c>
      <c r="O1033" s="239" t="s">
        <v>1536</v>
      </c>
      <c r="P1033" s="239"/>
      <c r="Q1033" s="239"/>
      <c r="R1033" s="239" t="s">
        <v>8772</v>
      </c>
      <c r="S1033" s="239" t="s">
        <v>8771</v>
      </c>
      <c r="T1033" s="239"/>
      <c r="U1033" s="239" t="s">
        <v>8087</v>
      </c>
      <c r="V1033" s="239" t="s">
        <v>8087</v>
      </c>
      <c r="W1033" s="239"/>
      <c r="X1033" s="239"/>
      <c r="Y1033" s="240">
        <v>44456.714236111111</v>
      </c>
      <c r="Z1033" s="240">
        <v>44457.698622685188</v>
      </c>
      <c r="AA1033" s="239" t="s">
        <v>8087</v>
      </c>
      <c r="AB1033" s="239"/>
      <c r="AC1033" s="239"/>
      <c r="AD1033" s="239">
        <v>263700</v>
      </c>
      <c r="AE1033" s="239" t="s">
        <v>8480</v>
      </c>
      <c r="AF1033" s="239" t="s">
        <v>8482</v>
      </c>
      <c r="AG1033" s="239" t="s">
        <v>15</v>
      </c>
    </row>
    <row r="1034" spans="1:33" ht="86.4" x14ac:dyDescent="0.3">
      <c r="A1034" s="239"/>
      <c r="B1034" s="239" t="s">
        <v>8482</v>
      </c>
      <c r="C1034" s="239" t="s">
        <v>3048</v>
      </c>
      <c r="D1034" s="252">
        <v>15</v>
      </c>
      <c r="E1034" s="239" t="s">
        <v>3087</v>
      </c>
      <c r="F1034" s="239" t="s">
        <v>3088</v>
      </c>
      <c r="G1034" s="239" t="s">
        <v>3089</v>
      </c>
      <c r="H1034" s="239" t="s">
        <v>22</v>
      </c>
      <c r="I1034" s="239" t="s">
        <v>8087</v>
      </c>
      <c r="J1034" s="239" t="s">
        <v>8087</v>
      </c>
      <c r="K1034" s="239" t="s">
        <v>8087</v>
      </c>
      <c r="L1034" s="239" t="s">
        <v>8087</v>
      </c>
      <c r="M1034" s="239" t="s">
        <v>8481</v>
      </c>
      <c r="N1034" s="239" t="s">
        <v>8087</v>
      </c>
      <c r="O1034" s="239" t="s">
        <v>8087</v>
      </c>
      <c r="P1034" s="239"/>
      <c r="Q1034" s="239" t="s">
        <v>3091</v>
      </c>
      <c r="R1034" s="239" t="s">
        <v>3090</v>
      </c>
      <c r="S1034" s="239"/>
      <c r="T1034" s="239"/>
      <c r="U1034" s="239" t="s">
        <v>8087</v>
      </c>
      <c r="V1034" s="239" t="s">
        <v>8087</v>
      </c>
      <c r="W1034" s="239"/>
      <c r="X1034" s="239"/>
      <c r="Y1034" s="240">
        <v>44458.977754629632</v>
      </c>
      <c r="Z1034" s="239"/>
      <c r="AA1034" s="239" t="s">
        <v>8087</v>
      </c>
      <c r="AB1034" s="239"/>
      <c r="AC1034" s="239"/>
      <c r="AD1034" s="239">
        <v>263800</v>
      </c>
      <c r="AE1034" s="239" t="s">
        <v>8482</v>
      </c>
      <c r="AF1034" s="239" t="s">
        <v>8482</v>
      </c>
      <c r="AG1034" s="239" t="s">
        <v>767</v>
      </c>
    </row>
  </sheetData>
  <autoFilter ref="A1:AG1" xr:uid="{F629A02C-161E-4D05-BD8E-43D6780E179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8005</v>
      </c>
      <c r="B1" s="2" t="s">
        <v>8006</v>
      </c>
      <c r="C1" s="2" t="s">
        <v>8007</v>
      </c>
    </row>
    <row r="2" spans="1:4" ht="10.5" customHeight="1" x14ac:dyDescent="0.3">
      <c r="A2" s="3"/>
      <c r="B2" s="4"/>
      <c r="C2" s="5"/>
      <c r="D2" s="5"/>
    </row>
    <row r="3" spans="1:4" x14ac:dyDescent="0.3">
      <c r="A3" s="4" t="s">
        <v>14</v>
      </c>
      <c r="B3" s="4" t="s">
        <v>8008</v>
      </c>
      <c r="C3" s="5" t="s">
        <v>2156</v>
      </c>
      <c r="D3" s="5" t="s">
        <v>382</v>
      </c>
    </row>
    <row r="4" spans="1:4" x14ac:dyDescent="0.3">
      <c r="A4" s="4" t="s">
        <v>80</v>
      </c>
      <c r="B4" s="4" t="s">
        <v>8009</v>
      </c>
      <c r="C4" s="5" t="s">
        <v>5593</v>
      </c>
      <c r="D4" s="5" t="s">
        <v>795</v>
      </c>
    </row>
    <row r="5" spans="1:4" x14ac:dyDescent="0.3">
      <c r="A5" s="4" t="s">
        <v>85</v>
      </c>
      <c r="B5" s="4" t="s">
        <v>1318</v>
      </c>
      <c r="C5" s="5" t="s">
        <v>2130</v>
      </c>
      <c r="D5" s="5" t="s">
        <v>15</v>
      </c>
    </row>
    <row r="6" spans="1:4" x14ac:dyDescent="0.3">
      <c r="A6" s="4" t="s">
        <v>719</v>
      </c>
      <c r="B6" s="4" t="s">
        <v>18</v>
      </c>
      <c r="C6" s="5" t="s">
        <v>8010</v>
      </c>
      <c r="D6" s="5" t="s">
        <v>37</v>
      </c>
    </row>
    <row r="7" spans="1:4" x14ac:dyDescent="0.3">
      <c r="A7" s="4" t="s">
        <v>1323</v>
      </c>
      <c r="B7" s="4" t="s">
        <v>33</v>
      </c>
      <c r="C7" s="5" t="s">
        <v>8011</v>
      </c>
      <c r="D7" s="5" t="s">
        <v>630</v>
      </c>
    </row>
    <row r="8" spans="1:4" x14ac:dyDescent="0.3">
      <c r="A8" s="4" t="s">
        <v>8012</v>
      </c>
      <c r="B8" s="4" t="s">
        <v>2096</v>
      </c>
      <c r="C8" s="5" t="s">
        <v>1722</v>
      </c>
      <c r="D8" s="5" t="s">
        <v>8013</v>
      </c>
    </row>
    <row r="9" spans="1:4" ht="28.8" x14ac:dyDescent="0.3">
      <c r="A9" s="4" t="s">
        <v>7</v>
      </c>
      <c r="B9" s="4" t="s">
        <v>8014</v>
      </c>
      <c r="D9" s="5" t="s">
        <v>767</v>
      </c>
    </row>
    <row r="10" spans="1:4" x14ac:dyDescent="0.3">
      <c r="A10" s="4" t="s">
        <v>402</v>
      </c>
      <c r="B10" s="4" t="s">
        <v>70</v>
      </c>
      <c r="D10" s="5" t="s">
        <v>8015</v>
      </c>
    </row>
    <row r="11" spans="1:4" x14ac:dyDescent="0.3">
      <c r="A11" s="4" t="s">
        <v>8016</v>
      </c>
      <c r="B11" s="4" t="s">
        <v>8017</v>
      </c>
    </row>
    <row r="12" spans="1:4" x14ac:dyDescent="0.3">
      <c r="A12" s="4" t="s">
        <v>611</v>
      </c>
      <c r="B12" s="4" t="s">
        <v>26</v>
      </c>
    </row>
    <row r="13" spans="1:4" x14ac:dyDescent="0.3">
      <c r="A13" s="4" t="s">
        <v>653</v>
      </c>
      <c r="B13" s="4" t="s">
        <v>459</v>
      </c>
    </row>
    <row r="14" spans="1:4" x14ac:dyDescent="0.3">
      <c r="A14" s="4" t="s">
        <v>782</v>
      </c>
      <c r="B14" s="4" t="s">
        <v>3048</v>
      </c>
    </row>
    <row r="15" spans="1:4" x14ac:dyDescent="0.3">
      <c r="A15" s="4" t="s">
        <v>1463</v>
      </c>
      <c r="B15" s="4" t="s">
        <v>2402</v>
      </c>
    </row>
    <row r="16" spans="1:4" x14ac:dyDescent="0.3">
      <c r="A16" s="4" t="s">
        <v>392</v>
      </c>
      <c r="B16" s="4" t="s">
        <v>8018</v>
      </c>
    </row>
    <row r="17" spans="1:2" x14ac:dyDescent="0.3">
      <c r="A17" s="4" t="s">
        <v>8019</v>
      </c>
      <c r="B17" s="4" t="s">
        <v>165</v>
      </c>
    </row>
    <row r="18" spans="1:2" x14ac:dyDescent="0.3">
      <c r="A18" s="4" t="s">
        <v>8020</v>
      </c>
      <c r="B18" s="4" t="s">
        <v>8021</v>
      </c>
    </row>
    <row r="19" spans="1:2" x14ac:dyDescent="0.3">
      <c r="A19" s="4" t="s">
        <v>8022</v>
      </c>
      <c r="B19" s="4" t="s">
        <v>8023</v>
      </c>
    </row>
    <row r="20" spans="1:2" x14ac:dyDescent="0.3">
      <c r="A20" s="4" t="s">
        <v>728</v>
      </c>
      <c r="B20" s="4" t="s">
        <v>8024</v>
      </c>
    </row>
    <row r="21" spans="1:2" x14ac:dyDescent="0.3">
      <c r="A21" s="4" t="s">
        <v>22</v>
      </c>
      <c r="B21" s="4" t="s">
        <v>807</v>
      </c>
    </row>
    <row r="22" spans="1:2" x14ac:dyDescent="0.3">
      <c r="A22" s="4" t="s">
        <v>36</v>
      </c>
      <c r="B22" s="4" t="s">
        <v>784</v>
      </c>
    </row>
    <row r="23" spans="1:2" x14ac:dyDescent="0.3">
      <c r="A23" s="4" t="s">
        <v>8025</v>
      </c>
    </row>
    <row r="24" spans="1:2" x14ac:dyDescent="0.3">
      <c r="A24" s="4" t="s">
        <v>2095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CRs_RAN_93e</vt:lpstr>
      <vt:lpstr>Tdoc_list_RAN_93e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2021-12-18T17:52:55Z</dcterms:modified>
</cp:coreProperties>
</file>